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1E94F377-38A9-46D0-90E3-5D045013AD10}" xr6:coauthVersionLast="47" xr6:coauthVersionMax="47" xr10:uidLastSave="{00000000-0000-0000-0000-000000000000}"/>
  <bookViews>
    <workbookView xWindow="-120" yWindow="-120" windowWidth="21840" windowHeight="13140" tabRatio="899" firstSheet="10"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r:id="rId22"/>
    <sheet name="假设开发法" sheetId="12" state="hidden" r:id="rId23"/>
    <sheet name="收益法" sheetId="15" state="hidden" r:id="rId24"/>
    <sheet name="比较法-商业" sheetId="33" state="hidden" r:id="rId25"/>
    <sheet name="收益法 (元)" sheetId="67"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I13" i="3" l="1"/>
  <c r="N6" i="1"/>
  <c r="K12" i="80"/>
  <c r="K16" i="80"/>
  <c r="E20" i="80"/>
  <c r="K9" i="80" s="1"/>
  <c r="N19" i="80"/>
  <c r="O19" i="80" s="1"/>
  <c r="J9" i="80"/>
  <c r="E2" i="80"/>
  <c r="Y6" i="1"/>
  <c r="I47" i="33"/>
  <c r="G47" i="33"/>
  <c r="E47" i="33"/>
  <c r="D104" i="33"/>
  <c r="E104" i="33" s="1"/>
  <c r="F104" i="33" s="1"/>
  <c r="G104" i="33" s="1"/>
  <c r="H104" i="33" s="1"/>
  <c r="D89" i="33"/>
  <c r="E89" i="33" s="1"/>
  <c r="F89" i="33" s="1"/>
  <c r="G89" i="33" s="1"/>
  <c r="E21" i="80" l="1"/>
  <c r="J21" i="80" s="1"/>
  <c r="K8" i="80"/>
  <c r="K15" i="80"/>
  <c r="K11" i="80"/>
  <c r="K18" i="80"/>
  <c r="K14" i="80"/>
  <c r="K10" i="80"/>
  <c r="K17" i="80"/>
  <c r="K13" i="80"/>
  <c r="I21" i="80"/>
  <c r="B21" i="1"/>
  <c r="F19" i="6"/>
  <c r="D33" i="43" s="1"/>
  <c r="D3" i="4"/>
  <c r="G14" i="73"/>
  <c r="F14" i="73"/>
  <c r="E14" i="73"/>
  <c r="K19" i="80" l="1"/>
  <c r="A3" i="3" s="1"/>
  <c r="I14" i="3"/>
  <c r="I15" i="3" s="1"/>
  <c r="I16" i="3" s="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K20" i="80" l="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D62" i="71" s="1"/>
  <c r="N61" i="71"/>
  <c r="B62" i="7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C59" i="71" s="1"/>
  <c r="D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C51" i="71" s="1"/>
  <c r="N50" i="71"/>
  <c r="Q49" i="71"/>
  <c r="F50" i="71"/>
  <c r="F51" i="71" s="1"/>
  <c r="F52" i="71" s="1"/>
  <c r="V52" i="71" s="1"/>
  <c r="P49" i="71"/>
  <c r="E50"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O39" i="71"/>
  <c r="N39" i="71"/>
  <c r="X39" i="71"/>
  <c r="Q38" i="71"/>
  <c r="P38" i="71"/>
  <c r="O38" i="71"/>
  <c r="N38" i="71"/>
  <c r="Q37" i="71"/>
  <c r="P37" i="71"/>
  <c r="O37" i="71"/>
  <c r="N37" i="71"/>
  <c r="B38" i="71" s="1"/>
  <c r="B39" i="71" s="1"/>
  <c r="B40" i="71" s="1"/>
  <c r="S40" i="71" s="1"/>
  <c r="D37" i="71"/>
  <c r="Q36" i="71"/>
  <c r="P36" i="71"/>
  <c r="O36" i="71"/>
  <c r="N36" i="71"/>
  <c r="Q35" i="71"/>
  <c r="P35" i="71"/>
  <c r="O35" i="71"/>
  <c r="Y27" i="71" s="1"/>
  <c r="Z27" i="71" s="1"/>
  <c r="N35" i="71"/>
  <c r="Q34" i="71"/>
  <c r="P34" i="71"/>
  <c r="O34" i="71"/>
  <c r="N34" i="71"/>
  <c r="Q33" i="71"/>
  <c r="F34" i="71" s="1"/>
  <c r="F35" i="71" s="1"/>
  <c r="F36" i="71" s="1"/>
  <c r="V36" i="71" s="1"/>
  <c r="P33" i="71"/>
  <c r="E34" i="71" s="1"/>
  <c r="O33" i="7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N68" i="71"/>
  <c r="C34" i="71"/>
  <c r="D34" i="71" s="1"/>
  <c r="X34" i="71"/>
  <c r="B28" i="71"/>
  <c r="B27" i="71" s="1"/>
  <c r="B26" i="71" s="1"/>
  <c r="D50" i="71"/>
  <c r="P28" i="71"/>
  <c r="E28" i="71" s="1"/>
  <c r="Q28" i="71"/>
  <c r="D58" i="71"/>
  <c r="T68" i="71"/>
  <c r="O68" i="71"/>
  <c r="D68" i="71"/>
  <c r="C67" i="71"/>
  <c r="D67" i="71" s="1"/>
  <c r="Q68" i="71"/>
  <c r="E71" i="71"/>
  <c r="E70" i="71"/>
  <c r="C75" i="71"/>
  <c r="D75" i="71" s="1"/>
  <c r="D76" i="71"/>
  <c r="E79" i="71"/>
  <c r="E78" i="71" s="1"/>
  <c r="D80" i="71"/>
  <c r="C87" i="71"/>
  <c r="C86" i="71" s="1"/>
  <c r="D86" i="71" s="1"/>
  <c r="F28" i="71"/>
  <c r="F27" i="71" s="1"/>
  <c r="F26" i="71" s="1"/>
  <c r="C74" i="71"/>
  <c r="D74" i="71" s="1"/>
  <c r="C60" i="71"/>
  <c r="D60"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H25" i="40"/>
  <c r="AB25" i="40" s="1"/>
  <c r="J25" i="40"/>
  <c r="H29" i="39"/>
  <c r="AB29" i="39" s="1"/>
  <c r="J29" i="39"/>
  <c r="AC29" i="39" s="1"/>
  <c r="J18" i="36"/>
  <c r="AC18" i="36" s="1"/>
  <c r="H18" i="35"/>
  <c r="AB18" i="35" s="1"/>
  <c r="J18" i="35"/>
  <c r="W18" i="35" s="1"/>
  <c r="H21" i="37"/>
  <c r="AB21" i="37" s="1"/>
  <c r="F21" i="37"/>
  <c r="AA21" i="37" s="1"/>
  <c r="F84" i="34"/>
  <c r="G84" i="34" s="1"/>
  <c r="H21" i="34"/>
  <c r="AB21" i="34" s="1"/>
  <c r="H21" i="33"/>
  <c r="U21" i="33" s="1"/>
  <c r="F21" i="33"/>
  <c r="S21" i="33" s="1"/>
  <c r="E83" i="21"/>
  <c r="F83" i="21" s="1"/>
  <c r="G83" i="21" s="1"/>
  <c r="H1" i="69"/>
  <c r="U29" i="39"/>
  <c r="W29" i="39"/>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5" i="3" s="1"/>
  <c r="BR15" i="3"/>
  <c r="BR16" i="3"/>
  <c r="BR17" i="3"/>
  <c r="BT13" i="3"/>
  <c r="BT14" i="3"/>
  <c r="BT15" i="3"/>
  <c r="BT16" i="3"/>
  <c r="BT17" i="3"/>
  <c r="BM14" i="3"/>
  <c r="BM15" i="3"/>
  <c r="BM16" i="3"/>
  <c r="BM17" i="3"/>
  <c r="BO13" i="3"/>
  <c r="BO14" i="3"/>
  <c r="BO15" i="3"/>
  <c r="BO16" i="3"/>
  <c r="BO17" i="3"/>
  <c r="BN13" i="3"/>
  <c r="BN14" i="3"/>
  <c r="BN15" i="3"/>
  <c r="BN16" i="3"/>
  <c r="BN17" i="3"/>
  <c r="BP13" i="3"/>
  <c r="BP14" i="3"/>
  <c r="BP5"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A16" i="3" s="1"/>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G15" i="3" s="1"/>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F13" i="39" s="1"/>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s="1"/>
  <c r="AC39" i="37" s="1"/>
  <c r="B108" i="37"/>
  <c r="H38" i="37" s="1"/>
  <c r="AB38" i="37" s="1"/>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AB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AA35" i="35" s="1"/>
  <c r="B97" i="35"/>
  <c r="B77" i="35"/>
  <c r="B75" i="35"/>
  <c r="J24" i="35" s="1"/>
  <c r="AC24" i="35"/>
  <c r="B73" i="35"/>
  <c r="B57" i="35"/>
  <c r="B61" i="35"/>
  <c r="B59" i="35"/>
  <c r="H12" i="35" s="1"/>
  <c r="U12" i="35" s="1"/>
  <c r="B131" i="34"/>
  <c r="B129" i="34"/>
  <c r="B127" i="34"/>
  <c r="B99" i="34"/>
  <c r="F32" i="34" s="1"/>
  <c r="B97" i="34"/>
  <c r="B95" i="34"/>
  <c r="B93" i="34"/>
  <c r="B75" i="34"/>
  <c r="B73" i="34"/>
  <c r="B71" i="34"/>
  <c r="J12" i="34" s="1"/>
  <c r="W12" i="34" s="1"/>
  <c r="B130" i="33"/>
  <c r="B128" i="33"/>
  <c r="B126" i="33"/>
  <c r="B98" i="33"/>
  <c r="B96" i="33"/>
  <c r="B94" i="33"/>
  <c r="H29" i="33" s="1"/>
  <c r="U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s="1"/>
  <c r="H38" i="33"/>
  <c r="AB38" i="33" s="1"/>
  <c r="F38" i="33"/>
  <c r="AA38" i="33" s="1"/>
  <c r="Q37" i="33"/>
  <c r="Z37" i="33"/>
  <c r="Q36" i="33"/>
  <c r="Z36" i="33" s="1"/>
  <c r="Q35" i="33"/>
  <c r="Z35" i="33" s="1"/>
  <c r="H35" i="33"/>
  <c r="AB35" i="33" s="1"/>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S40" i="21" s="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F44" i="21" s="1"/>
  <c r="AA44" i="21" s="1"/>
  <c r="B98" i="21"/>
  <c r="H31" i="21"/>
  <c r="B96" i="21"/>
  <c r="F30" i="21" s="1"/>
  <c r="S30" i="21" s="1"/>
  <c r="B94" i="21"/>
  <c r="J29" i="21" s="1"/>
  <c r="AC29" i="21" s="1"/>
  <c r="B92" i="21"/>
  <c r="J28" i="21" s="1"/>
  <c r="B90" i="21"/>
  <c r="B74" i="21"/>
  <c r="B72" i="21"/>
  <c r="H13" i="21" s="1"/>
  <c r="B70" i="21"/>
  <c r="F12"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c r="Q25" i="21"/>
  <c r="Z25" i="21" s="1"/>
  <c r="Q26" i="21"/>
  <c r="Z26" i="21"/>
  <c r="Q27" i="21"/>
  <c r="Z27" i="21" s="1"/>
  <c r="Q28" i="21"/>
  <c r="Z28" i="2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AC39" i="21" s="1"/>
  <c r="Q39" i="21"/>
  <c r="Z39" i="21"/>
  <c r="H40" i="21"/>
  <c r="AB40" i="21" s="1"/>
  <c r="Q40" i="21"/>
  <c r="Z40" i="21"/>
  <c r="Q41" i="21"/>
  <c r="Z41" i="21" s="1"/>
  <c r="Q42" i="21"/>
  <c r="Z42" i="21" s="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D5" i="3" s="1"/>
  <c r="BE586" i="3"/>
  <c r="BF586" i="3"/>
  <c r="BG586" i="3"/>
  <c r="BH586" i="3"/>
  <c r="BI586" i="3"/>
  <c r="BJ586" i="3"/>
  <c r="BK586" i="3"/>
  <c r="BM586" i="3"/>
  <c r="BM5" i="3" s="1"/>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c r="F43" i="21"/>
  <c r="H38" i="21"/>
  <c r="U38" i="21" s="1"/>
  <c r="H43" i="21"/>
  <c r="AB43" i="21" s="1"/>
  <c r="F38" i="21"/>
  <c r="S38" i="21" s="1"/>
  <c r="F36" i="21"/>
  <c r="F39" i="21"/>
  <c r="AA39" i="21" s="1"/>
  <c r="J40" i="21"/>
  <c r="W40" i="21" s="1"/>
  <c r="H35" i="21"/>
  <c r="AB35" i="21"/>
  <c r="J8" i="21"/>
  <c r="AC8" i="21" s="1"/>
  <c r="H8" i="21"/>
  <c r="U8" i="21" s="1"/>
  <c r="H10" i="21"/>
  <c r="AB10" i="21" s="1"/>
  <c r="H39" i="21"/>
  <c r="J34" i="21"/>
  <c r="W34" i="21"/>
  <c r="H36" i="21"/>
  <c r="U36" i="21" s="1"/>
  <c r="F35" i="21"/>
  <c r="AA35" i="21" s="1"/>
  <c r="J10" i="21"/>
  <c r="AC10" i="21" s="1"/>
  <c r="H26" i="21"/>
  <c r="AB26" i="21" s="1"/>
  <c r="AB19" i="21"/>
  <c r="J19" i="21"/>
  <c r="W19" i="21"/>
  <c r="J26" i="21"/>
  <c r="W26" i="21" s="1"/>
  <c r="F26" i="21"/>
  <c r="S26" i="21" s="1"/>
  <c r="AB41" i="21"/>
  <c r="F45" i="39"/>
  <c r="S45" i="39" s="1"/>
  <c r="J44" i="39"/>
  <c r="H36" i="39"/>
  <c r="AB36" i="39"/>
  <c r="J35" i="39"/>
  <c r="AC35" i="39" s="1"/>
  <c r="F35" i="39"/>
  <c r="AA35" i="39" s="1"/>
  <c r="J36" i="39"/>
  <c r="AC36" i="39" s="1"/>
  <c r="U9" i="39"/>
  <c r="W31" i="37"/>
  <c r="E103" i="37"/>
  <c r="F103" i="37" s="1"/>
  <c r="G103" i="37" s="1"/>
  <c r="H103" i="37" s="1"/>
  <c r="I103" i="37" s="1"/>
  <c r="J103" i="37" s="1"/>
  <c r="K103" i="37" s="1"/>
  <c r="L103" i="37" s="1"/>
  <c r="M103" i="37" s="1"/>
  <c r="F39" i="37"/>
  <c r="S39" i="37" s="1"/>
  <c r="F29" i="36"/>
  <c r="AA29" i="36" s="1"/>
  <c r="F16" i="36"/>
  <c r="AA16" i="36" s="1"/>
  <c r="U31" i="36"/>
  <c r="H22" i="35"/>
  <c r="AB22" i="35" s="1"/>
  <c r="U31" i="35"/>
  <c r="S31" i="35"/>
  <c r="F36" i="34"/>
  <c r="J35" i="34"/>
  <c r="H39" i="33"/>
  <c r="AB39" i="33" s="1"/>
  <c r="F26" i="33"/>
  <c r="S26" i="33" s="1"/>
  <c r="S40" i="33"/>
  <c r="W33" i="33"/>
  <c r="F11" i="40"/>
  <c r="AA11" i="40" s="1"/>
  <c r="H11" i="40"/>
  <c r="AB11" i="40"/>
  <c r="S34" i="40"/>
  <c r="U34" i="40"/>
  <c r="F42" i="39"/>
  <c r="AA42" i="39" s="1"/>
  <c r="F41" i="39"/>
  <c r="S41" i="39" s="1"/>
  <c r="H40" i="39"/>
  <c r="H39" i="39"/>
  <c r="U39" i="39" s="1"/>
  <c r="H34" i="39"/>
  <c r="U34" i="39" s="1"/>
  <c r="E108" i="39"/>
  <c r="F108" i="39" s="1"/>
  <c r="G108" i="39" s="1"/>
  <c r="H108" i="39" s="1"/>
  <c r="I108" i="39" s="1"/>
  <c r="J108" i="39" s="1"/>
  <c r="K108" i="39" s="1"/>
  <c r="L108" i="39" s="1"/>
  <c r="M108" i="39" s="1"/>
  <c r="F31" i="39"/>
  <c r="H19" i="39"/>
  <c r="AB19" i="39" s="1"/>
  <c r="F19" i="39"/>
  <c r="AA19" i="39" s="1"/>
  <c r="H17" i="39"/>
  <c r="AB17" i="39" s="1"/>
  <c r="F17" i="39"/>
  <c r="J23" i="40"/>
  <c r="AC23" i="40"/>
  <c r="F21" i="40"/>
  <c r="AA21" i="40"/>
  <c r="J21" i="40"/>
  <c r="W21" i="40"/>
  <c r="H42" i="39"/>
  <c r="AB42" i="39" s="1"/>
  <c r="J34" i="39"/>
  <c r="AC34" i="39" s="1"/>
  <c r="J31" i="39"/>
  <c r="H27" i="39"/>
  <c r="U27" i="39" s="1"/>
  <c r="J19" i="39"/>
  <c r="AC19" i="39" s="1"/>
  <c r="J17" i="39"/>
  <c r="J27" i="39"/>
  <c r="AC27" i="39"/>
  <c r="F27" i="39"/>
  <c r="F11" i="21"/>
  <c r="S11" i="21" s="1"/>
  <c r="U34" i="21"/>
  <c r="C25" i="39"/>
  <c r="H11" i="39"/>
  <c r="S40" i="39"/>
  <c r="C15" i="39"/>
  <c r="H32" i="33"/>
  <c r="AB32" i="33" s="1"/>
  <c r="H11" i="21"/>
  <c r="U11" i="21" s="1"/>
  <c r="J11" i="21"/>
  <c r="W11" i="21" s="1"/>
  <c r="H37" i="40"/>
  <c r="U37" i="40" s="1"/>
  <c r="H36" i="40"/>
  <c r="AB36" i="40" s="1"/>
  <c r="F35" i="40"/>
  <c r="AA35" i="40"/>
  <c r="H23" i="40"/>
  <c r="AB23" i="40" s="1"/>
  <c r="H17" i="40"/>
  <c r="U17" i="40"/>
  <c r="J15" i="40"/>
  <c r="W15" i="40" s="1"/>
  <c r="J11" i="40"/>
  <c r="W11" i="40" s="1"/>
  <c r="AC12" i="34"/>
  <c r="S44" i="39"/>
  <c r="F37" i="39"/>
  <c r="AA37" i="39" s="1"/>
  <c r="U30" i="36"/>
  <c r="J30" i="35"/>
  <c r="W30" i="35" s="1"/>
  <c r="H30" i="35"/>
  <c r="AB30" i="35" s="1"/>
  <c r="F22" i="35"/>
  <c r="AA22" i="35" s="1"/>
  <c r="H10" i="35"/>
  <c r="U10" i="35" s="1"/>
  <c r="F33" i="36"/>
  <c r="AA33" i="36" s="1"/>
  <c r="H16" i="36"/>
  <c r="J85" i="36"/>
  <c r="K85" i="36" s="1"/>
  <c r="L85" i="36" s="1"/>
  <c r="M85" i="36" s="1"/>
  <c r="J29" i="36"/>
  <c r="AC29" i="36" s="1"/>
  <c r="F24" i="36"/>
  <c r="AA24" i="36"/>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J23" i="34"/>
  <c r="F19" i="34"/>
  <c r="H17" i="34"/>
  <c r="F15" i="34"/>
  <c r="AA15" i="34" s="1"/>
  <c r="J15" i="34"/>
  <c r="H15" i="34"/>
  <c r="AB15" i="34" s="1"/>
  <c r="J28" i="34"/>
  <c r="W28" i="34"/>
  <c r="F41" i="33"/>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c r="F17" i="40"/>
  <c r="AA17" i="40" s="1"/>
  <c r="J17" i="40"/>
  <c r="W17" i="40"/>
  <c r="F15" i="40"/>
  <c r="H15" i="40"/>
  <c r="AB15" i="40" s="1"/>
  <c r="AC11" i="40"/>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H37" i="33"/>
  <c r="U37" i="33" s="1"/>
  <c r="H15" i="33"/>
  <c r="AB15" i="33" s="1"/>
  <c r="H11" i="33"/>
  <c r="AB11" i="33" s="1"/>
  <c r="F28" i="40"/>
  <c r="AA28" i="40" s="1"/>
  <c r="S42" i="34"/>
  <c r="AC38" i="34"/>
  <c r="AA38" i="34"/>
  <c r="J37" i="34"/>
  <c r="AC37" i="34" s="1"/>
  <c r="J11" i="33"/>
  <c r="W11" i="33" s="1"/>
  <c r="I123" i="21"/>
  <c r="J123" i="21" s="1"/>
  <c r="K123" i="21" s="1"/>
  <c r="L123" i="21" s="1"/>
  <c r="M123" i="21" s="1"/>
  <c r="J42" i="21"/>
  <c r="H42" i="21"/>
  <c r="U42" i="21" s="1"/>
  <c r="J44" i="34"/>
  <c r="F44" i="34"/>
  <c r="J10" i="35"/>
  <c r="AC10" i="35" s="1"/>
  <c r="J14" i="21"/>
  <c r="W14" i="21" s="1"/>
  <c r="H28" i="21"/>
  <c r="AB28" i="21" s="1"/>
  <c r="F28" i="21"/>
  <c r="AA28" i="21" s="1"/>
  <c r="H30" i="21"/>
  <c r="AB30" i="21" s="1"/>
  <c r="U30" i="21"/>
  <c r="J30" i="21"/>
  <c r="J44" i="21"/>
  <c r="AC44" i="21" s="1"/>
  <c r="H44" i="21"/>
  <c r="U44" i="21"/>
  <c r="H46" i="21"/>
  <c r="J46" i="2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H14" i="36"/>
  <c r="U14" i="36" s="1"/>
  <c r="F28" i="36"/>
  <c r="AA28" i="36" s="1"/>
  <c r="J13" i="21"/>
  <c r="AC13" i="21" s="1"/>
  <c r="H27" i="21"/>
  <c r="H29" i="21"/>
  <c r="U29" i="21" s="1"/>
  <c r="J31" i="21"/>
  <c r="AC31" i="21" s="1"/>
  <c r="F31" i="21"/>
  <c r="S31" i="21"/>
  <c r="F45" i="21"/>
  <c r="AA45" i="21" s="1"/>
  <c r="J13" i="33"/>
  <c r="H13" i="33"/>
  <c r="U13" i="33" s="1"/>
  <c r="F13" i="33"/>
  <c r="S13" i="33" s="1"/>
  <c r="J29" i="33"/>
  <c r="F29" i="33"/>
  <c r="S29" i="33" s="1"/>
  <c r="J31" i="33"/>
  <c r="W31" i="33" s="1"/>
  <c r="H31" i="33"/>
  <c r="F31" i="33"/>
  <c r="S31" i="33" s="1"/>
  <c r="H45" i="33"/>
  <c r="U45" i="33" s="1"/>
  <c r="J14" i="34"/>
  <c r="H30" i="34"/>
  <c r="F30" i="34"/>
  <c r="S30" i="34"/>
  <c r="J30" i="34"/>
  <c r="H32" i="34"/>
  <c r="J32" i="34"/>
  <c r="W32" i="34" s="1"/>
  <c r="H46" i="34"/>
  <c r="F46" i="34"/>
  <c r="J46" i="34"/>
  <c r="H11" i="35"/>
  <c r="AB11" i="35" s="1"/>
  <c r="J11" i="35"/>
  <c r="F11" i="35"/>
  <c r="S11" i="35" s="1"/>
  <c r="J26" i="36"/>
  <c r="W26" i="36"/>
  <c r="H28" i="36"/>
  <c r="U28" i="36" s="1"/>
  <c r="H32" i="36"/>
  <c r="AB32" i="36" s="1"/>
  <c r="J11" i="36"/>
  <c r="AC11" i="36" s="1"/>
  <c r="H11" i="36"/>
  <c r="U11" i="36" s="1"/>
  <c r="F11" i="36"/>
  <c r="AA11" i="36" s="1"/>
  <c r="F13" i="36"/>
  <c r="S13" i="36" s="1"/>
  <c r="E89" i="37"/>
  <c r="F89" i="37" s="1"/>
  <c r="G89" i="37" s="1"/>
  <c r="H89" i="37" s="1"/>
  <c r="I89" i="37" s="1"/>
  <c r="J89" i="37" s="1"/>
  <c r="K89" i="37" s="1"/>
  <c r="L89" i="37" s="1"/>
  <c r="M89" i="37" s="1"/>
  <c r="J29" i="37"/>
  <c r="F29" i="37"/>
  <c r="S29" i="37" s="1"/>
  <c r="F105" i="37"/>
  <c r="G105" i="37" s="1"/>
  <c r="H36" i="37"/>
  <c r="AB36" i="37"/>
  <c r="J37" i="37"/>
  <c r="AC37" i="37" s="1"/>
  <c r="H37" i="37"/>
  <c r="U37" i="37" s="1"/>
  <c r="H40" i="37"/>
  <c r="U40" i="37" s="1"/>
  <c r="J40" i="37"/>
  <c r="AC40" i="37" s="1"/>
  <c r="F40" i="37"/>
  <c r="AA40" i="37" s="1"/>
  <c r="H14" i="33"/>
  <c r="U14" i="33" s="1"/>
  <c r="F14" i="33"/>
  <c r="S14" i="33" s="1"/>
  <c r="J14" i="33"/>
  <c r="AC14" i="33" s="1"/>
  <c r="H30" i="33"/>
  <c r="AB30" i="33"/>
  <c r="F30" i="33"/>
  <c r="J30" i="33"/>
  <c r="H44" i="33"/>
  <c r="J44" i="33"/>
  <c r="AC44" i="33" s="1"/>
  <c r="F44" i="33"/>
  <c r="S44" i="33" s="1"/>
  <c r="J46" i="33"/>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J47" i="34"/>
  <c r="AC47" i="34" s="1"/>
  <c r="F13" i="35"/>
  <c r="J13" i="35"/>
  <c r="AC13" i="35" s="1"/>
  <c r="H13" i="35"/>
  <c r="J25" i="35"/>
  <c r="W25" i="35" s="1"/>
  <c r="F25" i="35"/>
  <c r="S25" i="35" s="1"/>
  <c r="H25" i="35"/>
  <c r="J35" i="35"/>
  <c r="AC35" i="35" s="1"/>
  <c r="H35" i="35"/>
  <c r="J25" i="36"/>
  <c r="W25" i="36" s="1"/>
  <c r="H13" i="37"/>
  <c r="AB13" i="37" s="1"/>
  <c r="S13" i="37"/>
  <c r="J28" i="37"/>
  <c r="AC28" i="37" s="1"/>
  <c r="H28" i="37"/>
  <c r="J38" i="37"/>
  <c r="AC38" i="37" s="1"/>
  <c r="F38" i="37"/>
  <c r="S38" i="37" s="1"/>
  <c r="F43" i="39"/>
  <c r="AA43" i="39" s="1"/>
  <c r="H43" i="39"/>
  <c r="J14" i="39"/>
  <c r="AC14" i="39" s="1"/>
  <c r="AB14" i="39"/>
  <c r="F12" i="40"/>
  <c r="S12" i="40" s="1"/>
  <c r="H12" i="40"/>
  <c r="AB12" i="40"/>
  <c r="H30" i="40"/>
  <c r="AB30" i="40" s="1"/>
  <c r="F33" i="40"/>
  <c r="AA33" i="40"/>
  <c r="H33" i="40"/>
  <c r="U33" i="40" s="1"/>
  <c r="J35" i="40"/>
  <c r="AC35" i="40" s="1"/>
  <c r="J37" i="40"/>
  <c r="AC37" i="40" s="1"/>
  <c r="H13" i="40"/>
  <c r="U13" i="40" s="1"/>
  <c r="J13" i="40"/>
  <c r="W13" i="40" s="1"/>
  <c r="F13" i="40"/>
  <c r="AA13" i="40"/>
  <c r="F14" i="37"/>
  <c r="S14" i="37" s="1"/>
  <c r="H13" i="39"/>
  <c r="U13" i="39" s="1"/>
  <c r="H14" i="40"/>
  <c r="AB14" i="40"/>
  <c r="J14" i="40"/>
  <c r="W14" i="40" s="1"/>
  <c r="F14" i="40"/>
  <c r="J14" i="37"/>
  <c r="J27" i="37"/>
  <c r="AC27" i="37" s="1"/>
  <c r="AA44" i="33"/>
  <c r="AA14" i="33"/>
  <c r="J36" i="37"/>
  <c r="AC36" i="37" s="1"/>
  <c r="J10" i="36"/>
  <c r="AC10" i="36" s="1"/>
  <c r="AA14" i="37"/>
  <c r="W31" i="34"/>
  <c r="AB45" i="33"/>
  <c r="BA586" i="3"/>
  <c r="AZ586" i="3" s="1"/>
  <c r="F17" i="21"/>
  <c r="AA17" i="21" s="1"/>
  <c r="H17" i="21"/>
  <c r="AB17" i="21" s="1"/>
  <c r="F15" i="21"/>
  <c r="J41" i="39"/>
  <c r="W41" i="39" s="1"/>
  <c r="U36" i="39"/>
  <c r="S35" i="39"/>
  <c r="G544" i="3"/>
  <c r="G536" i="3"/>
  <c r="G535" i="3"/>
  <c r="G532" i="3"/>
  <c r="G531" i="3"/>
  <c r="G528" i="3"/>
  <c r="G527" i="3"/>
  <c r="G523" i="3"/>
  <c r="G514" i="3"/>
  <c r="G510" i="3"/>
  <c r="G508" i="3"/>
  <c r="G500" i="3"/>
  <c r="G496" i="3"/>
  <c r="G584" i="3"/>
  <c r="G576" i="3"/>
  <c r="G572" i="3"/>
  <c r="G568" i="3"/>
  <c r="G560" i="3"/>
  <c r="G554" i="3"/>
  <c r="G550" i="3"/>
  <c r="BL576" i="3"/>
  <c r="BL572" i="3"/>
  <c r="BL568" i="3"/>
  <c r="BL560" i="3"/>
  <c r="BL554" i="3"/>
  <c r="BL542" i="3"/>
  <c r="BL534" i="3"/>
  <c r="BL526" i="3"/>
  <c r="BL522" i="3"/>
  <c r="AZ522" i="3" s="1"/>
  <c r="BL512" i="3"/>
  <c r="BL506" i="3"/>
  <c r="BL502" i="3"/>
  <c r="BL494" i="3"/>
  <c r="BL582" i="3"/>
  <c r="BL578" i="3"/>
  <c r="BL570" i="3"/>
  <c r="BL566" i="3"/>
  <c r="BL562" i="3"/>
  <c r="BL552" i="3"/>
  <c r="BL544" i="3"/>
  <c r="BL540" i="3"/>
  <c r="G533" i="3"/>
  <c r="BL532" i="3"/>
  <c r="G529" i="3"/>
  <c r="G525" i="3"/>
  <c r="BL524" i="3"/>
  <c r="BL518" i="3"/>
  <c r="BL510" i="3"/>
  <c r="BL504" i="3"/>
  <c r="BL500" i="3"/>
  <c r="G493" i="3"/>
  <c r="BA584" i="3"/>
  <c r="BA582" i="3"/>
  <c r="AZ582" i="3" s="1"/>
  <c r="BA578" i="3"/>
  <c r="BA576" i="3"/>
  <c r="BA574" i="3"/>
  <c r="BA570" i="3"/>
  <c r="AZ570" i="3" s="1"/>
  <c r="BA568" i="3"/>
  <c r="AZ568" i="3" s="1"/>
  <c r="BA566" i="3"/>
  <c r="BA562" i="3"/>
  <c r="BA560" i="3"/>
  <c r="AZ560" i="3" s="1"/>
  <c r="BA558" i="3"/>
  <c r="BA556" i="3"/>
  <c r="BA554" i="3"/>
  <c r="AZ554" i="3"/>
  <c r="BA548" i="3"/>
  <c r="BA546" i="3"/>
  <c r="BA538" i="3"/>
  <c r="BA536" i="3"/>
  <c r="BA532" i="3"/>
  <c r="BA530" i="3"/>
  <c r="BA526" i="3"/>
  <c r="BA522" i="3"/>
  <c r="BA520" i="3"/>
  <c r="BA514" i="3"/>
  <c r="BA512" i="3"/>
  <c r="AZ512" i="3"/>
  <c r="BA508" i="3"/>
  <c r="BA506" i="3"/>
  <c r="BA502" i="3"/>
  <c r="BA500" i="3"/>
  <c r="BA496" i="3"/>
  <c r="BA494" i="3"/>
  <c r="AZ494" i="3" s="1"/>
  <c r="BA581" i="3"/>
  <c r="BA579" i="3"/>
  <c r="BA577" i="3"/>
  <c r="BA573" i="3"/>
  <c r="BA571" i="3"/>
  <c r="BA569" i="3"/>
  <c r="BA565" i="3"/>
  <c r="BA563" i="3"/>
  <c r="BA561" i="3"/>
  <c r="BA555" i="3"/>
  <c r="BA553" i="3"/>
  <c r="BA549" i="3"/>
  <c r="BA545" i="3"/>
  <c r="BA541" i="3"/>
  <c r="BA539" i="3"/>
  <c r="BA533" i="3"/>
  <c r="BA531" i="3"/>
  <c r="BA529" i="3"/>
  <c r="BA523" i="3"/>
  <c r="BA519" i="3"/>
  <c r="BA515" i="3"/>
  <c r="BA511" i="3"/>
  <c r="BA507" i="3"/>
  <c r="BA505" i="3"/>
  <c r="BA501" i="3"/>
  <c r="BA499" i="3"/>
  <c r="BA497" i="3"/>
  <c r="BA493" i="3"/>
  <c r="G583" i="3"/>
  <c r="G581" i="3"/>
  <c r="G579" i="3"/>
  <c r="G577" i="3"/>
  <c r="G575" i="3"/>
  <c r="G573" i="3"/>
  <c r="G571" i="3"/>
  <c r="G569" i="3"/>
  <c r="G567" i="3"/>
  <c r="G565" i="3"/>
  <c r="G561" i="3"/>
  <c r="BL558" i="3"/>
  <c r="BA557" i="3"/>
  <c r="AC557" i="3"/>
  <c r="BQ557" i="3"/>
  <c r="BL557" i="3" s="1"/>
  <c r="BQ583" i="3"/>
  <c r="BL583" i="3" s="1"/>
  <c r="BQ581" i="3"/>
  <c r="BQ579" i="3"/>
  <c r="BL579" i="3"/>
  <c r="BQ577" i="3"/>
  <c r="BL577" i="3" s="1"/>
  <c r="AZ577" i="3" s="1"/>
  <c r="BQ575" i="3"/>
  <c r="BQ573" i="3"/>
  <c r="BL573" i="3" s="1"/>
  <c r="BQ571" i="3"/>
  <c r="BL571" i="3"/>
  <c r="BQ569" i="3"/>
  <c r="BL569" i="3" s="1"/>
  <c r="BQ567" i="3"/>
  <c r="BL567" i="3"/>
  <c r="BQ565" i="3"/>
  <c r="BL565" i="3" s="1"/>
  <c r="AZ565" i="3" s="1"/>
  <c r="BQ563" i="3"/>
  <c r="BL563" i="3" s="1"/>
  <c r="BQ561" i="3"/>
  <c r="BL561" i="3" s="1"/>
  <c r="AZ561" i="3" s="1"/>
  <c r="BQ559" i="3"/>
  <c r="BL559" i="3" s="1"/>
  <c r="G559" i="3"/>
  <c r="G555" i="3"/>
  <c r="G553" i="3"/>
  <c r="G549" i="3"/>
  <c r="G547" i="3"/>
  <c r="G545" i="3"/>
  <c r="G543" i="3"/>
  <c r="G541" i="3"/>
  <c r="G539" i="3"/>
  <c r="G537" i="3"/>
  <c r="BQ555" i="3"/>
  <c r="BL555" i="3"/>
  <c r="BQ553" i="3"/>
  <c r="BL553" i="3" s="1"/>
  <c r="BQ551" i="3"/>
  <c r="BL551" i="3"/>
  <c r="BQ549" i="3"/>
  <c r="BL549" i="3" s="1"/>
  <c r="BQ547" i="3"/>
  <c r="BL547" i="3" s="1"/>
  <c r="BQ545" i="3"/>
  <c r="BL545" i="3"/>
  <c r="BQ543" i="3"/>
  <c r="BL543" i="3" s="1"/>
  <c r="BQ541" i="3"/>
  <c r="BL541" i="3" s="1"/>
  <c r="AZ541" i="3" s="1"/>
  <c r="BQ539" i="3"/>
  <c r="BL539" i="3" s="1"/>
  <c r="AZ539" i="3" s="1"/>
  <c r="BQ537" i="3"/>
  <c r="BL537" i="3" s="1"/>
  <c r="BQ535" i="3"/>
  <c r="BL535" i="3" s="1"/>
  <c r="BQ533" i="3"/>
  <c r="BL533" i="3" s="1"/>
  <c r="BQ531" i="3"/>
  <c r="BL531" i="3" s="1"/>
  <c r="AZ531" i="3" s="1"/>
  <c r="BQ529" i="3"/>
  <c r="BL529" i="3" s="1"/>
  <c r="BQ527" i="3"/>
  <c r="BL527" i="3" s="1"/>
  <c r="BQ525" i="3"/>
  <c r="BL525" i="3" s="1"/>
  <c r="BQ523" i="3"/>
  <c r="BL523" i="3" s="1"/>
  <c r="BA521" i="3"/>
  <c r="AC521" i="3"/>
  <c r="G521" i="3" s="1"/>
  <c r="BQ521" i="3"/>
  <c r="BL521" i="3"/>
  <c r="AZ521" i="3" s="1"/>
  <c r="BL520" i="3"/>
  <c r="G519" i="3"/>
  <c r="G517" i="3"/>
  <c r="G515" i="3"/>
  <c r="G513" i="3"/>
  <c r="G511" i="3"/>
  <c r="BQ519" i="3"/>
  <c r="BL519" i="3" s="1"/>
  <c r="BQ517" i="3"/>
  <c r="BL517" i="3" s="1"/>
  <c r="BQ515" i="3"/>
  <c r="BL515" i="3" s="1"/>
  <c r="BQ513" i="3"/>
  <c r="BL513" i="3"/>
  <c r="BQ511" i="3"/>
  <c r="BL511" i="3" s="1"/>
  <c r="AZ511" i="3" s="1"/>
  <c r="BA509" i="3"/>
  <c r="AC509" i="3"/>
  <c r="BQ509" i="3"/>
  <c r="BL509" i="3" s="1"/>
  <c r="AZ509" i="3" s="1"/>
  <c r="BL508" i="3"/>
  <c r="AZ508" i="3"/>
  <c r="G507" i="3"/>
  <c r="G505" i="3"/>
  <c r="G503" i="3"/>
  <c r="G501" i="3"/>
  <c r="G499" i="3"/>
  <c r="G497" i="3"/>
  <c r="G495" i="3"/>
  <c r="BQ507" i="3"/>
  <c r="BQ505" i="3"/>
  <c r="BL505" i="3" s="1"/>
  <c r="BQ503" i="3"/>
  <c r="BL503" i="3" s="1"/>
  <c r="BQ501" i="3"/>
  <c r="BL501" i="3"/>
  <c r="AZ501" i="3" s="1"/>
  <c r="BQ499" i="3"/>
  <c r="BL499" i="3" s="1"/>
  <c r="AZ499" i="3" s="1"/>
  <c r="BQ497" i="3"/>
  <c r="BL497" i="3"/>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H1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H27" i="34"/>
  <c r="AB27" i="34" s="1"/>
  <c r="H35" i="34"/>
  <c r="U35" i="34" s="1"/>
  <c r="F41" i="34"/>
  <c r="H41" i="34"/>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H42" i="33"/>
  <c r="AB42" i="33" s="1"/>
  <c r="S28" i="31"/>
  <c r="S27" i="31"/>
  <c r="S26" i="31"/>
  <c r="U14" i="40"/>
  <c r="U26" i="37"/>
  <c r="AC36" i="34"/>
  <c r="AA13" i="33"/>
  <c r="AC31" i="33"/>
  <c r="U19" i="21"/>
  <c r="W44"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H31" i="37"/>
  <c r="U31" i="37" s="1"/>
  <c r="J15" i="37"/>
  <c r="W15" i="37"/>
  <c r="AT6" i="3"/>
  <c r="H19" i="40"/>
  <c r="U19" i="40" s="1"/>
  <c r="F88" i="40"/>
  <c r="G88" i="40" s="1"/>
  <c r="F19" i="40"/>
  <c r="S19" i="40" s="1"/>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G189" i="3"/>
  <c r="BA191" i="3"/>
  <c r="BL192" i="3"/>
  <c r="G193" i="3"/>
  <c r="BA195" i="3"/>
  <c r="AZ195" i="3" s="1"/>
  <c r="BL196" i="3"/>
  <c r="G197" i="3"/>
  <c r="BA199" i="3"/>
  <c r="BL200" i="3"/>
  <c r="G201" i="3"/>
  <c r="BA203" i="3"/>
  <c r="BL204" i="3"/>
  <c r="G534" i="3"/>
  <c r="G530" i="3"/>
  <c r="G522" i="3"/>
  <c r="G516" i="3"/>
  <c r="G512" i="3"/>
  <c r="G506" i="3"/>
  <c r="G498" i="3"/>
  <c r="G494" i="3"/>
  <c r="G16"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94" i="3"/>
  <c r="AZ500"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AZ358" i="3"/>
  <c r="G359" i="3"/>
  <c r="BA361" i="3"/>
  <c r="AZ361" i="3" s="1"/>
  <c r="BL362" i="3"/>
  <c r="G363" i="3"/>
  <c r="BA365" i="3"/>
  <c r="BL366" i="3"/>
  <c r="G367" i="3"/>
  <c r="BA369" i="3"/>
  <c r="AZ369" i="3" s="1"/>
  <c r="BL370" i="3"/>
  <c r="G371" i="3"/>
  <c r="BA373" i="3"/>
  <c r="BL374" i="3"/>
  <c r="G375" i="3"/>
  <c r="BA377" i="3"/>
  <c r="AZ377" i="3" s="1"/>
  <c r="AZ269" i="3"/>
  <c r="BA379" i="3"/>
  <c r="AZ379" i="3" s="1"/>
  <c r="BL380" i="3"/>
  <c r="G381" i="3"/>
  <c r="BA383" i="3"/>
  <c r="BL384" i="3"/>
  <c r="G385" i="3"/>
  <c r="BA387" i="3"/>
  <c r="BL388" i="3"/>
  <c r="G389" i="3"/>
  <c r="BA391" i="3"/>
  <c r="BL392" i="3"/>
  <c r="G393" i="3"/>
  <c r="BH5" i="3"/>
  <c r="AC5" i="3"/>
  <c r="AZ506" i="3"/>
  <c r="G548" i="3"/>
  <c r="G538" i="3"/>
  <c r="G520" i="3"/>
  <c r="G502" i="3"/>
  <c r="BN5" i="3"/>
  <c r="BK5" i="3"/>
  <c r="BI5" i="3"/>
  <c r="BG5" i="3"/>
  <c r="BE5" i="3"/>
  <c r="BC5" i="3"/>
  <c r="G17" i="3"/>
  <c r="BA17" i="3"/>
  <c r="BT5" i="3"/>
  <c r="AZ392" i="3"/>
  <c r="G509" i="3"/>
  <c r="BL493" i="3"/>
  <c r="U36" i="40"/>
  <c r="F83" i="43"/>
  <c r="H85" i="43" s="1"/>
  <c r="F50" i="43"/>
  <c r="H54" i="43" s="1"/>
  <c r="F72" i="43"/>
  <c r="H75" i="43" s="1"/>
  <c r="U17" i="39"/>
  <c r="S14" i="35"/>
  <c r="U43" i="21"/>
  <c r="U35" i="21"/>
  <c r="AC35" i="21"/>
  <c r="G10" i="1"/>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80" i="3"/>
  <c r="AZ130" i="3"/>
  <c r="F23" i="39"/>
  <c r="H27" i="36"/>
  <c r="U27" i="36" s="1"/>
  <c r="F27" i="36"/>
  <c r="AA27" i="36" s="1"/>
  <c r="H33" i="34"/>
  <c r="F32" i="37"/>
  <c r="S32" i="37" s="1"/>
  <c r="AA32" i="37"/>
  <c r="F20" i="36"/>
  <c r="J33" i="34"/>
  <c r="AC33" i="34" s="1"/>
  <c r="H23" i="39"/>
  <c r="U23" i="39" s="1"/>
  <c r="D48" i="9"/>
  <c r="M52" i="9" s="1"/>
  <c r="K9" i="1"/>
  <c r="M9" i="1" s="1"/>
  <c r="D93" i="9"/>
  <c r="W27" i="34"/>
  <c r="AC27" i="34"/>
  <c r="AC12" i="39"/>
  <c r="W12" i="39"/>
  <c r="AC39" i="40"/>
  <c r="W39" i="40"/>
  <c r="W12" i="33"/>
  <c r="AC12" i="33"/>
  <c r="AA32" i="36"/>
  <c r="S32" i="36"/>
  <c r="U30" i="33"/>
  <c r="AC13" i="34"/>
  <c r="W28" i="37"/>
  <c r="S19" i="39"/>
  <c r="F12" i="33"/>
  <c r="H12" i="39"/>
  <c r="AB12" i="39" s="1"/>
  <c r="F39" i="40"/>
  <c r="AA39" i="40" s="1"/>
  <c r="B12" i="1"/>
  <c r="E12" i="1" s="1"/>
  <c r="B10" i="1"/>
  <c r="E10" i="1" s="1"/>
  <c r="K12" i="1"/>
  <c r="M12" i="1" s="1"/>
  <c r="S13" i="1"/>
  <c r="AR13" i="1" s="1"/>
  <c r="R13" i="1"/>
  <c r="J51" i="67"/>
  <c r="C42" i="1"/>
  <c r="C24" i="12" s="1"/>
  <c r="AB37" i="40"/>
  <c r="S35" i="40"/>
  <c r="U35" i="40"/>
  <c r="AC36" i="40"/>
  <c r="AA32" i="40"/>
  <c r="S17" i="40"/>
  <c r="S23" i="40"/>
  <c r="AC17" i="40"/>
  <c r="AC15" i="40"/>
  <c r="AA19" i="40"/>
  <c r="S28" i="40"/>
  <c r="AB19"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W19" i="39"/>
  <c r="U19" i="39"/>
  <c r="S15" i="39"/>
  <c r="AA12" i="39"/>
  <c r="S9" i="39"/>
  <c r="U14" i="39"/>
  <c r="S23" i="36"/>
  <c r="S33" i="36"/>
  <c r="AC26" i="36"/>
  <c r="AA22" i="36"/>
  <c r="AB14" i="36"/>
  <c r="U22" i="36"/>
  <c r="S16" i="36"/>
  <c r="S24" i="36"/>
  <c r="U23" i="36"/>
  <c r="AB20" i="36"/>
  <c r="S14" i="36"/>
  <c r="AA25" i="35"/>
  <c r="W24"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U29" i="37"/>
  <c r="AB31" i="37"/>
  <c r="W30" i="37"/>
  <c r="S36" i="37"/>
  <c r="AA38" i="37"/>
  <c r="U32" i="37"/>
  <c r="W38" i="37"/>
  <c r="AC35" i="37"/>
  <c r="W39" i="37"/>
  <c r="S30" i="37"/>
  <c r="S37" i="37"/>
  <c r="AC15" i="37"/>
  <c r="J17" i="37"/>
  <c r="W17" i="37"/>
  <c r="G73" i="37"/>
  <c r="F17" i="37"/>
  <c r="AA17" i="37" s="1"/>
  <c r="F75" i="37"/>
  <c r="G75" i="37" s="1"/>
  <c r="F19" i="37"/>
  <c r="F79" i="37"/>
  <c r="F23" i="37"/>
  <c r="S23" i="37" s="1"/>
  <c r="U23" i="37"/>
  <c r="U15" i="37"/>
  <c r="AA13" i="37"/>
  <c r="H10" i="37"/>
  <c r="AB10" i="37" s="1"/>
  <c r="F63" i="37"/>
  <c r="F11" i="37"/>
  <c r="S11" i="37" s="1"/>
  <c r="W25" i="34"/>
  <c r="AB8" i="34"/>
  <c r="AA33" i="34"/>
  <c r="U43" i="34"/>
  <c r="W41" i="34"/>
  <c r="AC42" i="34"/>
  <c r="AB35" i="34"/>
  <c r="U39"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J17" i="33"/>
  <c r="W17" i="33" s="1"/>
  <c r="F79" i="33"/>
  <c r="G79" i="33" s="1"/>
  <c r="J10" i="33"/>
  <c r="W10" i="33" s="1"/>
  <c r="H10" i="33"/>
  <c r="U10" i="33" s="1"/>
  <c r="AC11" i="33"/>
  <c r="AB14" i="33"/>
  <c r="W43" i="21"/>
  <c r="W36" i="21"/>
  <c r="W41" i="21"/>
  <c r="S39" i="21"/>
  <c r="AA38" i="21"/>
  <c r="AC40" i="21"/>
  <c r="J15" i="21"/>
  <c r="AC15" i="21" s="1"/>
  <c r="W15" i="21"/>
  <c r="F77" i="21"/>
  <c r="G77" i="21" s="1"/>
  <c r="F23" i="21"/>
  <c r="S23" i="21"/>
  <c r="E85" i="21"/>
  <c r="F85" i="21" s="1"/>
  <c r="G85" i="21" s="1"/>
  <c r="C18" i="9"/>
  <c r="D18" i="9" s="1"/>
  <c r="F34" i="67"/>
  <c r="F62" i="67" s="1"/>
  <c r="M20" i="67"/>
  <c r="F34" i="15"/>
  <c r="F62" i="15" s="1"/>
  <c r="BL17" i="3"/>
  <c r="BL13" i="3"/>
  <c r="J56" i="9"/>
  <c r="J57" i="9" s="1"/>
  <c r="J59" i="9" s="1"/>
  <c r="J61" i="9" s="1"/>
  <c r="U29" i="34"/>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U11" i="40"/>
  <c r="S31" i="40"/>
  <c r="AB13" i="40"/>
  <c r="U15" i="40"/>
  <c r="AB17" i="40"/>
  <c r="U8" i="40"/>
  <c r="S8" i="40"/>
  <c r="AA39" i="39"/>
  <c r="AC41" i="39"/>
  <c r="U42" i="39"/>
  <c r="U41" i="39"/>
  <c r="W25" i="39"/>
  <c r="AC25" i="39"/>
  <c r="AB13" i="39"/>
  <c r="U43" i="39"/>
  <c r="AB43" i="39"/>
  <c r="AB11" i="39"/>
  <c r="U11" i="39"/>
  <c r="AA27" i="39"/>
  <c r="S27" i="39"/>
  <c r="W17" i="39"/>
  <c r="AC17" i="39"/>
  <c r="W31" i="39"/>
  <c r="AC31" i="39"/>
  <c r="AA45" i="39"/>
  <c r="AB39" i="39"/>
  <c r="W34" i="39"/>
  <c r="U38" i="39"/>
  <c r="S8" i="39"/>
  <c r="AC25" i="36"/>
  <c r="U32" i="36"/>
  <c r="W29" i="36"/>
  <c r="AC20" i="36"/>
  <c r="AB28" i="36"/>
  <c r="AA13" i="36"/>
  <c r="W22" i="36"/>
  <c r="W23" i="36"/>
  <c r="AC25" i="35"/>
  <c r="S24" i="35"/>
  <c r="U24" i="35"/>
  <c r="S35" i="35"/>
  <c r="W35" i="35"/>
  <c r="AA16" i="35"/>
  <c r="AA35" i="37"/>
  <c r="W36" i="37"/>
  <c r="S28" i="37"/>
  <c r="W32" i="37"/>
  <c r="U36" i="37"/>
  <c r="S40" i="37"/>
  <c r="U38" i="37"/>
  <c r="AB37" i="37"/>
  <c r="AC34" i="37"/>
  <c r="AA31" i="37"/>
  <c r="U19" i="37"/>
  <c r="AA29" i="37"/>
  <c r="U8" i="37"/>
  <c r="AA40" i="34"/>
  <c r="AB40" i="34"/>
  <c r="U19" i="34"/>
  <c r="W19"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U9" i="34"/>
  <c r="S46" i="34"/>
  <c r="AA46" i="34"/>
  <c r="U32" i="34"/>
  <c r="AB32" i="34"/>
  <c r="AC43" i="34"/>
  <c r="W43" i="34"/>
  <c r="AC35" i="34"/>
  <c r="W35" i="34"/>
  <c r="U12" i="34"/>
  <c r="AB12" i="34"/>
  <c r="U39" i="33"/>
  <c r="S33" i="33"/>
  <c r="AB34" i="33"/>
  <c r="U44" i="33"/>
  <c r="AB44" i="33"/>
  <c r="S30" i="33"/>
  <c r="AA30" i="33"/>
  <c r="W14" i="33"/>
  <c r="AA31" i="33"/>
  <c r="W13" i="33"/>
  <c r="AC13" i="33"/>
  <c r="S11" i="33"/>
  <c r="S44" i="21"/>
  <c r="AB42" i="21"/>
  <c r="U28" i="21"/>
  <c r="S45" i="21"/>
  <c r="I101" i="21"/>
  <c r="J101" i="21" s="1"/>
  <c r="K101" i="21" s="1"/>
  <c r="L101" i="21" s="1"/>
  <c r="M101" i="21" s="1"/>
  <c r="F33" i="21"/>
  <c r="AA33" i="21" s="1"/>
  <c r="J33" i="21"/>
  <c r="AC33" i="21" s="1"/>
  <c r="H33" i="21"/>
  <c r="AB33" i="21" s="1"/>
  <c r="F37" i="21"/>
  <c r="AA37" i="21" s="1"/>
  <c r="AA26" i="21"/>
  <c r="U40" i="21"/>
  <c r="AB31" i="21"/>
  <c r="U31" i="21"/>
  <c r="U13" i="21"/>
  <c r="AB13" i="21"/>
  <c r="S35" i="21"/>
  <c r="J37" i="21"/>
  <c r="W37" i="21" s="1"/>
  <c r="H15" i="21"/>
  <c r="AB15" i="21" s="1"/>
  <c r="U15" i="21"/>
  <c r="J17" i="21"/>
  <c r="AC19" i="21"/>
  <c r="W39" i="21"/>
  <c r="AC14" i="21"/>
  <c r="S46" i="21"/>
  <c r="H45" i="21"/>
  <c r="U45" i="21" s="1"/>
  <c r="F29" i="21"/>
  <c r="AA29" i="21" s="1"/>
  <c r="F13" i="21"/>
  <c r="AA13" i="21" s="1"/>
  <c r="AC38" i="21"/>
  <c r="H32" i="21"/>
  <c r="AB32" i="21" s="1"/>
  <c r="H9" i="21"/>
  <c r="AB9" i="21" s="1"/>
  <c r="J32" i="21"/>
  <c r="W32" i="21" s="1"/>
  <c r="F32" i="21"/>
  <c r="AA32" i="21" s="1"/>
  <c r="AA31" i="21"/>
  <c r="U17" i="21"/>
  <c r="W29" i="21"/>
  <c r="S19" i="21"/>
  <c r="K141" i="21"/>
  <c r="K144" i="21"/>
  <c r="K143" i="21"/>
  <c r="AB25" i="21"/>
  <c r="AB44" i="21"/>
  <c r="AA30" i="21"/>
  <c r="W13" i="21"/>
  <c r="AC45" i="21"/>
  <c r="F10" i="21"/>
  <c r="AA10" i="21" s="1"/>
  <c r="K145" i="21"/>
  <c r="W25" i="21"/>
  <c r="W31" i="21"/>
  <c r="S17" i="21"/>
  <c r="AC26" i="21"/>
  <c r="AB29" i="21"/>
  <c r="S28" i="21"/>
  <c r="AC34" i="21"/>
  <c r="AB36" i="21"/>
  <c r="W30" i="40"/>
  <c r="C15" i="40"/>
  <c r="C17" i="40"/>
  <c r="C23" i="40"/>
  <c r="C21" i="40"/>
  <c r="U30" i="40"/>
  <c r="B56" i="43"/>
  <c r="B67" i="43"/>
  <c r="B51" i="43"/>
  <c r="B54" i="43"/>
  <c r="B58" i="43"/>
  <c r="B65" i="43"/>
  <c r="B69" i="43"/>
  <c r="D23" i="15"/>
  <c r="D22" i="15"/>
  <c r="E4" i="4"/>
  <c r="B5" i="62" s="1"/>
  <c r="B73" i="72" s="1"/>
  <c r="C4" i="4"/>
  <c r="S39" i="40"/>
  <c r="S12" i="33"/>
  <c r="AA12" i="33"/>
  <c r="J32" i="39"/>
  <c r="AC32" i="39" s="1"/>
  <c r="H32" i="39"/>
  <c r="AB32" i="39" s="1"/>
  <c r="S32" i="39"/>
  <c r="AB21" i="39"/>
  <c r="U21" i="39"/>
  <c r="S21" i="39"/>
  <c r="AC17" i="37"/>
  <c r="S17" i="37"/>
  <c r="J19" i="37"/>
  <c r="W19" i="37" s="1"/>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7" i="33"/>
  <c r="U17" i="33" s="1"/>
  <c r="F17" i="33"/>
  <c r="S17" i="33" s="1"/>
  <c r="AA23" i="21"/>
  <c r="J23" i="21"/>
  <c r="W23" i="21" s="1"/>
  <c r="H23" i="21"/>
  <c r="U23" i="21" s="1"/>
  <c r="S13" i="21"/>
  <c r="AP7" i="1"/>
  <c r="A18" i="62"/>
  <c r="B64" i="72" s="1"/>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J15" i="67"/>
  <c r="E2" i="69"/>
  <c r="F5" i="73"/>
  <c r="E10" i="76"/>
  <c r="F16" i="67"/>
  <c r="F38" i="67"/>
  <c r="F7" i="73"/>
  <c r="F6" i="73"/>
  <c r="C76" i="67"/>
  <c r="E7" i="76"/>
  <c r="F20" i="31"/>
  <c r="D35" i="9"/>
  <c r="M26" i="67"/>
  <c r="AO13" i="1"/>
  <c r="B9" i="76"/>
  <c r="F37" i="67"/>
  <c r="B10" i="76"/>
  <c r="B8" i="76"/>
  <c r="B7" i="76"/>
  <c r="M8" i="67"/>
  <c r="M23" i="67"/>
  <c r="M6" i="67"/>
  <c r="E8" i="76"/>
  <c r="F3" i="73"/>
  <c r="B13" i="76"/>
  <c r="B12" i="76"/>
  <c r="E9" i="76"/>
  <c r="M28" i="67"/>
  <c r="F9" i="67"/>
  <c r="E13" i="76"/>
  <c r="M9" i="67"/>
  <c r="E2" i="68"/>
  <c r="F26" i="67"/>
  <c r="B11" i="76"/>
  <c r="F42" i="67"/>
  <c r="E11" i="76"/>
  <c r="D34" i="9"/>
  <c r="F36" i="67"/>
  <c r="E12" i="76"/>
  <c r="F4" i="73"/>
  <c r="BA14" i="3" l="1"/>
  <c r="BL14" i="3"/>
  <c r="AA20" i="36"/>
  <c r="S20" i="36"/>
  <c r="AZ365" i="3"/>
  <c r="S25" i="21"/>
  <c r="AA25" i="21"/>
  <c r="AZ563" i="3"/>
  <c r="W15" i="34"/>
  <c r="AC15" i="34"/>
  <c r="W23" i="34"/>
  <c r="AC23" i="34"/>
  <c r="AB16" i="36"/>
  <c r="U16" i="36"/>
  <c r="E81" i="33"/>
  <c r="F81" i="33" s="1"/>
  <c r="G81" i="33" s="1"/>
  <c r="H19" i="33"/>
  <c r="AB19" i="33" s="1"/>
  <c r="J19" i="33"/>
  <c r="AC19" i="33" s="1"/>
  <c r="F19" i="33"/>
  <c r="S19" i="33" s="1"/>
  <c r="F28" i="33"/>
  <c r="H28" i="33"/>
  <c r="U28" i="33" s="1"/>
  <c r="J28" i="33"/>
  <c r="F125" i="33"/>
  <c r="G125" i="33" s="1"/>
  <c r="H43" i="33"/>
  <c r="J43" i="33"/>
  <c r="AC43" i="33" s="1"/>
  <c r="AC11" i="39"/>
  <c r="W11" i="39"/>
  <c r="U32" i="39"/>
  <c r="AZ17" i="3"/>
  <c r="S15" i="21"/>
  <c r="AA15" i="21"/>
  <c r="U13" i="35"/>
  <c r="AB13" i="35"/>
  <c r="S47" i="34"/>
  <c r="AA47" i="34"/>
  <c r="W14" i="34"/>
  <c r="AC14" i="34"/>
  <c r="S41" i="33"/>
  <c r="AA41" i="33"/>
  <c r="AC17" i="21"/>
  <c r="W17" i="21"/>
  <c r="S19" i="37"/>
  <c r="AA19" i="37"/>
  <c r="AA23" i="39"/>
  <c r="S23" i="39"/>
  <c r="U35" i="37"/>
  <c r="AB35" i="37"/>
  <c r="AZ373" i="3"/>
  <c r="AZ336" i="3"/>
  <c r="AZ505" i="3"/>
  <c r="AZ549" i="3"/>
  <c r="AA14" i="40"/>
  <c r="S14" i="40"/>
  <c r="AB25" i="35"/>
  <c r="U25" i="35"/>
  <c r="AB46" i="34"/>
  <c r="U46" i="34"/>
  <c r="U46" i="21"/>
  <c r="AB46" i="21"/>
  <c r="AC30" i="21"/>
  <c r="W30" i="21"/>
  <c r="J27" i="21"/>
  <c r="F27" i="21"/>
  <c r="F9" i="21"/>
  <c r="J9" i="21"/>
  <c r="AB21" i="40"/>
  <c r="U21" i="40"/>
  <c r="U9" i="21"/>
  <c r="W23" i="37"/>
  <c r="AC23" i="37"/>
  <c r="U33" i="34"/>
  <c r="AB33" i="34"/>
  <c r="U41" i="34"/>
  <c r="AB41" i="34"/>
  <c r="S26" i="36"/>
  <c r="AA26" i="36"/>
  <c r="U17" i="37"/>
  <c r="AB17" i="37"/>
  <c r="AZ520" i="3"/>
  <c r="AC46" i="33"/>
  <c r="W46" i="33"/>
  <c r="AC30" i="33"/>
  <c r="W30" i="33"/>
  <c r="W29" i="37"/>
  <c r="AC29" i="37"/>
  <c r="S29" i="35"/>
  <c r="AA29" i="35"/>
  <c r="S15" i="40"/>
  <c r="AA15" i="40"/>
  <c r="D8" i="53"/>
  <c r="D120" i="9"/>
  <c r="K120" i="9" s="1"/>
  <c r="AB27" i="21"/>
  <c r="U27" i="21"/>
  <c r="AC14" i="36"/>
  <c r="W14" i="36"/>
  <c r="AC42" i="21"/>
  <c r="W42" i="21"/>
  <c r="AA17" i="39"/>
  <c r="S17" i="39"/>
  <c r="AA31" i="39"/>
  <c r="S31" i="39"/>
  <c r="AB40" i="39"/>
  <c r="U40" i="39"/>
  <c r="W39" i="33"/>
  <c r="U39" i="21"/>
  <c r="AB39" i="21"/>
  <c r="S36" i="21"/>
  <c r="AA36" i="21"/>
  <c r="S43" i="21"/>
  <c r="AA43" i="21"/>
  <c r="G585" i="3"/>
  <c r="H5" i="3"/>
  <c r="BS5" i="3"/>
  <c r="BO5" i="3"/>
  <c r="BJ5" i="3"/>
  <c r="BF5" i="3"/>
  <c r="BA585" i="3"/>
  <c r="AA13" i="39"/>
  <c r="S13" i="39"/>
  <c r="U33" i="36"/>
  <c r="AZ493" i="3"/>
  <c r="AZ383" i="3"/>
  <c r="AZ362" i="3"/>
  <c r="AZ519" i="3"/>
  <c r="AZ533" i="3"/>
  <c r="AZ502" i="3"/>
  <c r="J13" i="39"/>
  <c r="S44" i="34"/>
  <c r="AA44" i="34"/>
  <c r="AB23" i="34"/>
  <c r="U23" i="34"/>
  <c r="H25" i="37"/>
  <c r="J25" i="37"/>
  <c r="U8" i="39"/>
  <c r="AB8" i="39"/>
  <c r="AA38" i="39"/>
  <c r="S38" i="39"/>
  <c r="BA567" i="3"/>
  <c r="BL564" i="3"/>
  <c r="BA564" i="3"/>
  <c r="AZ564" i="3" s="1"/>
  <c r="BA559" i="3"/>
  <c r="AZ559" i="3" s="1"/>
  <c r="BL556" i="3"/>
  <c r="AZ556" i="3" s="1"/>
  <c r="BA552" i="3"/>
  <c r="AZ552" i="3" s="1"/>
  <c r="BA547" i="3"/>
  <c r="BA542" i="3"/>
  <c r="AZ542" i="3" s="1"/>
  <c r="BL538" i="3"/>
  <c r="BA537" i="3"/>
  <c r="AZ537" i="3" s="1"/>
  <c r="BL536" i="3"/>
  <c r="AZ536" i="3" s="1"/>
  <c r="BA534" i="3"/>
  <c r="AZ534" i="3" s="1"/>
  <c r="BL528" i="3"/>
  <c r="BA528" i="3"/>
  <c r="BA525" i="3"/>
  <c r="AZ525" i="3" s="1"/>
  <c r="BA518" i="3"/>
  <c r="AZ518" i="3" s="1"/>
  <c r="BL516" i="3"/>
  <c r="BL514" i="3"/>
  <c r="AZ514" i="3" s="1"/>
  <c r="BA513" i="3"/>
  <c r="AZ513" i="3" s="1"/>
  <c r="BA510" i="3"/>
  <c r="AZ510" i="3" s="1"/>
  <c r="BA504" i="3"/>
  <c r="AZ504" i="3" s="1"/>
  <c r="BA503" i="3"/>
  <c r="AZ503" i="3" s="1"/>
  <c r="BL498" i="3"/>
  <c r="BA498" i="3"/>
  <c r="BL496" i="3"/>
  <c r="AZ496" i="3" s="1"/>
  <c r="BA495" i="3"/>
  <c r="AB9" i="40"/>
  <c r="U9" i="40"/>
  <c r="S30" i="40"/>
  <c r="AZ387" i="3"/>
  <c r="AZ349" i="3"/>
  <c r="AZ311" i="3"/>
  <c r="AZ523" i="3"/>
  <c r="AZ573" i="3"/>
  <c r="AZ526" i="3"/>
  <c r="AZ566" i="3"/>
  <c r="AZ576" i="3"/>
  <c r="AB17" i="34"/>
  <c r="U17" i="34"/>
  <c r="AC44" i="39"/>
  <c r="W44" i="39"/>
  <c r="J45" i="33"/>
  <c r="F45" i="33"/>
  <c r="F14" i="34"/>
  <c r="H14" i="34"/>
  <c r="H34" i="36"/>
  <c r="F34" i="36"/>
  <c r="BA583" i="3"/>
  <c r="BL581" i="3"/>
  <c r="BL580" i="3"/>
  <c r="BA580" i="3"/>
  <c r="BA575" i="3"/>
  <c r="BL574" i="3"/>
  <c r="BA572" i="3"/>
  <c r="AZ572" i="3" s="1"/>
  <c r="AB23" i="21"/>
  <c r="S43" i="34"/>
  <c r="U26" i="36"/>
  <c r="AZ14" i="3"/>
  <c r="AZ391" i="3"/>
  <c r="AZ356" i="3"/>
  <c r="AZ553" i="3"/>
  <c r="AZ557" i="3"/>
  <c r="AZ538" i="3"/>
  <c r="AZ558" i="3"/>
  <c r="H14" i="21"/>
  <c r="F14" i="21"/>
  <c r="AB33" i="33"/>
  <c r="U33" i="33"/>
  <c r="F25" i="36"/>
  <c r="H25" i="36"/>
  <c r="AC12" i="40"/>
  <c r="W12" i="40"/>
  <c r="BA13" i="3"/>
  <c r="AA3" i="71"/>
  <c r="J38" i="33"/>
  <c r="AC38" i="33" s="1"/>
  <c r="J9" i="34"/>
  <c r="G551" i="3"/>
  <c r="G542" i="3"/>
  <c r="G14" i="3"/>
  <c r="B13" i="53"/>
  <c r="B29" i="72" s="1"/>
  <c r="BL401" i="3"/>
  <c r="BL404" i="3"/>
  <c r="BL405" i="3"/>
  <c r="BA407" i="3"/>
  <c r="BL407" i="3"/>
  <c r="G414" i="3"/>
  <c r="BA414" i="3"/>
  <c r="BA415" i="3"/>
  <c r="BA416" i="3"/>
  <c r="AZ416" i="3" s="1"/>
  <c r="BA418" i="3"/>
  <c r="BA424" i="3"/>
  <c r="BA431" i="3"/>
  <c r="BA437" i="3"/>
  <c r="AZ437" i="3" s="1"/>
  <c r="BL437" i="3"/>
  <c r="G440" i="3"/>
  <c r="BL447" i="3"/>
  <c r="BA452" i="3"/>
  <c r="AZ452" i="3" s="1"/>
  <c r="BL455" i="3"/>
  <c r="BA459" i="3"/>
  <c r="BA470" i="3"/>
  <c r="BL480" i="3"/>
  <c r="AZ480" i="3" s="1"/>
  <c r="BA483" i="3"/>
  <c r="BL483" i="3"/>
  <c r="G209" i="3"/>
  <c r="BA209" i="3"/>
  <c r="BL211" i="3"/>
  <c r="F40" i="68"/>
  <c r="C21" i="68"/>
  <c r="C40" i="68"/>
  <c r="AC25" i="40"/>
  <c r="W25" i="40"/>
  <c r="BL575" i="3"/>
  <c r="G557" i="3"/>
  <c r="W8" i="34"/>
  <c r="AA9" i="40"/>
  <c r="S27" i="35"/>
  <c r="J33" i="36"/>
  <c r="AC33" i="36" s="1"/>
  <c r="W40" i="39"/>
  <c r="BA400" i="3"/>
  <c r="BA413" i="3"/>
  <c r="BA421" i="3"/>
  <c r="AZ421" i="3" s="1"/>
  <c r="BA423" i="3"/>
  <c r="AZ423" i="3" s="1"/>
  <c r="BA433" i="3"/>
  <c r="AZ433" i="3" s="1"/>
  <c r="BA435" i="3"/>
  <c r="G443" i="3"/>
  <c r="BA443" i="3"/>
  <c r="BA454" i="3"/>
  <c r="BA458" i="3"/>
  <c r="BL458" i="3"/>
  <c r="BA462" i="3"/>
  <c r="AZ462" i="3" s="1"/>
  <c r="BL462" i="3"/>
  <c r="BL465" i="3"/>
  <c r="BL308" i="3"/>
  <c r="AZ308" i="3" s="1"/>
  <c r="BL317" i="3"/>
  <c r="BL350" i="3"/>
  <c r="BA353" i="3"/>
  <c r="BL353" i="3"/>
  <c r="BL367" i="3"/>
  <c r="BL383" i="3"/>
  <c r="BA212" i="3"/>
  <c r="G258" i="3"/>
  <c r="G284" i="3"/>
  <c r="F6" i="1"/>
  <c r="BA398" i="3"/>
  <c r="BA399" i="3"/>
  <c r="AZ399" i="3" s="1"/>
  <c r="BL402" i="3"/>
  <c r="AZ402" i="3" s="1"/>
  <c r="BL406" i="3"/>
  <c r="AZ406" i="3" s="1"/>
  <c r="BA410" i="3"/>
  <c r="BA412" i="3"/>
  <c r="AZ412" i="3" s="1"/>
  <c r="G415" i="3"/>
  <c r="BA420" i="3"/>
  <c r="BL430" i="3"/>
  <c r="G433" i="3"/>
  <c r="G436" i="3"/>
  <c r="BL440" i="3"/>
  <c r="G441" i="3"/>
  <c r="BL441" i="3"/>
  <c r="BL442" i="3"/>
  <c r="BA444" i="3"/>
  <c r="AZ444" i="3" s="1"/>
  <c r="BL444" i="3"/>
  <c r="G446" i="3"/>
  <c r="G447" i="3"/>
  <c r="BL451" i="3"/>
  <c r="G454" i="3"/>
  <c r="BA456" i="3"/>
  <c r="AZ456" i="3" s="1"/>
  <c r="G460" i="3"/>
  <c r="G471" i="3"/>
  <c r="BA473" i="3"/>
  <c r="BA476" i="3"/>
  <c r="AZ476" i="3" s="1"/>
  <c r="BL476" i="3"/>
  <c r="BL477" i="3"/>
  <c r="BL478" i="3"/>
  <c r="G479" i="3"/>
  <c r="BL484" i="3"/>
  <c r="BA486" i="3"/>
  <c r="G489" i="3"/>
  <c r="BL490" i="3"/>
  <c r="G251" i="3"/>
  <c r="BL154" i="3"/>
  <c r="AB35" i="71"/>
  <c r="AB34" i="71"/>
  <c r="F38" i="71"/>
  <c r="F39" i="71" s="1"/>
  <c r="BL217" i="3"/>
  <c r="G221" i="3"/>
  <c r="BA221" i="3"/>
  <c r="AZ221" i="3" s="1"/>
  <c r="G225" i="3"/>
  <c r="G234" i="3"/>
  <c r="BL236" i="3"/>
  <c r="G238" i="3"/>
  <c r="G243" i="3"/>
  <c r="BA243" i="3"/>
  <c r="BL252" i="3"/>
  <c r="BA257" i="3"/>
  <c r="BA259" i="3"/>
  <c r="AZ259" i="3" s="1"/>
  <c r="G263" i="3"/>
  <c r="BA263" i="3"/>
  <c r="BA276" i="3"/>
  <c r="BA278" i="3"/>
  <c r="AZ278" i="3" s="1"/>
  <c r="G288" i="3"/>
  <c r="BA293" i="3"/>
  <c r="BA301" i="3"/>
  <c r="BA134" i="3"/>
  <c r="G138" i="3"/>
  <c r="BL138" i="3"/>
  <c r="BA140" i="3"/>
  <c r="AZ140" i="3" s="1"/>
  <c r="BL166" i="3"/>
  <c r="BL173" i="3"/>
  <c r="BA174" i="3"/>
  <c r="BL186" i="3"/>
  <c r="BL205" i="3"/>
  <c r="BL23" i="3"/>
  <c r="BA33" i="3"/>
  <c r="BL35" i="3"/>
  <c r="G37" i="3"/>
  <c r="G41" i="3"/>
  <c r="BA47" i="3"/>
  <c r="BL47" i="3"/>
  <c r="G50" i="3"/>
  <c r="BA72" i="3"/>
  <c r="BL74" i="3"/>
  <c r="AA34" i="71"/>
  <c r="AA38" i="71"/>
  <c r="T72" i="71"/>
  <c r="D72" i="71"/>
  <c r="C23" i="71"/>
  <c r="B22" i="71"/>
  <c r="B21" i="71" s="1"/>
  <c r="B20" i="71" s="1"/>
  <c r="G464" i="3"/>
  <c r="BL464" i="3"/>
  <c r="BL469" i="3"/>
  <c r="AZ469" i="3" s="1"/>
  <c r="G472" i="3"/>
  <c r="G473" i="3"/>
  <c r="BL479" i="3"/>
  <c r="G480" i="3"/>
  <c r="G485" i="3"/>
  <c r="BA487" i="3"/>
  <c r="BA349" i="3"/>
  <c r="BA368" i="3"/>
  <c r="AZ368" i="3" s="1"/>
  <c r="BL368" i="3"/>
  <c r="BA374" i="3"/>
  <c r="AZ374" i="3" s="1"/>
  <c r="G397" i="3"/>
  <c r="G212" i="3"/>
  <c r="G217" i="3"/>
  <c r="BA220" i="3"/>
  <c r="BL222" i="3"/>
  <c r="G228" i="3"/>
  <c r="G229" i="3"/>
  <c r="BA233" i="3"/>
  <c r="BL242" i="3"/>
  <c r="BA250" i="3"/>
  <c r="AZ250" i="3" s="1"/>
  <c r="BL250" i="3"/>
  <c r="G252" i="3"/>
  <c r="G259" i="3"/>
  <c r="G261" i="3"/>
  <c r="BL262" i="3"/>
  <c r="G265" i="3"/>
  <c r="BA271" i="3"/>
  <c r="BL271" i="3"/>
  <c r="BA275" i="3"/>
  <c r="G279" i="3"/>
  <c r="BL283" i="3"/>
  <c r="AZ283" i="3" s="1"/>
  <c r="BL284" i="3"/>
  <c r="G285" i="3"/>
  <c r="G292" i="3"/>
  <c r="BL292" i="3"/>
  <c r="BA120" i="3"/>
  <c r="AZ120" i="3" s="1"/>
  <c r="G126" i="3"/>
  <c r="BA133" i="3"/>
  <c r="G136" i="3"/>
  <c r="BA137" i="3"/>
  <c r="G140" i="3"/>
  <c r="BA149" i="3"/>
  <c r="AZ149" i="3" s="1"/>
  <c r="BL149" i="3"/>
  <c r="BL150" i="3"/>
  <c r="G151" i="3"/>
  <c r="BA152" i="3"/>
  <c r="AZ152" i="3" s="1"/>
  <c r="BA154" i="3"/>
  <c r="AZ154" i="3" s="1"/>
  <c r="BL158" i="3"/>
  <c r="BA160" i="3"/>
  <c r="AZ160" i="3" s="1"/>
  <c r="BA188" i="3"/>
  <c r="AZ188" i="3" s="1"/>
  <c r="BL193" i="3"/>
  <c r="G66" i="3"/>
  <c r="BL82" i="3"/>
  <c r="G86" i="3"/>
  <c r="BA88" i="3"/>
  <c r="BA92" i="3"/>
  <c r="AZ92" i="3" s="1"/>
  <c r="BL93" i="3"/>
  <c r="G95" i="3"/>
  <c r="BL99" i="3"/>
  <c r="BA105" i="3"/>
  <c r="BA109" i="3"/>
  <c r="J55" i="43"/>
  <c r="D55" i="43"/>
  <c r="S25" i="40"/>
  <c r="AA18" i="36"/>
  <c r="S18" i="36"/>
  <c r="D87" i="71"/>
  <c r="E67" i="71"/>
  <c r="X31" i="71"/>
  <c r="G349" i="3"/>
  <c r="G358" i="3"/>
  <c r="BL359" i="3"/>
  <c r="AZ359" i="3" s="1"/>
  <c r="G362" i="3"/>
  <c r="BL365" i="3"/>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70" i="3"/>
  <c r="BL272" i="3"/>
  <c r="G273" i="3"/>
  <c r="BA274" i="3"/>
  <c r="BL274" i="3"/>
  <c r="G277" i="3"/>
  <c r="G283" i="3"/>
  <c r="BA291" i="3"/>
  <c r="BL295" i="3"/>
  <c r="BL298" i="3"/>
  <c r="G116" i="3"/>
  <c r="BA117" i="3"/>
  <c r="BA132" i="3"/>
  <c r="AZ132" i="3" s="1"/>
  <c r="BL135" i="3"/>
  <c r="AZ135" i="3" s="1"/>
  <c r="G143" i="3"/>
  <c r="BA148" i="3"/>
  <c r="AZ148" i="3" s="1"/>
  <c r="G154" i="3"/>
  <c r="G156" i="3"/>
  <c r="BL163" i="3"/>
  <c r="AZ163" i="3" s="1"/>
  <c r="BL169" i="3"/>
  <c r="BL170" i="3"/>
  <c r="G171" i="3"/>
  <c r="G175" i="3"/>
  <c r="BA177" i="3"/>
  <c r="BL179" i="3"/>
  <c r="AZ179" i="3" s="1"/>
  <c r="G180" i="3"/>
  <c r="BA181" i="3"/>
  <c r="G56" i="3"/>
  <c r="BL64" i="3"/>
  <c r="G65" i="3"/>
  <c r="BL76" i="3"/>
  <c r="BA78" i="3"/>
  <c r="K6" i="1"/>
  <c r="M6" i="1" s="1"/>
  <c r="O6" i="1" s="1"/>
  <c r="T60" i="71"/>
  <c r="C63" i="71"/>
  <c r="U68" i="71"/>
  <c r="E51" i="71"/>
  <c r="E52" i="71" s="1"/>
  <c r="U52" i="71" s="1"/>
  <c r="BA201" i="3"/>
  <c r="AZ201" i="3" s="1"/>
  <c r="G205" i="3"/>
  <c r="BA22" i="3"/>
  <c r="G32" i="3"/>
  <c r="BL34" i="3"/>
  <c r="BA40" i="3"/>
  <c r="BL44" i="3"/>
  <c r="BA55" i="3"/>
  <c r="BL57" i="3"/>
  <c r="G59" i="3"/>
  <c r="BA67" i="3"/>
  <c r="BL67" i="3"/>
  <c r="BA77" i="3"/>
  <c r="G80" i="3"/>
  <c r="BA80" i="3"/>
  <c r="BL84" i="3"/>
  <c r="BL91" i="3"/>
  <c r="BA94" i="3"/>
  <c r="BL103" i="3"/>
  <c r="BA104" i="3"/>
  <c r="BL110" i="3"/>
  <c r="BL111" i="3"/>
  <c r="Y29" i="71"/>
  <c r="Z29" i="71" s="1"/>
  <c r="X25" i="71"/>
  <c r="AA35" i="71"/>
  <c r="Y35" i="71"/>
  <c r="Z35" i="71" s="1"/>
  <c r="X36" i="71"/>
  <c r="B63" i="71"/>
  <c r="B64" i="71" s="1"/>
  <c r="S64" i="71" s="1"/>
  <c r="BA142" i="3"/>
  <c r="G146" i="3"/>
  <c r="G147" i="3"/>
  <c r="BA156" i="3"/>
  <c r="AZ156" i="3" s="1"/>
  <c r="G159" i="3"/>
  <c r="BA162" i="3"/>
  <c r="BL162" i="3"/>
  <c r="BL165" i="3"/>
  <c r="G166" i="3"/>
  <c r="G172" i="3"/>
  <c r="BA173" i="3"/>
  <c r="AZ173" i="3" s="1"/>
  <c r="G176" i="3"/>
  <c r="BL181" i="3"/>
  <c r="BA182" i="3"/>
  <c r="BL185" i="3"/>
  <c r="G186" i="3"/>
  <c r="G192" i="3"/>
  <c r="BL198" i="3"/>
  <c r="AZ198" i="3" s="1"/>
  <c r="G199" i="3"/>
  <c r="G18" i="3"/>
  <c r="BA19" i="3"/>
  <c r="G22" i="3"/>
  <c r="G26" i="3"/>
  <c r="G27" i="3"/>
  <c r="BA27" i="3"/>
  <c r="G30" i="3"/>
  <c r="G31" i="3"/>
  <c r="BA32" i="3"/>
  <c r="BA36" i="3"/>
  <c r="BL38" i="3"/>
  <c r="BA43" i="3"/>
  <c r="G46" i="3"/>
  <c r="BL52" i="3"/>
  <c r="G57" i="3"/>
  <c r="G61" i="3"/>
  <c r="BA65" i="3"/>
  <c r="AZ65" i="3" s="1"/>
  <c r="BL65" i="3"/>
  <c r="BL66" i="3"/>
  <c r="G78" i="3"/>
  <c r="G87" i="3"/>
  <c r="G88" i="3"/>
  <c r="BA89" i="3"/>
  <c r="G98" i="3"/>
  <c r="G102" i="3"/>
  <c r="G103" i="3"/>
  <c r="BA103" i="3"/>
  <c r="G110" i="3"/>
  <c r="W18" i="36"/>
  <c r="P27" i="6"/>
  <c r="C38" i="71"/>
  <c r="D38" i="71" s="1"/>
  <c r="C30" i="71"/>
  <c r="D30" i="71" s="1"/>
  <c r="Y26" i="71"/>
  <c r="Z26" i="71" s="1"/>
  <c r="AB36" i="71"/>
  <c r="AA37" i="71"/>
  <c r="Y38" i="71"/>
  <c r="Z38" i="71" s="1"/>
  <c r="E47" i="71"/>
  <c r="E48" i="71" s="1"/>
  <c r="U48" i="71" s="1"/>
  <c r="U11" i="33"/>
  <c r="F85" i="33"/>
  <c r="G85" i="33" s="1"/>
  <c r="F23" i="33"/>
  <c r="H23" i="33"/>
  <c r="AB23" i="33" s="1"/>
  <c r="J23" i="33"/>
  <c r="AC23" i="33" s="1"/>
  <c r="S15" i="33"/>
  <c r="F27" i="33"/>
  <c r="AA27" i="33" s="1"/>
  <c r="AA37" i="33"/>
  <c r="S43" i="33"/>
  <c r="S36" i="33"/>
  <c r="U42" i="33"/>
  <c r="AC32"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C28" i="15" s="1"/>
  <c r="F32" i="15"/>
  <c r="F60" i="15" s="1"/>
  <c r="F28" i="67"/>
  <c r="C28" i="67" s="1"/>
  <c r="G22" i="69"/>
  <c r="G22" i="11"/>
  <c r="E1" i="73"/>
  <c r="G26" i="12"/>
  <c r="G22" i="68"/>
  <c r="G1" i="15"/>
  <c r="B6" i="1"/>
  <c r="E6" i="1" s="1"/>
  <c r="G1" i="69"/>
  <c r="K1" i="12"/>
  <c r="BA15" i="3"/>
  <c r="BL15" i="3"/>
  <c r="BB5" i="3"/>
  <c r="E12" i="6" s="1"/>
  <c r="E57" i="40" s="1"/>
  <c r="G29" i="6"/>
  <c r="E29" i="6" s="1"/>
  <c r="K15" i="1" s="1"/>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AA12" i="35" s="1"/>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U40" i="33"/>
  <c r="AB12" i="35"/>
  <c r="U34" i="35"/>
  <c r="AC27" i="35"/>
  <c r="W27" i="35"/>
  <c r="J9" i="36"/>
  <c r="H27" i="37"/>
  <c r="F27" i="37"/>
  <c r="H45" i="39"/>
  <c r="J45" i="39"/>
  <c r="W45" i="39" s="1"/>
  <c r="AC31" i="40"/>
  <c r="W31" i="40"/>
  <c r="AC41" i="33"/>
  <c r="W41" i="33"/>
  <c r="AC23" i="21"/>
  <c r="AA17" i="33"/>
  <c r="S37" i="21"/>
  <c r="D68" i="9"/>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BL548" i="3"/>
  <c r="AZ548" i="3" s="1"/>
  <c r="BL398" i="3"/>
  <c r="AZ398" i="3" s="1"/>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AZ438" i="3" s="1"/>
  <c r="G442" i="3"/>
  <c r="BA446" i="3"/>
  <c r="BA450" i="3"/>
  <c r="BA453" i="3"/>
  <c r="BA455" i="3"/>
  <c r="AZ455" i="3" s="1"/>
  <c r="BL457" i="3"/>
  <c r="AZ457" i="3" s="1"/>
  <c r="BL460" i="3"/>
  <c r="AZ460" i="3" s="1"/>
  <c r="BL461" i="3"/>
  <c r="AZ461" i="3" s="1"/>
  <c r="BL463" i="3"/>
  <c r="G465" i="3"/>
  <c r="BA471" i="3"/>
  <c r="G486" i="3"/>
  <c r="G488" i="3"/>
  <c r="AZ414" i="3"/>
  <c r="AZ415" i="3"/>
  <c r="AZ451" i="3"/>
  <c r="AZ459" i="3"/>
  <c r="AZ483" i="3"/>
  <c r="BL16" i="3"/>
  <c r="AZ16" i="3" s="1"/>
  <c r="BA401" i="3"/>
  <c r="BA403" i="3"/>
  <c r="BA404" i="3"/>
  <c r="AZ404" i="3" s="1"/>
  <c r="BA405" i="3"/>
  <c r="AZ405" i="3" s="1"/>
  <c r="G409" i="3"/>
  <c r="BL410" i="3"/>
  <c r="G419" i="3"/>
  <c r="BA422" i="3"/>
  <c r="AZ422" i="3" s="1"/>
  <c r="G430" i="3"/>
  <c r="BL431" i="3"/>
  <c r="BL434" i="3"/>
  <c r="G437" i="3"/>
  <c r="BL438" i="3"/>
  <c r="BL439" i="3"/>
  <c r="BA441" i="3"/>
  <c r="BL445" i="3"/>
  <c r="AZ445" i="3" s="1"/>
  <c r="BL446" i="3"/>
  <c r="BL449" i="3"/>
  <c r="BL450" i="3"/>
  <c r="BL452" i="3"/>
  <c r="G455" i="3"/>
  <c r="BL456" i="3"/>
  <c r="BA464" i="3"/>
  <c r="AZ464" i="3" s="1"/>
  <c r="BL467" i="3"/>
  <c r="AZ467" i="3" s="1"/>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AZ442" i="3" s="1"/>
  <c r="BA445" i="3"/>
  <c r="BA447" i="3"/>
  <c r="AZ447" i="3" s="1"/>
  <c r="BA449" i="3"/>
  <c r="BL453" i="3"/>
  <c r="BL454" i="3"/>
  <c r="AZ454" i="3" s="1"/>
  <c r="G458" i="3"/>
  <c r="BL459" i="3"/>
  <c r="G461" i="3"/>
  <c r="G462" i="3"/>
  <c r="BA465" i="3"/>
  <c r="AZ465" i="3" s="1"/>
  <c r="BA467" i="3"/>
  <c r="BA468" i="3"/>
  <c r="BL471" i="3"/>
  <c r="BL475" i="3"/>
  <c r="BA477" i="3"/>
  <c r="BA478" i="3"/>
  <c r="AZ478" i="3" s="1"/>
  <c r="BA481" i="3"/>
  <c r="G484" i="3"/>
  <c r="BL488" i="3"/>
  <c r="BL489" i="3"/>
  <c r="AZ489" i="3" s="1"/>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AZ212" i="3" s="1"/>
  <c r="G214" i="3"/>
  <c r="BL214" i="3"/>
  <c r="AZ214" i="3" s="1"/>
  <c r="G216" i="3"/>
  <c r="BL225" i="3"/>
  <c r="AZ225" i="3" s="1"/>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BA229" i="3"/>
  <c r="BL229" i="3"/>
  <c r="BL231" i="3"/>
  <c r="BL233" i="3"/>
  <c r="AZ233" i="3" s="1"/>
  <c r="BL235" i="3"/>
  <c r="AZ235" i="3" s="1"/>
  <c r="BL243" i="3"/>
  <c r="AZ243" i="3" s="1"/>
  <c r="BA247" i="3"/>
  <c r="BL247" i="3"/>
  <c r="BA249" i="3"/>
  <c r="BL249" i="3"/>
  <c r="BA251" i="3"/>
  <c r="BL251" i="3"/>
  <c r="BA253" i="3"/>
  <c r="BL260" i="3"/>
  <c r="AZ260" i="3" s="1"/>
  <c r="BL263" i="3"/>
  <c r="AZ263" i="3" s="1"/>
  <c r="BL270" i="3"/>
  <c r="AZ270" i="3" s="1"/>
  <c r="BA272" i="3"/>
  <c r="BL275" i="3"/>
  <c r="AZ275" i="3" s="1"/>
  <c r="BL285" i="3"/>
  <c r="BL287" i="3"/>
  <c r="BA116" i="3"/>
  <c r="AZ116" i="3" s="1"/>
  <c r="BA121" i="3"/>
  <c r="BL121" i="3"/>
  <c r="BA298" i="3"/>
  <c r="BL301" i="3"/>
  <c r="BL302" i="3"/>
  <c r="AZ302" i="3" s="1"/>
  <c r="BA114" i="3"/>
  <c r="BL123" i="3"/>
  <c r="AZ123" i="3" s="1"/>
  <c r="BA128" i="3"/>
  <c r="AZ128" i="3" s="1"/>
  <c r="BL134" i="3"/>
  <c r="BL137" i="3"/>
  <c r="BA146" i="3"/>
  <c r="AZ146" i="3" s="1"/>
  <c r="BA150" i="3"/>
  <c r="BL167" i="3"/>
  <c r="AZ167" i="3" s="1"/>
  <c r="BL178" i="3"/>
  <c r="BA180" i="3"/>
  <c r="AZ180" i="3" s="1"/>
  <c r="BL182" i="3"/>
  <c r="AZ182" i="3" s="1"/>
  <c r="BA185" i="3"/>
  <c r="AZ185" i="3" s="1"/>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AZ290" i="3" s="1"/>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C55" i="71"/>
  <c r="D54" i="71"/>
  <c r="N67" i="71"/>
  <c r="B66" i="71"/>
  <c r="F66" i="71"/>
  <c r="Q66" i="71" s="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BA190" i="3"/>
  <c r="BA197" i="3"/>
  <c r="AZ197" i="3" s="1"/>
  <c r="BL201" i="3"/>
  <c r="BL203" i="3"/>
  <c r="AZ203" i="3" s="1"/>
  <c r="BA204" i="3"/>
  <c r="AZ204" i="3" s="1"/>
  <c r="BA18" i="3"/>
  <c r="BL21" i="3"/>
  <c r="G23" i="3"/>
  <c r="G29" i="3"/>
  <c r="BL29" i="3"/>
  <c r="BA30" i="3"/>
  <c r="AZ30" i="3" s="1"/>
  <c r="G38" i="3"/>
  <c r="BA38" i="3"/>
  <c r="AZ38" i="3" s="1"/>
  <c r="BL40" i="3"/>
  <c r="BL41" i="3"/>
  <c r="AZ52" i="3"/>
  <c r="BA53" i="3"/>
  <c r="BA54" i="3"/>
  <c r="G67" i="3"/>
  <c r="BL68" i="3"/>
  <c r="BA69" i="3"/>
  <c r="BL86" i="3"/>
  <c r="V24" i="71"/>
  <c r="E23" i="71"/>
  <c r="E22" i="71" s="1"/>
  <c r="E21" i="71" s="1"/>
  <c r="E20" i="71" s="1"/>
  <c r="G72" i="3"/>
  <c r="BL73" i="3"/>
  <c r="BA74" i="3"/>
  <c r="AZ74" i="3" s="1"/>
  <c r="BA75" i="3"/>
  <c r="G81" i="3"/>
  <c r="G85" i="3"/>
  <c r="BL85" i="3"/>
  <c r="BA86" i="3"/>
  <c r="BA87" i="3"/>
  <c r="BA91" i="3"/>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AZ71" i="3" s="1"/>
  <c r="G76" i="3"/>
  <c r="BL77" i="3"/>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C45" i="39"/>
  <c r="AA12" i="34"/>
  <c r="S34" i="21"/>
  <c r="J34" i="35"/>
  <c r="F34" i="35"/>
  <c r="J26" i="37"/>
  <c r="F26" i="37"/>
  <c r="F40" i="40"/>
  <c r="G578" i="3"/>
  <c r="AZ410" i="3"/>
  <c r="AZ431" i="3"/>
  <c r="AZ439" i="3"/>
  <c r="AZ449" i="3"/>
  <c r="AZ468" i="3"/>
  <c r="AZ470" i="3"/>
  <c r="W35" i="39"/>
  <c r="F27" i="34"/>
  <c r="C21" i="39"/>
  <c r="U9" i="36"/>
  <c r="U14" i="37"/>
  <c r="H12" i="21"/>
  <c r="G526" i="3"/>
  <c r="AZ420" i="3"/>
  <c r="AZ424" i="3"/>
  <c r="AZ434" i="3"/>
  <c r="AZ436" i="3"/>
  <c r="AZ446" i="3"/>
  <c r="AZ450" i="3"/>
  <c r="G28" i="6"/>
  <c r="U26" i="21"/>
  <c r="W36" i="39"/>
  <c r="U23" i="40"/>
  <c r="AA39" i="37"/>
  <c r="AC16" i="36"/>
  <c r="AB12" i="33"/>
  <c r="C27" i="39"/>
  <c r="U40" i="40"/>
  <c r="AC9" i="40"/>
  <c r="W36" i="35"/>
  <c r="J12" i="21"/>
  <c r="B73" i="43"/>
  <c r="B76" i="43"/>
  <c r="F9" i="36"/>
  <c r="J40" i="40"/>
  <c r="G562" i="3"/>
  <c r="AZ426" i="3"/>
  <c r="AZ463" i="3"/>
  <c r="AZ385" i="3"/>
  <c r="AZ220" i="3"/>
  <c r="AZ231" i="3"/>
  <c r="AZ255" i="3"/>
  <c r="AZ293" i="3"/>
  <c r="BA472" i="3"/>
  <c r="AZ472" i="3" s="1"/>
  <c r="G476" i="3"/>
  <c r="AZ477" i="3"/>
  <c r="BA479" i="3"/>
  <c r="AZ479" i="3" s="1"/>
  <c r="BA490" i="3"/>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G230" i="3"/>
  <c r="BA232" i="3"/>
  <c r="AZ232" i="3" s="1"/>
  <c r="BA234" i="3"/>
  <c r="AZ234" i="3" s="1"/>
  <c r="AZ236" i="3"/>
  <c r="G248" i="3"/>
  <c r="AZ258"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AZ264" i="3" s="1"/>
  <c r="BA266" i="3"/>
  <c r="G272" i="3"/>
  <c r="G275" i="3"/>
  <c r="BL276" i="3"/>
  <c r="BL279" i="3"/>
  <c r="AZ279" i="3" s="1"/>
  <c r="BL281" i="3"/>
  <c r="AZ281" i="3" s="1"/>
  <c r="BA285" i="3"/>
  <c r="AZ285" i="3" s="1"/>
  <c r="BA287" i="3"/>
  <c r="AZ287" i="3" s="1"/>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AZ142" i="3" s="1"/>
  <c r="BL153" i="3"/>
  <c r="AZ153" i="3" s="1"/>
  <c r="BA158" i="3"/>
  <c r="BA161" i="3"/>
  <c r="AZ161" i="3" s="1"/>
  <c r="BA172" i="3"/>
  <c r="AZ172" i="3" s="1"/>
  <c r="AZ18" i="3"/>
  <c r="BL288" i="3"/>
  <c r="AZ288" i="3" s="1"/>
  <c r="BA292" i="3"/>
  <c r="AZ292" i="3" s="1"/>
  <c r="BA295" i="3"/>
  <c r="AZ295" i="3" s="1"/>
  <c r="G298" i="3"/>
  <c r="BA299" i="3"/>
  <c r="AZ299" i="3" s="1"/>
  <c r="BA300" i="3"/>
  <c r="AZ300" i="3" s="1"/>
  <c r="BA113" i="3"/>
  <c r="G119" i="3"/>
  <c r="G122" i="3"/>
  <c r="G131" i="3"/>
  <c r="BA136" i="3"/>
  <c r="AZ136" i="3" s="1"/>
  <c r="BA138" i="3"/>
  <c r="AZ138" i="3" s="1"/>
  <c r="BA141" i="3"/>
  <c r="AZ141" i="3" s="1"/>
  <c r="BL145" i="3"/>
  <c r="AZ145" i="3" s="1"/>
  <c r="BL147" i="3"/>
  <c r="AZ147" i="3" s="1"/>
  <c r="G148" i="3"/>
  <c r="BL151" i="3"/>
  <c r="AZ151" i="3" s="1"/>
  <c r="BA165" i="3"/>
  <c r="G168" i="3"/>
  <c r="BA170" i="3"/>
  <c r="AZ170" i="3" s="1"/>
  <c r="BL174" i="3"/>
  <c r="AZ174" i="3" s="1"/>
  <c r="AZ193" i="3"/>
  <c r="BL202" i="3"/>
  <c r="AZ202" i="3" s="1"/>
  <c r="BL36" i="3"/>
  <c r="AZ36" i="3" s="1"/>
  <c r="AZ40" i="3"/>
  <c r="AZ48" i="3"/>
  <c r="AZ68" i="3"/>
  <c r="AZ73" i="3"/>
  <c r="AZ106" i="3"/>
  <c r="G200" i="3"/>
  <c r="G207" i="3"/>
  <c r="BA23" i="3"/>
  <c r="AZ23" i="3" s="1"/>
  <c r="BA24" i="3"/>
  <c r="AZ24" i="3" s="1"/>
  <c r="BL26" i="3"/>
  <c r="AZ26" i="3" s="1"/>
  <c r="BL32" i="3"/>
  <c r="BA34" i="3"/>
  <c r="BA35" i="3"/>
  <c r="BL37" i="3"/>
  <c r="AZ37" i="3" s="1"/>
  <c r="BL42" i="3"/>
  <c r="AZ42" i="3" s="1"/>
  <c r="BA44" i="3"/>
  <c r="AZ44" i="3" s="1"/>
  <c r="AZ56" i="3"/>
  <c r="AZ60" i="3"/>
  <c r="BA206" i="3"/>
  <c r="AZ206" i="3" s="1"/>
  <c r="BL22" i="3"/>
  <c r="AZ22" i="3" s="1"/>
  <c r="BL33" i="3"/>
  <c r="AZ33" i="3" s="1"/>
  <c r="BL43" i="3"/>
  <c r="AZ43" i="3" s="1"/>
  <c r="BL46" i="3"/>
  <c r="AZ54" i="3"/>
  <c r="AZ90" i="3"/>
  <c r="BL78" i="3"/>
  <c r="BA83" i="3"/>
  <c r="G91" i="3"/>
  <c r="BL95" i="3"/>
  <c r="AZ95" i="3" s="1"/>
  <c r="BL98" i="3"/>
  <c r="AZ98" i="3" s="1"/>
  <c r="BL109" i="3"/>
  <c r="AZ109" i="3" s="1"/>
  <c r="AB21" i="21"/>
  <c r="AZ78" i="3"/>
  <c r="G77" i="3"/>
  <c r="BA81" i="3"/>
  <c r="AZ81" i="3" s="1"/>
  <c r="BA85" i="3"/>
  <c r="AZ85" i="3" s="1"/>
  <c r="BL89" i="3"/>
  <c r="AZ89" i="3" s="1"/>
  <c r="G94" i="3"/>
  <c r="G97" i="3"/>
  <c r="G100" i="3"/>
  <c r="BA107" i="3"/>
  <c r="AZ107" i="3" s="1"/>
  <c r="BA112" i="3"/>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I4" i="6"/>
  <c r="L19" i="6"/>
  <c r="L27" i="6"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F66" i="67"/>
  <c r="Q71" i="67"/>
  <c r="C27" i="67"/>
  <c r="B13" i="70"/>
  <c r="F64" i="67"/>
  <c r="C36" i="68"/>
  <c r="D9" i="68"/>
  <c r="F38" i="15"/>
  <c r="D4" i="73"/>
  <c r="M22" i="15"/>
  <c r="F36" i="15"/>
  <c r="F7" i="67"/>
  <c r="M26" i="15"/>
  <c r="M23" i="15"/>
  <c r="M29" i="67"/>
  <c r="D3" i="73"/>
  <c r="D6" i="73"/>
  <c r="C76" i="15"/>
  <c r="J15" i="15"/>
  <c r="F40" i="15"/>
  <c r="M29" i="15"/>
  <c r="L48" i="67"/>
  <c r="M22" i="67"/>
  <c r="F43" i="15"/>
  <c r="F13" i="67"/>
  <c r="M24" i="15"/>
  <c r="L47" i="15"/>
  <c r="M6" i="15"/>
  <c r="L47" i="67"/>
  <c r="M24" i="67"/>
  <c r="D5" i="73"/>
  <c r="F43" i="67"/>
  <c r="F37" i="15"/>
  <c r="F8" i="67"/>
  <c r="L48" i="15"/>
  <c r="F7" i="15"/>
  <c r="M28" i="15"/>
  <c r="F13" i="15"/>
  <c r="F26" i="15"/>
  <c r="F6" i="15"/>
  <c r="D7" i="73"/>
  <c r="F16" i="15"/>
  <c r="M8" i="15"/>
  <c r="D9" i="69"/>
  <c r="F42" i="15"/>
  <c r="M9" i="15"/>
  <c r="F9" i="15"/>
  <c r="F8" i="15"/>
  <c r="F40" i="67"/>
  <c r="E14" i="6" l="1"/>
  <c r="E63" i="39" s="1"/>
  <c r="E11" i="6"/>
  <c r="E60" i="39" s="1"/>
  <c r="F28" i="6"/>
  <c r="G30" i="6"/>
  <c r="G31" i="6" s="1"/>
  <c r="F71" i="67"/>
  <c r="M59" i="67"/>
  <c r="N59" i="67"/>
  <c r="L59" i="67"/>
  <c r="Q61" i="67" s="1"/>
  <c r="L58" i="67"/>
  <c r="Q73" i="67" s="1"/>
  <c r="I54" i="67"/>
  <c r="J57" i="67"/>
  <c r="J55" i="67" s="1"/>
  <c r="J58" i="67" s="1"/>
  <c r="Q50" i="67" s="1"/>
  <c r="L56" i="67"/>
  <c r="J53" i="67"/>
  <c r="F1" i="67" s="1"/>
  <c r="M7" i="67"/>
  <c r="J6" i="67" s="1"/>
  <c r="J18" i="67" s="1"/>
  <c r="F50" i="67"/>
  <c r="F48" i="68"/>
  <c r="C30" i="68"/>
  <c r="AZ39" i="3"/>
  <c r="AZ453" i="3"/>
  <c r="W45" i="33"/>
  <c r="AC45" i="33"/>
  <c r="E10" i="6"/>
  <c r="E8" i="6"/>
  <c r="F27" i="6" s="1"/>
  <c r="AZ32" i="3"/>
  <c r="AZ158" i="3"/>
  <c r="AZ296" i="3"/>
  <c r="AZ276" i="3"/>
  <c r="AZ209" i="3"/>
  <c r="AZ105" i="3"/>
  <c r="AZ186" i="3"/>
  <c r="AZ137" i="3"/>
  <c r="AZ401" i="3"/>
  <c r="AZ550" i="3"/>
  <c r="M18" i="67"/>
  <c r="C64" i="71"/>
  <c r="D63" i="71"/>
  <c r="AZ181" i="3"/>
  <c r="B19" i="71"/>
  <c r="B18" i="71" s="1"/>
  <c r="B17" i="71" s="1"/>
  <c r="B16" i="71" s="1"/>
  <c r="S20" i="71"/>
  <c r="S25" i="36"/>
  <c r="AA25" i="36"/>
  <c r="U14" i="21"/>
  <c r="AB14" i="21"/>
  <c r="AZ580" i="3"/>
  <c r="S34" i="36"/>
  <c r="AA34" i="36"/>
  <c r="S45" i="33"/>
  <c r="AA45" i="33"/>
  <c r="AZ498" i="3"/>
  <c r="AC25" i="37"/>
  <c r="W25" i="37"/>
  <c r="AA9" i="21"/>
  <c r="S9" i="21"/>
  <c r="W28" i="33"/>
  <c r="AC28" i="33"/>
  <c r="P67" i="71"/>
  <c r="E66" i="71"/>
  <c r="D23" i="71"/>
  <c r="C22" i="71"/>
  <c r="AA27" i="21"/>
  <c r="S27" i="21"/>
  <c r="E15" i="6"/>
  <c r="E64" i="39" s="1"/>
  <c r="Q65" i="71"/>
  <c r="AZ83" i="3"/>
  <c r="AZ35" i="3"/>
  <c r="AZ113" i="3"/>
  <c r="AZ490" i="3"/>
  <c r="AZ77" i="3"/>
  <c r="AZ57" i="3"/>
  <c r="AZ91" i="3"/>
  <c r="AZ21" i="3"/>
  <c r="AZ150" i="3"/>
  <c r="AZ301" i="3"/>
  <c r="AZ272" i="3"/>
  <c r="AZ441" i="3"/>
  <c r="C31" i="12"/>
  <c r="C31" i="71"/>
  <c r="AP6" i="1"/>
  <c r="AZ248" i="3"/>
  <c r="AZ271" i="3"/>
  <c r="AZ47" i="3"/>
  <c r="AZ353" i="3"/>
  <c r="AZ458" i="3"/>
  <c r="AZ407" i="3"/>
  <c r="U14" i="34"/>
  <c r="AB14" i="34"/>
  <c r="W13" i="39"/>
  <c r="AC13" i="39"/>
  <c r="W27" i="21"/>
  <c r="AC27" i="21"/>
  <c r="AA28" i="33"/>
  <c r="S28" i="33"/>
  <c r="U34" i="36"/>
  <c r="AB34" i="36"/>
  <c r="U25" i="37"/>
  <c r="AB25" i="37"/>
  <c r="D121" i="9"/>
  <c r="D7" i="52" s="1"/>
  <c r="D6" i="52"/>
  <c r="E13" i="6"/>
  <c r="W33" i="36"/>
  <c r="AZ112" i="3"/>
  <c r="AZ34" i="3"/>
  <c r="AZ165" i="3"/>
  <c r="AZ129" i="3"/>
  <c r="AZ266" i="3"/>
  <c r="AZ69" i="3"/>
  <c r="AZ190" i="3"/>
  <c r="AZ298" i="3"/>
  <c r="AZ227" i="3"/>
  <c r="AZ282" i="3"/>
  <c r="AZ210" i="3"/>
  <c r="AZ403" i="3"/>
  <c r="F30" i="69"/>
  <c r="F48" i="69" s="1"/>
  <c r="AB28" i="33"/>
  <c r="W43" i="33"/>
  <c r="AZ162" i="3"/>
  <c r="AZ67" i="3"/>
  <c r="AZ274" i="3"/>
  <c r="AB25" i="36"/>
  <c r="U25" i="36"/>
  <c r="S14" i="21"/>
  <c r="AA14" i="21"/>
  <c r="S14" i="34"/>
  <c r="AA14" i="34"/>
  <c r="W9" i="21"/>
  <c r="AC9" i="21"/>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B29" i="1" s="1"/>
  <c r="C8" i="68" s="1"/>
  <c r="C5" i="68" s="1"/>
  <c r="AZ15" i="3"/>
  <c r="F30" i="6"/>
  <c r="F31" i="6" s="1"/>
  <c r="Q16" i="1"/>
  <c r="F28" i="12" s="1"/>
  <c r="C29" i="12" s="1"/>
  <c r="D28" i="12"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 i="3" s="1"/>
  <c r="E3" i="6" s="1"/>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M11" i="67"/>
  <c r="J10" i="67" s="1"/>
  <c r="F11" i="15"/>
  <c r="M11" i="15"/>
  <c r="J10" i="15" s="1"/>
  <c r="F11" i="67"/>
  <c r="AE11" i="1"/>
  <c r="AE9" i="1"/>
  <c r="AE7" i="1"/>
  <c r="AE8" i="1"/>
  <c r="AE12" i="1"/>
  <c r="AE10" i="1"/>
  <c r="AE6" i="1"/>
  <c r="F27" i="69"/>
  <c r="C16" i="15"/>
  <c r="G1" i="73"/>
  <c r="C16" i="67"/>
  <c r="C36" i="69"/>
  <c r="Q74" i="67" l="1"/>
  <c r="F27" i="68"/>
  <c r="E60" i="40"/>
  <c r="Q60" i="15"/>
  <c r="C47" i="69"/>
  <c r="D45" i="69" s="1"/>
  <c r="E16" i="6"/>
  <c r="Q52" i="67"/>
  <c r="J5" i="67"/>
  <c r="J24" i="67" s="1"/>
  <c r="M17" i="67"/>
  <c r="D31" i="71"/>
  <c r="C32" i="71"/>
  <c r="P65" i="71"/>
  <c r="P66" i="71"/>
  <c r="D22" i="71"/>
  <c r="C21" i="71"/>
  <c r="T64" i="71"/>
  <c r="D64" i="71"/>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D3" i="21"/>
  <c r="E6" i="6"/>
  <c r="D37" i="11"/>
  <c r="D14" i="12"/>
  <c r="M18" i="9"/>
  <c r="B118" i="9" s="1"/>
  <c r="D3" i="34"/>
  <c r="D19" i="11"/>
  <c r="C19" i="11" s="1"/>
  <c r="C17" i="4"/>
  <c r="B4" i="52" s="1"/>
  <c r="B43" i="72" s="1"/>
  <c r="D3" i="33"/>
  <c r="D3" i="37"/>
  <c r="C39" i="43"/>
  <c r="C42" i="43"/>
  <c r="E42" i="43" s="1"/>
  <c r="C38" i="43"/>
  <c r="U10" i="40"/>
  <c r="U7" i="37"/>
  <c r="G67" i="39"/>
  <c r="F69" i="39"/>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53" i="15"/>
  <c r="C10" i="15"/>
  <c r="C5" i="15" s="1"/>
  <c r="C38" i="15" s="1"/>
  <c r="M27" i="67"/>
  <c r="F41" i="67"/>
  <c r="M27" i="15"/>
  <c r="F41" i="15"/>
  <c r="AY501" i="3" l="1"/>
  <c r="M16" i="1"/>
  <c r="AY267" i="3"/>
  <c r="AY429" i="3"/>
  <c r="C47" i="11"/>
  <c r="D45" i="11" s="1"/>
  <c r="F69" i="67"/>
  <c r="AY515" i="3"/>
  <c r="AY17" i="3"/>
  <c r="AY69" i="3"/>
  <c r="D21" i="71"/>
  <c r="C20" i="71"/>
  <c r="D32" i="71"/>
  <c r="T32" i="71"/>
  <c r="AY351" i="3"/>
  <c r="AY272" i="3"/>
  <c r="AY560" i="3"/>
  <c r="B14" i="74"/>
  <c r="B1" i="74" s="1"/>
  <c r="AY485" i="3"/>
  <c r="AY383" i="3"/>
  <c r="AY313" i="3"/>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E54" i="34" s="1"/>
  <c r="F54" i="34" s="1"/>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0" i="6"/>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8"/>
  <c r="D10" i="69"/>
  <c r="C14" i="67"/>
  <c r="C17" i="15"/>
  <c r="C17" i="67"/>
  <c r="C34" i="69"/>
  <c r="D19" i="6" l="1"/>
  <c r="M19" i="9" s="1"/>
  <c r="C118" i="9" s="1"/>
  <c r="C14" i="74" s="1"/>
  <c r="B2" i="74" s="1"/>
  <c r="D11" i="6"/>
  <c r="D29" i="6"/>
  <c r="D22" i="6"/>
  <c r="R22" i="6" s="1"/>
  <c r="R9" i="1" s="1"/>
  <c r="D12" i="6"/>
  <c r="D6" i="6"/>
  <c r="D15" i="6"/>
  <c r="H26" i="6"/>
  <c r="C18" i="4"/>
  <c r="A10" i="51" s="1"/>
  <c r="B9" i="72" s="1"/>
  <c r="D14" i="6"/>
  <c r="E53" i="34"/>
  <c r="F53" i="34" s="1"/>
  <c r="D28" i="6"/>
  <c r="D30" i="6" s="1"/>
  <c r="D5" i="6"/>
  <c r="H24" i="6"/>
  <c r="D10" i="6"/>
  <c r="D8" i="6"/>
  <c r="D24" i="6"/>
  <c r="D25" i="6"/>
  <c r="E6" i="3"/>
  <c r="T20" i="71"/>
  <c r="D20" i="71"/>
  <c r="U20" i="71" s="1"/>
  <c r="C19" i="71"/>
  <c r="D13" i="6"/>
  <c r="D23" i="6"/>
  <c r="H21" i="6"/>
  <c r="R21" i="6" s="1"/>
  <c r="R8" i="1" s="1"/>
  <c r="D9" i="6"/>
  <c r="D26" i="6"/>
  <c r="C66" i="67"/>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4" i="6"/>
  <c r="R11" i="1" s="1"/>
  <c r="C15" i="12"/>
  <c r="C12" i="12"/>
  <c r="C10" i="69"/>
  <c r="C8" i="69" s="1"/>
  <c r="D19" i="69"/>
  <c r="F50" i="69"/>
  <c r="F50" i="11"/>
  <c r="F50" i="68"/>
  <c r="C4" i="52"/>
  <c r="B45"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B6" i="76"/>
  <c r="C14" i="15"/>
  <c r="F6" i="67"/>
  <c r="R26" i="6" l="1"/>
  <c r="D27" i="6"/>
  <c r="A7" i="51"/>
  <c r="B7" i="72" s="1"/>
  <c r="D31" i="6"/>
  <c r="I5" i="6" s="1"/>
  <c r="D8" i="74"/>
  <c r="D7" i="74"/>
  <c r="C18" i="71"/>
  <c r="D19" i="71"/>
  <c r="C6" i="67"/>
  <c r="F31" i="67"/>
  <c r="C22" i="11"/>
  <c r="C31" i="1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B2" i="76"/>
  <c r="I69" i="39"/>
  <c r="J67" i="39"/>
  <c r="I63" i="40"/>
  <c r="H65" i="40"/>
  <c r="I58" i="21"/>
  <c r="J58" i="21" s="1"/>
  <c r="K58" i="21" s="1"/>
  <c r="L58" i="21" s="1"/>
  <c r="M58" i="21" s="1"/>
  <c r="N58" i="21" s="1"/>
  <c r="O58" i="21" s="1"/>
  <c r="H7" i="21" s="1"/>
  <c r="J48" i="35"/>
  <c r="I6" i="6" l="1"/>
  <c r="I7" i="6" s="1"/>
  <c r="G3" i="43" s="1"/>
  <c r="G26" i="43" s="1"/>
  <c r="F26" i="43"/>
  <c r="N94" i="46"/>
  <c r="Z7" i="43"/>
  <c r="N370" i="46"/>
  <c r="C17" i="71"/>
  <c r="D18" i="71"/>
  <c r="C10" i="67"/>
  <c r="C5" i="67" s="1"/>
  <c r="C38" i="67" s="1"/>
  <c r="C32" i="67"/>
  <c r="C33" i="67"/>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8"/>
  <c r="C28" i="68" s="1"/>
  <c r="C27" i="68" s="1"/>
  <c r="C24" i="68"/>
  <c r="C39" i="69"/>
  <c r="C43" i="69" s="1"/>
  <c r="C42" i="69"/>
  <c r="J69" i="39"/>
  <c r="K67" i="39"/>
  <c r="U7" i="21"/>
  <c r="AB7" i="21"/>
  <c r="T48" i="21" s="1"/>
  <c r="G48" i="21" s="1"/>
  <c r="J63" i="40"/>
  <c r="I65" i="40"/>
  <c r="K48" i="35"/>
  <c r="L48" i="35" s="1"/>
  <c r="M48" i="35" s="1"/>
  <c r="N48" i="35" s="1"/>
  <c r="O48" i="35" s="1"/>
  <c r="H7" i="35" s="1"/>
  <c r="H26" i="43" l="1"/>
  <c r="D26" i="43" s="1"/>
  <c r="C25" i="43" s="1"/>
  <c r="C33" i="43" s="1"/>
  <c r="E26" i="43"/>
  <c r="J26" i="43"/>
  <c r="B116" i="43"/>
  <c r="D120" i="43" s="1"/>
  <c r="E120" i="43" s="1"/>
  <c r="F120" i="43" s="1"/>
  <c r="G120" i="43" s="1"/>
  <c r="H120" i="43" s="1"/>
  <c r="C16" i="71"/>
  <c r="D17" i="71"/>
  <c r="D119" i="43"/>
  <c r="E119" i="43" s="1"/>
  <c r="F119" i="43" s="1"/>
  <c r="G119" i="43" s="1"/>
  <c r="H119" i="43" s="1"/>
  <c r="B118" i="43"/>
  <c r="B121" i="43"/>
  <c r="C121" i="43" s="1"/>
  <c r="D122" i="43"/>
  <c r="E122" i="43" s="1"/>
  <c r="F122" i="43" s="1"/>
  <c r="G122" i="43" s="1"/>
  <c r="H122" i="43" s="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F35" i="67"/>
  <c r="M21" i="67"/>
  <c r="F35" i="15"/>
  <c r="D118" i="43" l="1"/>
  <c r="E118" i="43" s="1"/>
  <c r="F118" i="43" s="1"/>
  <c r="G118" i="43" s="1"/>
  <c r="H118" i="43" s="1"/>
  <c r="B120" i="43"/>
  <c r="C120" i="43" s="1"/>
  <c r="I121" i="43"/>
  <c r="J121" i="43" s="1"/>
  <c r="K121" i="43" s="1"/>
  <c r="L121" i="43" s="1"/>
  <c r="M121" i="43" s="1"/>
  <c r="I122" i="43"/>
  <c r="J122" i="43" s="1"/>
  <c r="K122" i="43" s="1"/>
  <c r="L122" i="43" s="1"/>
  <c r="M122" i="43" s="1"/>
  <c r="I118" i="43"/>
  <c r="J118" i="43" s="1"/>
  <c r="K118" i="43" s="1"/>
  <c r="L118" i="43" s="1"/>
  <c r="M118" i="43" s="1"/>
  <c r="G121" i="43"/>
  <c r="H121" i="43" s="1"/>
  <c r="B119" i="43"/>
  <c r="C119" i="43" s="1"/>
  <c r="D121" i="43"/>
  <c r="E121" i="43" s="1"/>
  <c r="F121" i="43" s="1"/>
  <c r="I120" i="43"/>
  <c r="J120" i="43" s="1"/>
  <c r="K120" i="43" s="1"/>
  <c r="L120" i="43" s="1"/>
  <c r="M120" i="43" s="1"/>
  <c r="B122" i="43"/>
  <c r="C122" i="43" s="1"/>
  <c r="I119" i="43"/>
  <c r="J119" i="43" s="1"/>
  <c r="K119" i="43" s="1"/>
  <c r="L119" i="43" s="1"/>
  <c r="M119" i="43" s="1"/>
  <c r="C118" i="43"/>
  <c r="D116" i="43" s="1"/>
  <c r="M23" i="43"/>
  <c r="C15" i="71"/>
  <c r="T16" i="71"/>
  <c r="D16" i="71"/>
  <c r="U16" i="71" s="1"/>
  <c r="C6" i="69"/>
  <c r="E33" i="43"/>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E6" i="76"/>
  <c r="E2" i="76" l="1"/>
  <c r="B3" i="76" s="1"/>
  <c r="C14" i="71"/>
  <c r="D15" i="71"/>
  <c r="C7" i="69"/>
  <c r="C5" i="69" s="1"/>
  <c r="B3"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C13" i="71" l="1"/>
  <c r="D14" i="71"/>
  <c r="C23" i="69"/>
  <c r="C20" i="6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28" i="69" l="1"/>
  <c r="C27" i="69" s="1"/>
  <c r="C25" i="69"/>
  <c r="C22" i="69"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7"/>
  <c r="D2" i="35"/>
  <c r="D2" i="34"/>
  <c r="D19" i="9"/>
  <c r="C31" i="69" l="1"/>
  <c r="C52" i="69" s="1"/>
  <c r="C57" i="69" s="1"/>
  <c r="C56" i="69" s="1"/>
  <c r="C11" i="71"/>
  <c r="T12" i="71"/>
  <c r="D12" i="71"/>
  <c r="U12" i="71" s="1"/>
  <c r="B2" i="69"/>
  <c r="D102" i="9"/>
  <c r="D21" i="9"/>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11" i="1"/>
  <c r="C19" i="9"/>
  <c r="AO9" i="1"/>
  <c r="AO7" i="1"/>
  <c r="AO6" i="1"/>
  <c r="D20" i="9"/>
  <c r="AO8" i="1"/>
  <c r="AO10" i="1"/>
  <c r="C102" i="9" l="1"/>
  <c r="C21" i="9"/>
  <c r="G19" i="9"/>
  <c r="G21" i="9" s="1"/>
  <c r="D22" i="9"/>
  <c r="C10" i="71"/>
  <c r="D11" i="71"/>
  <c r="D103" i="9"/>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3" i="69"/>
  <c r="D10" i="71" l="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103" i="9" l="1"/>
  <c r="G20" i="9"/>
  <c r="C32" i="9" s="1"/>
  <c r="C35" i="9" s="1"/>
  <c r="C34" i="9" s="1"/>
  <c r="C8" i="71"/>
  <c r="D9"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B6" i="74"/>
  <c r="D6" i="74" s="1"/>
  <c r="C5" i="71" l="1"/>
  <c r="D5" i="71" s="1"/>
  <c r="M24" i="43" s="1"/>
  <c r="D6" i="71"/>
  <c r="H118" i="9"/>
  <c r="D14" i="74" s="1"/>
  <c r="F118" i="9"/>
  <c r="D118" i="9"/>
  <c r="H101" i="9" l="1"/>
  <c r="M48" i="9" s="1"/>
  <c r="C104" i="9"/>
  <c r="H119" i="9"/>
  <c r="H5" i="52" s="1"/>
  <c r="E14" i="74"/>
  <c r="B5" i="74"/>
  <c r="D5" i="74" s="1"/>
  <c r="F14" i="74"/>
  <c r="F4" i="52"/>
  <c r="B51" i="72" s="1"/>
  <c r="G118" i="9"/>
  <c r="G4" i="52" s="1"/>
  <c r="B52" i="72" s="1"/>
  <c r="H4" i="52"/>
  <c r="I118" i="9"/>
  <c r="F119" i="9"/>
  <c r="F5" i="52" s="1"/>
  <c r="B53" i="72" s="1"/>
  <c r="D119" i="9"/>
  <c r="D5" i="52" s="1"/>
  <c r="B49" i="72" s="1"/>
  <c r="D4" i="52"/>
  <c r="B47" i="72" s="1"/>
  <c r="H107" i="9"/>
  <c r="D5" i="53" l="1"/>
  <c r="D45" i="9"/>
  <c r="C93" i="9" s="1"/>
  <c r="C86" i="9" s="1"/>
  <c r="E118" i="9"/>
  <c r="E4" i="52" s="1"/>
  <c r="B48" i="72" s="1"/>
  <c r="H102" i="9"/>
  <c r="H108" i="9" s="1"/>
  <c r="C105" i="9"/>
  <c r="I4" i="52"/>
  <c r="D122" i="9"/>
  <c r="D13" i="53"/>
  <c r="D6" i="53"/>
  <c r="B22" i="72" s="1"/>
  <c r="B20" i="72"/>
  <c r="D52" i="9" l="1"/>
  <c r="D55" i="9"/>
  <c r="M53" i="9" s="1"/>
  <c r="C78" i="9"/>
  <c r="C73" i="9" s="1"/>
  <c r="C64" i="9"/>
  <c r="C63" i="9" s="1"/>
  <c r="C67" i="9" s="1"/>
  <c r="D59" i="9" s="1"/>
  <c r="M55" i="9" s="1"/>
  <c r="D53" i="9"/>
  <c r="C85" i="9"/>
  <c r="C72" i="9"/>
  <c r="C5" i="74"/>
  <c r="D7" i="53"/>
  <c r="B21" i="72" s="1"/>
  <c r="C6" i="74"/>
  <c r="D15" i="53"/>
  <c r="B31" i="72" s="1"/>
  <c r="B30" i="72"/>
  <c r="D14" i="53"/>
  <c r="B32" i="72" s="1"/>
  <c r="C95" i="9"/>
  <c r="D123" i="9"/>
  <c r="D9" i="52" s="1"/>
  <c r="D8" i="52"/>
  <c r="C68" i="9" l="1"/>
  <c r="D54" i="9" s="1"/>
  <c r="C79" i="9"/>
  <c r="C96" i="9"/>
  <c r="E96" i="9" s="1"/>
  <c r="E97" i="9" s="1"/>
  <c r="C80" i="9"/>
  <c r="E80" i="9" s="1"/>
  <c r="E81" i="9" s="1"/>
  <c r="C81" i="9" l="1"/>
  <c r="C97" i="9"/>
  <c r="D58" i="9" s="1"/>
  <c r="D56" i="9" s="1"/>
  <c r="M54" i="9" s="1"/>
  <c r="N57" i="9" s="1"/>
  <c r="P57" i="9" l="1"/>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<sst xmlns="http://schemas.openxmlformats.org/spreadsheetml/2006/main" count="7989" uniqueCount="3496">
  <si>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</si>
  <si>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</si>
  <si>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</si>
  <si>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</si>
  <si>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</si>
  <si>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</si>
  <si>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</si>
  <si>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</si>
  <si>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</si>
  <si>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</si>
  <si>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</si>
  <si>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</si>
  <si>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</si>
  <si>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</si>
  <si>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</si>
  <si>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</si>
  <si>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</si>
  <si>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</si>
  <si>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</si>
  <si>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</si>
  <si>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</si>
  <si>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</si>
  <si>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</si>
  <si>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</si>
  <si>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</si>
  <si>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</si>
  <si>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</si>
  <si>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</si>
  <si>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</si>
  <si>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</si>
  <si>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</si>
  <si>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</si>
  <si>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</si>
  <si>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</si>
  <si>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</si>
  <si>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</si>
  <si>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</si>
  <si>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</si>
  <si>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</si>
  <si>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</si>
  <si>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</si>
  <si>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</si>
  <si>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</si>
  <si>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</si>
  <si>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</si>
  <si>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</si>
  <si>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</si>
  <si>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</si>
  <si>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</si>
  <si>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</si>
  <si>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</si>
  <si>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</si>
  <si>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</si>
  <si>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</si>
  <si>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</si>
  <si>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</si>
  <si>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</si>
  <si>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</si>
  <si>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</si>
  <si>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</si>
  <si>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</si>
  <si>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</si>
  <si>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</si>
  <si>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</si>
  <si>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</si>
  <si>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</si>
  <si>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</si>
  <si>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</si>
  <si>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</si>
  <si>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</si>
  <si>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</si>
  <si>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</si>
  <si>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</si>
  <si>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</si>
  <si>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</si>
  <si>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</si>
  <si>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</si>
  <si>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</si>
  <si>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</si>
  <si>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</si>
  <si>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</si>
  <si>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</si>
  <si>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</si>
  <si>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</si>
  <si>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</si>
  <si>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</si>
  <si>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</si>
  <si>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</si>
  <si>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</si>
  <si>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</si>
  <si>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</si>
  <si>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</si>
  <si>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</si>
  <si>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</si>
  <si>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</si>
  <si>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</si>
  <si>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</si>
  <si>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</si>
  <si>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</si>
  <si>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</si>
  <si>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</si>
  <si>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</si>
  <si>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</si>
  <si>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</si>
  <si>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</si>
  <si>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</si>
  <si>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</si>
  <si>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</si>
  <si>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</si>
  <si>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</si>
  <si>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</si>
  <si>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</si>
  <si>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</si>
  <si>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</si>
  <si>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</si>
  <si>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</si>
  <si>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</si>
  <si>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</si>
  <si>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</si>
  <si>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</si>
  <si>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</si>
  <si>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</si>
  <si>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</si>
  <si>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</si>
  <si>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</si>
  <si>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</si>
  <si>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</si>
  <si>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</si>
  <si>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</si>
  <si>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</si>
  <si>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</si>
  <si>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</si>
  <si>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</si>
  <si>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</si>
  <si>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</si>
  <si>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</si>
  <si>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</si>
  <si>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</si>
  <si>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</si>
  <si>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</si>
  <si>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</si>
  <si>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</si>
  <si>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</si>
  <si>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</si>
  <si>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</si>
  <si>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</si>
  <si>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</si>
  <si>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</si>
  <si>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</si>
  <si>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</si>
  <si>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</si>
  <si>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</si>
  <si>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</si>
  <si>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</si>
  <si>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</si>
  <si>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</si>
  <si>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</si>
  <si>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</si>
  <si>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</si>
  <si>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</si>
  <si>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</si>
  <si>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</si>
  <si>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</si>
  <si>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</si>
  <si>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</si>
  <si>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</si>
  <si>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</si>
  <si>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</si>
  <si>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</si>
  <si>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</si>
  <si>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</si>
  <si>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</si>
  <si>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</si>
  <si>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</si>
  <si>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</si>
  <si>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</si>
  <si>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</si>
  <si>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</si>
  <si>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</si>
  <si>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</si>
  <si>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</si>
  <si>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</si>
  <si>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</si>
  <si>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</si>
  <si>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</si>
  <si>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</si>
  <si>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</si>
  <si>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</si>
  <si>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</si>
  <si>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</si>
  <si>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</si>
  <si>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</si>
  <si>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</si>
  <si>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</si>
  <si>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</si>
  <si>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</si>
  <si>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</si>
  <si>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</si>
  <si>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</si>
  <si>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</si>
  <si>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</si>
  <si>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</si>
  <si>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</si>
  <si>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</si>
  <si>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</si>
  <si>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</si>
  <si>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</si>
  <si>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</si>
  <si>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</si>
  <si>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</si>
  <si>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</si>
  <si>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</si>
  <si>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</si>
  <si>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</si>
  <si>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</si>
  <si>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</si>
  <si>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</si>
  <si>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</si>
  <si>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</si>
  <si>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</si>
  <si>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</si>
  <si>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</si>
  <si>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</si>
  <si>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</si>
  <si>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</si>
  <si>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</si>
  <si>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</si>
  <si>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</si>
  <si>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</si>
  <si>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</si>
  <si>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</si>
  <si>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</si>
  <si>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</si>
  <si>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</si>
  <si>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</si>
  <si>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</si>
  <si>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</si>
  <si>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</si>
  <si>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</si>
  <si>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</si>
  <si>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</si>
  <si>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</si>
  <si>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</si>
  <si>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</si>
  <si>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</si>
  <si>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</si>
  <si>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</si>
  <si>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</si>
  <si>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</si>
  <si>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</si>
  <si>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</si>
  <si>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</si>
  <si>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</si>
  <si>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</si>
  <si>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</si>
  <si>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</si>
  <si>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</si>
  <si>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</si>
  <si>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</si>
  <si>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</si>
  <si>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</si>
  <si>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</si>
  <si>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</si>
  <si>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</si>
  <si>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</si>
  <si>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</si>
  <si>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</si>
  <si>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</si>
  <si>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</si>
  <si>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</si>
  <si>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</si>
  <si>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</si>
  <si>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</si>
  <si>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</si>
  <si>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</si>
  <si>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</si>
  <si>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</si>
  <si>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</si>
  <si>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</si>
  <si>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</si>
  <si>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</si>
  <si>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</si>
  <si>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</si>
  <si>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</si>
  <si>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</si>
  <si>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</si>
  <si>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</si>
  <si>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</si>
  <si>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</si>
  <si>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</si>
  <si>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</si>
  <si>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</si>
  <si>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</si>
  <si>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</si>
  <si>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</si>
  <si>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</si>
  <si>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</si>
  <si>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</si>
  <si>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</si>
  <si>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</si>
  <si>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</si>
  <si>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</si>
  <si>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</si>
  <si>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</si>
  <si>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</si>
  <si>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</si>
  <si>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</si>
  <si>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</si>
  <si>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</si>
  <si>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</si>
  <si>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</si>
  <si>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</si>
  <si>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</si>
  <si>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</si>
  <si>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</si>
  <si>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</si>
  <si>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</si>
  <si>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</si>
  <si>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</si>
  <si>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</si>
  <si>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</si>
  <si>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</si>
  <si>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</si>
  <si>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</si>
  <si>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</si>
  <si>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</si>
  <si>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</si>
  <si>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</si>
  <si>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</si>
  <si>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</si>
  <si>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</si>
  <si>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</si>
  <si>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</si>
  <si>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</si>
  <si>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</si>
  <si>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</si>
  <si>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</si>
  <si>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</si>
  <si>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</si>
  <si>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</si>
  <si>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</si>
  <si>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</si>
  <si>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</si>
  <si>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</si>
  <si>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</si>
  <si>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</si>
  <si>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</si>
  <si>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</si>
  <si>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</si>
  <si>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</si>
  <si>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</si>
  <si>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</si>
  <si>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</si>
  <si>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</si>
  <si>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</si>
  <si>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</si>
  <si>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</si>
  <si>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</si>
  <si>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</si>
  <si>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</si>
  <si>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</si>
  <si>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</si>
  <si>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</si>
  <si>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</si>
  <si>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</si>
  <si>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</si>
  <si>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</si>
  <si>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</si>
  <si>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</si>
  <si>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</si>
  <si>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</si>
  <si>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</si>
  <si>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</si>
  <si>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</si>
  <si>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</si>
  <si>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</si>
  <si>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</si>
  <si>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</si>
  <si>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</si>
  <si>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</si>
  <si>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</si>
  <si>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</si>
  <si>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</si>
  <si>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</si>
  <si>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</si>
  <si>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</si>
  <si>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</si>
  <si>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</si>
  <si>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</si>
  <si>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</si>
  <si>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</si>
  <si>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</si>
  <si>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</si>
  <si>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</si>
  <si>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</si>
  <si>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</si>
  <si>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</si>
  <si>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</si>
  <si>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</si>
  <si>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</si>
  <si>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</si>
  <si>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</si>
  <si>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</si>
  <si>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</si>
  <si>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</si>
  <si>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</si>
  <si>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</si>
  <si>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</si>
  <si>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</si>
  <si>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</si>
  <si>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</si>
  <si>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</si>
  <si>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</si>
  <si>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</si>
  <si>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</si>
  <si>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</si>
  <si>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</si>
  <si>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</si>
  <si>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</si>
  <si>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</si>
  <si>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</si>
  <si>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</si>
  <si>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</si>
  <si>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</si>
  <si>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</si>
  <si>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</si>
  <si>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</si>
  <si>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</si>
  <si>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</si>
  <si>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</si>
  <si>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</si>
  <si>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</si>
  <si>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</si>
  <si>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</si>
  <si>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</si>
  <si>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</si>
  <si>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</si>
  <si>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</si>
  <si>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</si>
  <si>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</si>
  <si>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</si>
  <si>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</si>
  <si>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</si>
  <si>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</si>
  <si>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</si>
  <si>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</si>
  <si>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</si>
  <si>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</si>
  <si>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</si>
  <si>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</si>
  <si>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</si>
  <si>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</si>
  <si>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</si>
  <si>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</si>
  <si>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</si>
  <si>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</si>
  <si>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</si>
  <si>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</si>
  <si>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</si>
  <si>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</si>
  <si>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</si>
  <si>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</si>
  <si>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</si>
  <si>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</si>
  <si>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</si>
  <si>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</si>
  <si>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</si>
  <si>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</si>
  <si>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</si>
  <si>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</si>
  <si>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</si>
  <si>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</si>
  <si>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</si>
  <si>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</si>
  <si>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</si>
  <si>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</si>
  <si>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</si>
  <si>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</si>
  <si>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</si>
  <si>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</si>
  <si>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</si>
  <si>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</si>
  <si>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</si>
  <si>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</si>
  <si>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</si>
  <si>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</si>
  <si>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</si>
  <si>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</si>
  <si>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</si>
  <si>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</si>
  <si>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</si>
  <si>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</si>
  <si>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</si>
  <si>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</si>
  <si>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</si>
  <si>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</si>
  <si>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</si>
  <si>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</si>
  <si>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</si>
  <si>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</si>
  <si>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</si>
  <si>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</si>
  <si>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</si>
  <si>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</si>
  <si>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</si>
  <si>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</si>
  <si>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</si>
  <si>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</si>
  <si>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</si>
  <si>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</si>
  <si>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</si>
  <si>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</si>
  <si>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</si>
  <si>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</si>
  <si>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</si>
  <si>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</si>
  <si>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</si>
  <si>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</si>
  <si>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</si>
  <si>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</si>
  <si>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</si>
  <si>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</si>
  <si>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</si>
  <si>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</si>
  <si>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</si>
  <si>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</si>
  <si>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</si>
  <si>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</si>
  <si>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</si>
  <si>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</si>
  <si>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</si>
  <si>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</si>
  <si>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</si>
  <si>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</si>
  <si>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</si>
  <si>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</si>
  <si>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</si>
  <si>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</si>
  <si>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</si>
  <si>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</si>
  <si>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</si>
  <si>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</si>
  <si>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</si>
  <si>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</si>
  <si>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</si>
  <si>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</si>
  <si>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</si>
  <si>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</si>
  <si>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</si>
  <si>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</si>
  <si>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</si>
  <si>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</si>
  <si>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</si>
  <si>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</si>
  <si>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</si>
  <si>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</si>
  <si>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</si>
  <si>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</si>
  <si>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</si>
  <si>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</si>
  <si>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</si>
  <si>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</si>
  <si>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</si>
  <si>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</si>
  <si>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</si>
  <si>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</si>
  <si>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</si>
  <si>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</si>
  <si>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</si>
  <si>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</si>
  <si>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</si>
  <si>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</si>
  <si>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</si>
  <si>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</si>
  <si>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</si>
  <si>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</si>
  <si>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</si>
  <si>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</si>
  <si>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</si>
  <si>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</si>
  <si>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</si>
  <si>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</si>
  <si>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</si>
  <si>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</si>
  <si>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</si>
  <si>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</si>
  <si>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</si>
  <si>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</si>
  <si>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</si>
  <si>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</si>
  <si>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</si>
  <si>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</si>
  <si>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</si>
  <si>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</si>
  <si>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</si>
  <si>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</si>
  <si>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</si>
  <si>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</si>
  <si>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</si>
  <si>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</si>
  <si>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</si>
  <si>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</si>
  <si>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</si>
  <si>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</si>
  <si>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</si>
  <si>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</si>
  <si>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</si>
  <si>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</si>
  <si>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</si>
  <si>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</si>
  <si>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</si>
  <si>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</si>
  <si>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</si>
  <si>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</si>
  <si>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</si>
  <si>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</si>
  <si>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</si>
  <si>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</si>
  <si>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</si>
  <si>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</si>
  <si>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</si>
  <si>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</si>
  <si>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</si>
  <si>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</si>
  <si>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</si>
  <si>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</si>
  <si>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</si>
  <si>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</si>
  <si>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</si>
  <si>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</si>
  <si>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</si>
  <si>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</si>
  <si>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</si>
  <si>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</si>
  <si>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</si>
  <si>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</si>
  <si>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</si>
  <si>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</si>
  <si>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</si>
  <si>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</si>
  <si>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</si>
  <si>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</si>
  <si>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</si>
  <si>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</si>
  <si>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</si>
  <si>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</si>
  <si>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</si>
  <si>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</si>
  <si>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</si>
  <si>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</si>
  <si>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</si>
  <si>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</si>
  <si>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</si>
  <si>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</si>
  <si>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</si>
  <si>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</si>
  <si>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</si>
  <si>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</si>
  <si>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</si>
  <si>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</si>
  <si>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</si>
  <si>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</si>
  <si>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</si>
  <si>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</si>
  <si>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</si>
  <si>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</si>
  <si>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</si>
  <si>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</si>
  <si>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</si>
  <si>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</si>
  <si>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</si>
  <si>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</si>
  <si>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</si>
  <si>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</si>
  <si>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</si>
  <si>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</si>
  <si>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</si>
  <si>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</si>
  <si>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</si>
  <si>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</si>
  <si>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</si>
  <si>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</si>
  <si>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</si>
  <si>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</si>
  <si>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</si>
  <si>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</si>
  <si>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</si>
  <si>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</si>
  <si>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</si>
  <si>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</si>
  <si>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</si>
  <si>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</si>
  <si>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</si>
  <si>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</si>
  <si>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</si>
  <si>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</si>
  <si>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</si>
  <si>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</si>
  <si>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</si>
  <si>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</si>
  <si>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</si>
  <si>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</si>
  <si>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</si>
  <si>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</si>
  <si>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</si>
  <si>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</si>
  <si>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</si>
  <si>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</si>
  <si>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</si>
  <si>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</si>
  <si>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</si>
  <si>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</si>
  <si>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</si>
  <si>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</si>
  <si>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</si>
  <si>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</si>
  <si>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</si>
  <si>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</si>
  <si>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</si>
  <si>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</si>
  <si>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</si>
  <si>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</si>
  <si>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</si>
  <si>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</si>
  <si>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</si>
  <si>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</si>
  <si>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</si>
  <si>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</si>
  <si>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</si>
  <si>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</si>
  <si>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</si>
  <si>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</si>
  <si>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</si>
  <si>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</si>
  <si>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</si>
  <si>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</si>
  <si>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</si>
  <si>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</si>
  <si>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</si>
  <si>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</si>
  <si>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</si>
  <si>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</si>
  <si>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</si>
  <si>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</si>
  <si>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</si>
  <si>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</si>
  <si>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</si>
  <si>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</si>
  <si>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</si>
  <si>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</si>
  <si>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</si>
  <si>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</si>
  <si>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</si>
  <si>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</si>
  <si>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</si>
  <si>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</si>
  <si>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</si>
  <si>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</si>
  <si>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</si>
  <si>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</si>
  <si>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</si>
  <si>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</si>
  <si>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</si>
  <si>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</si>
  <si>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</si>
  <si>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</si>
  <si>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</si>
  <si>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</si>
  <si>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</si>
  <si>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</si>
  <si>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</si>
  <si>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</si>
  <si>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</si>
  <si>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</si>
  <si>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</si>
  <si>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</si>
  <si>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</si>
  <si>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</si>
  <si>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</si>
  <si>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</si>
  <si>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</si>
  <si>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</si>
  <si>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</si>
  <si>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</si>
  <si>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</si>
  <si>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</si>
  <si>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</si>
  <si>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</si>
  <si>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</si>
  <si>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</si>
  <si>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</si>
  <si>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</si>
  <si>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</si>
  <si>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</si>
  <si>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</si>
  <si>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</si>
  <si>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</si>
  <si>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</si>
  <si>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</si>
  <si>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</si>
  <si>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</si>
  <si>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</si>
  <si>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</si>
  <si>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</si>
  <si>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</si>
  <si>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</si>
  <si>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</si>
  <si>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</si>
  <si>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</si>
  <si>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</si>
  <si>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</si>
  <si>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</si>
  <si>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</si>
  <si>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</si>
  <si>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</si>
  <si>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</si>
  <si>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</si>
  <si>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</si>
  <si>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</si>
  <si>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</si>
  <si>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</si>
  <si>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</si>
  <si>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</si>
  <si>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</si>
  <si>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</si>
  <si>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</si>
  <si>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</si>
  <si>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</si>
  <si>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</si>
  <si>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</si>
  <si>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</si>
  <si>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</si>
  <si>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</si>
  <si>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</si>
  <si>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</si>
  <si>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</si>
  <si>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</si>
  <si>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</si>
  <si>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</si>
  <si>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</si>
  <si>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</si>
  <si>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</si>
  <si>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</si>
  <si>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</si>
  <si>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</si>
  <si>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</si>
  <si>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</si>
  <si>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</si>
  <si>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</si>
  <si>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</si>
  <si>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</si>
  <si>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</si>
  <si>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</si>
  <si>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</si>
  <si>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</si>
  <si>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</si>
  <si>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</si>
  <si>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</si>
  <si>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</si>
  <si>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</si>
  <si>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</si>
  <si>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</si>
  <si>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</si>
  <si>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</si>
  <si>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</si>
  <si>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</si>
  <si>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</si>
  <si>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</si>
  <si>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</si>
  <si>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</si>
  <si>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</si>
  <si>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</si>
  <si>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</si>
  <si>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</si>
  <si>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</si>
  <si>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</si>
  <si>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</si>
  <si>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</si>
  <si>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</si>
  <si>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</si>
  <si>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</si>
  <si>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</si>
  <si>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</si>
  <si>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</si>
  <si>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</si>
  <si>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</si>
  <si>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</si>
  <si>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</si>
  <si>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</si>
  <si>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</si>
  <si>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</si>
  <si>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</si>
  <si>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</si>
  <si>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</si>
  <si>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</si>
  <si>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</si>
  <si>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</si>
  <si>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</si>
  <si>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</si>
  <si>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</si>
  <si>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</si>
  <si>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</si>
  <si>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</si>
  <si>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</si>
  <si>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</si>
  <si>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</si>
  <si>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</si>
  <si>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</si>
  <si>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</si>
  <si>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</si>
  <si>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</si>
  <si>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</si>
  <si>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</si>
  <si>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</si>
  <si>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</si>
  <si>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</si>
  <si>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</si>
  <si>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</si>
  <si>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</si>
  <si>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</si>
  <si>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</si>
  <si>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</si>
  <si>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</si>
  <si>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</si>
  <si>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</si>
  <si>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</si>
  <si>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</si>
  <si>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</si>
  <si>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</si>
  <si>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</si>
  <si>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</si>
  <si>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</si>
  <si>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</si>
  <si>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</si>
  <si>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</si>
  <si>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</si>
  <si>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</si>
  <si>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</si>
  <si>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</si>
  <si>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</si>
  <si>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</si>
  <si>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</si>
  <si>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</si>
  <si>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</si>
  <si>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</si>
  <si>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</si>
  <si>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</si>
  <si>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</si>
  <si>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</si>
  <si>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</si>
  <si>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</si>
  <si>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</si>
  <si>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</si>
  <si>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</si>
  <si>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</si>
  <si>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</si>
  <si>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</si>
  <si>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</si>
  <si>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</si>
  <si>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</si>
  <si>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</si>
  <si>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</si>
  <si>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</si>
  <si>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</si>
  <si>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</si>
  <si>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</si>
  <si>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</si>
  <si>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</si>
  <si>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</si>
  <si>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</si>
  <si>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</si>
  <si>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</si>
  <si>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</si>
  <si>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</si>
  <si>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</si>
  <si>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</si>
  <si>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</si>
  <si>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</si>
  <si>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</si>
  <si>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</si>
  <si>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</si>
  <si>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</si>
  <si>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</si>
  <si>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</si>
  <si>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</si>
  <si>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</si>
  <si>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</si>
  <si>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</si>
  <si>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</si>
  <si>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</si>
  <si>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</si>
  <si>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</si>
  <si>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</si>
  <si>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</si>
  <si>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</si>
  <si>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</si>
  <si>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</si>
  <si>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</si>
  <si>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</si>
  <si>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</si>
  <si>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</si>
  <si>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</si>
  <si>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</si>
  <si>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</si>
  <si>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</si>
  <si>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</si>
  <si>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</si>
  <si>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</si>
  <si>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</si>
  <si>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</si>
  <si>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</si>
  <si>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</si>
  <si>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</si>
  <si>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</si>
  <si>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</si>
  <si>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</si>
  <si>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</si>
  <si>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</si>
  <si>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</si>
  <si>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</si>
  <si>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</si>
  <si>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</si>
  <si>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</si>
  <si>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</si>
  <si>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</si>
  <si>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</si>
  <si>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</si>
  <si>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</si>
  <si>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</si>
  <si>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</si>
  <si>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</si>
  <si>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</si>
  <si>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</si>
  <si>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</si>
  <si>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</si>
  <si>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</si>
  <si>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</si>
  <si>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</si>
  <si>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</si>
  <si>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</si>
  <si>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</si>
  <si>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</si>
  <si>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</si>
  <si>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</si>
  <si>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</si>
  <si>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</si>
  <si>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</si>
  <si>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</si>
  <si>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</si>
  <si>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</si>
  <si>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</si>
  <si>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</si>
  <si>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</si>
  <si>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</si>
  <si>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</si>
  <si>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</si>
  <si>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</si>
  <si>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</si>
  <si>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</si>
  <si>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</si>
  <si>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</si>
  <si>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</si>
  <si>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</si>
  <si>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</si>
  <si>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</si>
  <si>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</si>
  <si>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</si>
  <si>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</si>
  <si>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</si>
  <si>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</si>
  <si>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</si>
  <si>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</si>
  <si>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</si>
  <si>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</si>
  <si>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</si>
  <si>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</si>
  <si>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</si>
  <si>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</si>
  <si>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</si>
  <si>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</si>
  <si>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</si>
  <si>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</si>
  <si>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</si>
  <si>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</si>
  <si>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</si>
  <si>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</si>
  <si>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</si>
  <si>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</si>
  <si>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</si>
  <si>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</si>
  <si>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</si>
  <si>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</si>
  <si>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</si>
  <si>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</si>
  <si>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</si>
  <si>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</si>
  <si>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</si>
  <si>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</si>
  <si>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</si>
  <si>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</si>
  <si>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</si>
  <si>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</si>
  <si>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</si>
  <si>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</si>
  <si>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</si>
  <si>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</si>
  <si>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</si>
  <si>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</si>
  <si>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</si>
  <si>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</si>
  <si>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</si>
  <si>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</si>
  <si>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</si>
  <si>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</si>
  <si>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</si>
  <si>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</si>
  <si>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</si>
  <si>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</si>
  <si>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</si>
  <si>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</si>
  <si>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</si>
  <si>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</si>
  <si>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</si>
  <si>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</si>
  <si>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</si>
  <si>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</si>
  <si>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</si>
  <si>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</si>
  <si>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</si>
  <si>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</si>
  <si>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</si>
  <si>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</si>
  <si>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</si>
  <si>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</si>
  <si>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</si>
  <si>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</si>
  <si>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</si>
  <si>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</si>
  <si>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</si>
  <si>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</si>
  <si>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</si>
  <si>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</si>
  <si>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</si>
  <si>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</si>
  <si>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</si>
  <si>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</si>
  <si>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</si>
  <si>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</si>
  <si>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</si>
  <si>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</si>
  <si>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</si>
  <si>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</si>
  <si>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</si>
  <si>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</si>
  <si>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</si>
  <si>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</si>
  <si>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</si>
  <si>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</si>
  <si>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</si>
  <si>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</si>
  <si>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</si>
  <si>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</si>
  <si>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</si>
  <si>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</si>
  <si>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</si>
  <si>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</si>
  <si>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</si>
  <si>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</si>
  <si>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</si>
  <si>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</si>
  <si>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</si>
  <si>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</si>
  <si>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</si>
  <si>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</si>
  <si>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</si>
  <si>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</si>
  <si>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</si>
  <si>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</si>
  <si>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</si>
  <si>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</si>
  <si>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</si>
  <si>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</si>
  <si>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</si>
  <si>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</si>
  <si>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</si>
  <si>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</si>
  <si>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</si>
  <si>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</si>
  <si>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</si>
  <si>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</si>
  <si>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</si>
  <si>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</si>
  <si>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</si>
  <si>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</si>
  <si>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</si>
  <si>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</si>
  <si>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</si>
  <si>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</si>
  <si>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</si>
  <si>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</si>
  <si>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</si>
  <si>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</si>
  <si>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</si>
  <si>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</si>
  <si>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</si>
  <si>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</si>
  <si>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</si>
  <si>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</si>
  <si>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</si>
  <si>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</si>
  <si>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</si>
  <si>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</si>
  <si>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</si>
  <si>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</si>
  <si>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</si>
  <si>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</si>
  <si>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</si>
  <si>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</si>
  <si>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</si>
  <si>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</si>
  <si>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</si>
  <si>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</si>
  <si>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</si>
  <si>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</si>
  <si>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</si>
  <si>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</si>
  <si>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</si>
  <si>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</si>
  <si>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</si>
  <si>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</si>
  <si>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</si>
  <si>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</si>
  <si>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</si>
  <si>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</si>
  <si>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</si>
  <si>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</si>
  <si>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</si>
  <si>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</si>
  <si>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</si>
  <si>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</si>
  <si>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</si>
  <si>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</si>
  <si>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</si>
  <si>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</si>
  <si>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</si>
  <si>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</si>
  <si>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</si>
  <si>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</si>
  <si>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</si>
  <si>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</si>
  <si>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</si>
  <si>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</si>
  <si>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</si>
  <si>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</si>
  <si>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</si>
  <si>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</si>
  <si>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</si>
  <si>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</si>
  <si>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</si>
  <si>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</si>
  <si>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</si>
  <si>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</si>
  <si>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</si>
  <si>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</si>
  <si>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</si>
  <si>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</si>
  <si>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</si>
  <si>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</si>
  <si>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</si>
  <si>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</si>
  <si>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</si>
  <si>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</si>
  <si>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</si>
  <si>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</si>
  <si>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</si>
  <si>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</si>
  <si>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</si>
  <si>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</si>
  <si>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</si>
  <si>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</si>
  <si>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</si>
  <si>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</si>
  <si>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</si>
  <si>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</si>
  <si>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</si>
  <si>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</si>
  <si>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</si>
  <si>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</si>
  <si>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</si>
  <si>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</si>
  <si>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</si>
  <si>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</si>
  <si>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</si>
  <si>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</si>
  <si>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</si>
  <si>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</si>
  <si>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</si>
  <si>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</si>
  <si>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</si>
  <si>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</si>
  <si>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</si>
  <si>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</si>
  <si>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</si>
  <si>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</si>
  <si>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</si>
  <si>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</si>
  <si>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</si>
  <si>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</si>
  <si>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</si>
  <si>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</si>
  <si>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</si>
  <si>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</si>
  <si>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</si>
  <si>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</si>
  <si>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</si>
  <si>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</si>
  <si>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</si>
  <si>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</si>
  <si>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</si>
  <si>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</si>
  <si>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</si>
  <si>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</si>
  <si>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</si>
  <si>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</si>
  <si>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</si>
  <si>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</si>
  <si>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</si>
  <si>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</si>
  <si>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</si>
  <si>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</si>
  <si>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</si>
  <si>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</si>
  <si>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</si>
  <si>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</si>
  <si>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</si>
  <si>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</si>
  <si>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</si>
  <si>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</si>
  <si>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</si>
  <si>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</si>
  <si>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</si>
  <si>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</si>
  <si>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</si>
  <si>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</si>
  <si>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</si>
  <si>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</si>
  <si>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</si>
  <si>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</si>
  <si>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</si>
  <si>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</si>
  <si>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</si>
  <si>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</si>
  <si>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</si>
  <si>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</si>
  <si>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</si>
  <si>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</si>
  <si>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</si>
  <si>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</si>
  <si>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</si>
  <si>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</si>
  <si>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</si>
  <si>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</si>
  <si>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</si>
  <si>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</si>
  <si>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</si>
  <si>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</si>
  <si>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</si>
  <si>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</si>
  <si>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</si>
  <si>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</si>
  <si>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</si>
  <si>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</si>
  <si>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</si>
  <si>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</si>
  <si>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</si>
  <si>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</si>
  <si>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</si>
  <si>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</si>
  <si>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</si>
  <si>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</si>
  <si>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</si>
  <si>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</si>
  <si>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</si>
  <si>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</si>
  <si>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</si>
  <si>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</si>
  <si>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</si>
  <si>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</si>
  <si>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</si>
  <si>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</si>
  <si>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</si>
  <si>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</si>
  <si>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</si>
  <si>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</si>
  <si>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</si>
  <si>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</si>
  <si>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</si>
  <si>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</si>
  <si>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</si>
  <si>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</si>
  <si>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</si>
  <si>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</si>
  <si>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</si>
  <si>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</si>
  <si>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</si>
  <si>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</si>
  <si>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</si>
  <si>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</si>
  <si>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</si>
  <si>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</si>
  <si>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</si>
  <si>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</si>
  <si>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</si>
  <si>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</si>
  <si>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</si>
  <si>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</si>
  <si>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</si>
  <si>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</si>
  <si>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</si>
  <si>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</si>
  <si>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</si>
  <si>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</si>
  <si>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</si>
  <si>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</si>
  <si>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</si>
  <si>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</si>
  <si>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</si>
  <si>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</si>
  <si>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</si>
  <si>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</si>
  <si>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</si>
  <si>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</si>
  <si>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</si>
  <si>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</si>
  <si>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</si>
  <si>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</si>
  <si>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</si>
  <si>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</si>
  <si>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</si>
  <si>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</si>
  <si>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</si>
  <si>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</si>
  <si>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</si>
  <si>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</si>
  <si>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</si>
  <si>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</si>
  <si>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</si>
  <si>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</si>
  <si>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</si>
  <si>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</si>
  <si>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</si>
  <si>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</si>
  <si>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</si>
  <si>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</si>
  <si>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</si>
  <si>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</si>
  <si>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</si>
  <si>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</si>
  <si>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</si>
  <si>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</si>
  <si>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</si>
  <si>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</si>
  <si>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</si>
  <si>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</si>
  <si>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</si>
  <si>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</si>
  <si>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</si>
  <si>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</si>
  <si>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</si>
  <si>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</si>
  <si>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</si>
  <si>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</si>
  <si>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</si>
  <si>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</si>
  <si>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</si>
  <si>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</si>
  <si>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</si>
  <si>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</si>
  <si>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</si>
  <si>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</si>
  <si>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</si>
  <si>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</si>
  <si>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</si>
  <si>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</si>
  <si>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</si>
  <si>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</si>
  <si>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</si>
  <si>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</si>
  <si>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</si>
  <si>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</si>
  <si>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</si>
  <si>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</si>
  <si>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</si>
  <si>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</si>
  <si>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</si>
  <si>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</si>
  <si>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</si>
  <si>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</si>
  <si>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</si>
  <si>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</si>
  <si>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</si>
  <si>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</si>
  <si>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</si>
  <si>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</si>
  <si>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</si>
  <si>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</si>
  <si>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</si>
  <si>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</si>
  <si>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</si>
  <si>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</si>
  <si>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</si>
  <si>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</si>
  <si>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</si>
  <si>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</si>
  <si>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</si>
  <si>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</si>
  <si>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</si>
  <si>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</si>
  <si>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</si>
  <si>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</si>
  <si>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</si>
  <si>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</si>
  <si>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</si>
  <si>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</si>
  <si>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</si>
  <si>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</si>
  <si>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</si>
  <si>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</si>
  <si>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</si>
  <si>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</si>
  <si>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</si>
  <si>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</si>
  <si>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</si>
  <si>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</si>
  <si>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</si>
  <si>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</si>
  <si>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</si>
  <si>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</si>
  <si>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</si>
  <si>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</si>
  <si>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</si>
  <si>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</si>
  <si>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</si>
  <si>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</si>
  <si>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</si>
  <si>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</si>
  <si>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</si>
  <si>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</si>
  <si>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</si>
  <si>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</si>
  <si>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</si>
  <si>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</si>
  <si>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</si>
  <si>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</si>
  <si>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</si>
  <si>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</si>
  <si>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</si>
  <si>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</si>
  <si>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</si>
  <si>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</si>
  <si>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</si>
  <si>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</si>
  <si>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</si>
  <si>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</si>
  <si>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</si>
  <si>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</si>
  <si>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</si>
  <si>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</si>
  <si>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</si>
  <si>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</si>
  <si>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</si>
  <si>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</si>
  <si>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</si>
  <si>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</si>
  <si>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</si>
  <si>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</si>
  <si>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</si>
  <si>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</si>
  <si>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</si>
  <si>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</si>
  <si>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</si>
  <si>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</si>
  <si>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</si>
  <si>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</si>
  <si>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</si>
  <si>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</si>
  <si>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</si>
  <si>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</si>
  <si>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</si>
  <si>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</si>
  <si>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</si>
  <si>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</si>
  <si>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</si>
  <si>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</si>
  <si>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</si>
  <si>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</si>
  <si>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</si>
  <si>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</si>
  <si>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</si>
  <si>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</si>
  <si>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</si>
  <si>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</si>
  <si>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</si>
  <si>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</si>
  <si>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</si>
  <si>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</si>
  <si>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</si>
  <si>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</si>
  <si>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</si>
  <si>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</si>
  <si>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</si>
  <si>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</si>
  <si>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</si>
  <si>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</si>
  <si>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</si>
  <si>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</si>
  <si>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</si>
  <si>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</si>
  <si>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</si>
  <si>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</si>
  <si>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</si>
  <si>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</si>
  <si>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</si>
  <si>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</si>
  <si>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</si>
  <si>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</si>
  <si>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</si>
  <si>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</si>
  <si>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</si>
  <si>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</si>
  <si>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</si>
  <si>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</si>
  <si>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</si>
  <si>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</si>
  <si>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</si>
  <si>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</si>
  <si>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</si>
  <si>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</si>
  <si>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</si>
  <si>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</si>
  <si>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</si>
  <si>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</si>
  <si>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</si>
  <si>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</si>
  <si>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</si>
  <si>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</si>
  <si>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</si>
  <si>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</si>
  <si>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</si>
  <si>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</si>
  <si>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</si>
  <si>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</si>
  <si>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</si>
  <si>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</si>
  <si>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</si>
  <si>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</si>
  <si>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</si>
  <si>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</si>
  <si>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</si>
  <si>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</si>
  <si>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</si>
  <si>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</si>
  <si>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</si>
  <si>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</si>
  <si>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</si>
  <si>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</si>
  <si>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</si>
  <si>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</si>
  <si>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</si>
  <si>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</si>
  <si>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</si>
  <si>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</si>
  <si>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</si>
  <si>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</si>
  <si>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</si>
  <si>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</si>
  <si>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</si>
  <si>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</si>
  <si>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</si>
  <si>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</si>
  <si>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</si>
  <si>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</si>
  <si>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</si>
  <si>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</si>
  <si>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</si>
  <si>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</si>
  <si>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</si>
  <si>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</si>
  <si>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</si>
  <si>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</si>
  <si>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</si>
  <si>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</si>
  <si>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</si>
  <si>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</si>
  <si>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</si>
  <si>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</si>
  <si>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</si>
  <si>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</si>
  <si>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</si>
  <si>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</si>
  <si>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</si>
  <si>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</si>
  <si>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</si>
  <si>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</si>
  <si>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</si>
  <si>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</si>
  <si>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</si>
  <si>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</si>
  <si>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</si>
  <si>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</si>
  <si>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</si>
  <si>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</si>
  <si>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</si>
  <si>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</si>
  <si>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</si>
  <si>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</si>
  <si>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</si>
  <si>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</si>
  <si>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</si>
  <si>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</si>
  <si>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</si>
  <si>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</si>
  <si>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</si>
  <si>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</si>
  <si>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</si>
  <si>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</si>
  <si>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</si>
  <si>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</si>
  <si>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</si>
  <si>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</si>
  <si>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</si>
  <si>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</si>
  <si>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</si>
  <si>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</si>
  <si>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</si>
  <si>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</si>
  <si>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</si>
  <si>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</si>
  <si>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</si>
  <si>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</si>
  <si>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</si>
  <si>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</si>
  <si>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</si>
  <si>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</si>
  <si>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</si>
  <si>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</si>
  <si>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</si>
  <si>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</si>
  <si>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</si>
  <si>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</si>
  <si>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</si>
  <si>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</si>
  <si>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</si>
  <si>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</si>
  <si>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</si>
  <si>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</si>
  <si>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</si>
  <si>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</si>
  <si>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</si>
  <si>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</si>
  <si>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</si>
  <si>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</si>
  <si>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</si>
  <si>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</si>
  <si>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</si>
  <si>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</si>
  <si>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</si>
  <si>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</si>
  <si>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</si>
  <si>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</si>
  <si>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</si>
  <si>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</si>
  <si>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</si>
  <si>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</si>
  <si>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</si>
  <si>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</si>
  <si>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</si>
  <si>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</si>
  <si>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</si>
  <si>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</si>
  <si>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</si>
  <si>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</si>
  <si>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</si>
  <si>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</si>
  <si>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</si>
  <si>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</si>
  <si>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</si>
  <si>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</si>
  <si>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</si>
  <si>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</si>
  <si>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</si>
  <si>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</si>
  <si>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</si>
  <si>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</si>
  <si>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</si>
  <si>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</si>
  <si>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</si>
  <si>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</si>
  <si>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</si>
  <si>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</si>
  <si>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</si>
  <si>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</si>
  <si>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</si>
  <si>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</si>
  <si>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</si>
  <si>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</si>
  <si>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</si>
  <si>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</si>
  <si>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</si>
  <si>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</si>
  <si>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</si>
  <si>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</si>
  <si>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</si>
  <si>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</si>
  <si>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</si>
  <si>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</si>
  <si>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</si>
  <si>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</si>
  <si>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</si>
  <si>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</si>
  <si>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</si>
  <si>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</si>
  <si>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</si>
  <si>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</si>
  <si>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</si>
  <si>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</si>
  <si>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</si>
  <si>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</si>
  <si>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</si>
  <si>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</si>
  <si>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</si>
  <si>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</si>
  <si>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</si>
  <si>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</si>
  <si>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</si>
  <si>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</si>
  <si>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</si>
  <si>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</si>
  <si>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</si>
  <si>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</si>
  <si>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</si>
  <si>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</si>
  <si>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</si>
  <si>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</si>
  <si>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</si>
  <si>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</si>
  <si>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</si>
  <si>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</si>
  <si>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</si>
  <si>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</si>
  <si>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</si>
  <si>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</si>
  <si>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</si>
  <si>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</si>
  <si>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</si>
  <si>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</si>
  <si>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</si>
  <si>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</si>
  <si>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</si>
  <si>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</si>
  <si>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</si>
  <si>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</si>
  <si>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</si>
  <si>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</si>
  <si>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</si>
  <si>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</si>
  <si>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</si>
  <si>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</si>
  <si>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</si>
  <si>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</si>
  <si>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</si>
  <si>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</si>
  <si>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</si>
  <si>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</si>
  <si>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</si>
  <si>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</si>
  <si>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</si>
  <si>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</si>
  <si>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</si>
  <si>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</si>
  <si>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</si>
  <si>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</si>
  <si>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</si>
  <si>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</si>
  <si>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</si>
  <si>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</si>
  <si>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</si>
  <si>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</si>
  <si>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</si>
  <si>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</si>
  <si>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</si>
  <si>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</si>
  <si>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</si>
  <si>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</si>
  <si>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</si>
  <si>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</si>
  <si>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</si>
  <si>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</si>
  <si>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</si>
  <si>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</si>
  <si>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</si>
  <si>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</si>
  <si>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</si>
  <si>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</si>
  <si>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</si>
  <si>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</si>
  <si>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</si>
  <si>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</si>
  <si>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</si>
  <si>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</si>
  <si>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</si>
  <si>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</si>
  <si>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</si>
  <si>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</si>
  <si>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</si>
  <si>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</si>
  <si>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</si>
  <si>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</si>
  <si>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</si>
  <si>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</si>
  <si>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</si>
  <si>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</si>
  <si>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</si>
  <si>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</si>
  <si>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</si>
  <si>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</si>
  <si>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</si>
  <si>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</si>
  <si>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</si>
  <si>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</si>
  <si>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</si>
  <si>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</si>
  <si>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</si>
  <si>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</si>
  <si>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</si>
  <si>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</si>
  <si>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</si>
  <si>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</si>
  <si>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</si>
  <si>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</si>
  <si>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</si>
  <si>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</si>
  <si>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</si>
  <si>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</si>
  <si>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</si>
  <si>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</si>
  <si>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</si>
  <si>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</si>
  <si>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</si>
  <si>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</si>
  <si>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</si>
  <si>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</si>
  <si>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</si>
  <si>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</si>
  <si>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</si>
  <si>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</si>
  <si>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</si>
  <si>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</si>
  <si>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</si>
  <si>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</si>
  <si>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</si>
  <si>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</si>
  <si>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</si>
  <si>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</si>
  <si>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</si>
  <si>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</si>
  <si>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</si>
  <si>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</si>
  <si>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</si>
  <si>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</si>
  <si>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</si>
  <si>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</si>
  <si>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</si>
  <si>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</si>
  <si>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</si>
  <si>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</si>
  <si>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</si>
  <si>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</si>
  <si>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</si>
  <si>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</si>
  <si>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</si>
  <si>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</si>
  <si>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</si>
  <si>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</si>
  <si>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</si>
  <si>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</si>
  <si>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</si>
  <si>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</si>
  <si>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</si>
  <si>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</si>
  <si>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</si>
  <si>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</si>
  <si>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</si>
  <si>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</si>
  <si>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</si>
  <si>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</si>
  <si>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</si>
  <si>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</si>
  <si>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</si>
  <si>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</si>
  <si>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</si>
  <si>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</si>
  <si>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</si>
  <si>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</si>
  <si>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</si>
  <si>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</si>
  <si>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</si>
  <si>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</si>
  <si>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</si>
  <si>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</si>
  <si>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</si>
  <si>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</si>
  <si>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</si>
  <si>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</si>
  <si>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</si>
  <si>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</si>
  <si>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</si>
  <si>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</si>
  <si>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</si>
  <si>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</si>
  <si>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</si>
  <si>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</si>
  <si>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</si>
  <si>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</si>
  <si>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</si>
  <si>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</si>
  <si>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</si>
  <si>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</si>
  <si>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</si>
  <si>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</si>
  <si>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</si>
  <si>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</si>
  <si>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</si>
  <si>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</si>
  <si>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</si>
  <si>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</si>
  <si>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</si>
  <si>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</si>
  <si>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</si>
  <si>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</si>
  <si>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</si>
  <si>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</si>
  <si>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</si>
  <si>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</si>
  <si>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</si>
  <si>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</si>
  <si>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</si>
  <si>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</si>
  <si>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</si>
  <si>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</si>
  <si>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</si>
  <si>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</si>
  <si>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</si>
  <si>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</si>
  <si>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</si>
  <si>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</si>
  <si>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</si>
  <si>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</si>
  <si>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</si>
  <si>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</si>
  <si>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</si>
  <si>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</si>
  <si>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</si>
  <si>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</si>
  <si>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</si>
  <si>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</si>
  <si>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</si>
  <si>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</si>
  <si>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</si>
  <si>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</si>
  <si>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</si>
  <si>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</si>
  <si>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</si>
  <si>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</si>
  <si>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</si>
  <si>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</si>
  <si>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</si>
  <si>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</si>
  <si>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</si>
  <si>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</si>
  <si>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</si>
  <si>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</si>
  <si>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</si>
  <si>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</si>
  <si>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</si>
  <si>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</si>
  <si>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</si>
  <si>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</si>
  <si>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</si>
  <si>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</si>
  <si>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</si>
  <si>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</si>
  <si>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</si>
  <si>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</si>
  <si>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</si>
  <si>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</si>
  <si>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</si>
  <si>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</si>
  <si>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</si>
  <si>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</si>
  <si>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</si>
  <si>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</si>
  <si>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</si>
  <si>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</si>
  <si>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</si>
  <si>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</si>
  <si>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</si>
  <si>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</si>
  <si>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</si>
  <si>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</si>
  <si>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</si>
  <si>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</si>
  <si>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</si>
  <si>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</si>
  <si>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</si>
  <si>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</si>
  <si>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</si>
  <si>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</si>
  <si>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</si>
  <si>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</si>
  <si>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</si>
  <si>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</si>
  <si>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</si>
  <si>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</si>
  <si>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</si>
  <si>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</si>
  <si>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</si>
  <si>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</si>
  <si>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</si>
  <si>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</si>
  <si>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</si>
  <si>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</si>
  <si>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</si>
  <si>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</si>
  <si>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</si>
  <si>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</si>
  <si>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</si>
  <si>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</si>
  <si>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</si>
  <si>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</si>
  <si>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</si>
  <si>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</si>
  <si>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</si>
  <si>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</si>
  <si>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</si>
  <si>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</si>
  <si>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</si>
  <si>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</si>
  <si>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</si>
  <si>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</si>
  <si>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</si>
  <si>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</si>
  <si>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</si>
  <si>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</si>
  <si>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</si>
  <si>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</si>
  <si>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</si>
  <si>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</si>
  <si>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</si>
  <si>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</si>
  <si>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</si>
  <si>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</si>
  <si>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</si>
  <si>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</si>
  <si>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</si>
  <si>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</si>
  <si>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</si>
  <si>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</si>
  <si>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</si>
  <si>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</si>
  <si>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</si>
  <si>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</si>
  <si>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</si>
  <si>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</si>
  <si>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</si>
  <si>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</si>
  <si>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</si>
  <si>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</si>
  <si>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</si>
  <si>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</si>
  <si>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</si>
  <si>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</si>
  <si>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</si>
  <si>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</si>
  <si>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</si>
  <si>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</si>
  <si>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</si>
  <si>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</si>
  <si>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</si>
  <si>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</si>
  <si>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</si>
  <si>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</si>
  <si>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</si>
  <si>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</si>
  <si>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</si>
  <si>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</si>
  <si>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</si>
  <si>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</si>
  <si>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</si>
  <si>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</si>
  <si>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</si>
  <si>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</si>
  <si>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</si>
  <si>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</si>
  <si>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</si>
  <si>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</si>
  <si>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</si>
  <si>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</si>
  <si>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</si>
  <si>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</si>
  <si>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</si>
  <si>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</si>
  <si>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</si>
  <si>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</si>
  <si>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</si>
  <si>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</si>
  <si>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</si>
  <si>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</si>
  <si>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</si>
  <si>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</si>
  <si>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</si>
  <si>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</si>
  <si>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</si>
  <si>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</si>
  <si>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</si>
  <si>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</si>
  <si>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</si>
  <si>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</si>
  <si>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</si>
  <si>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</si>
  <si>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</si>
  <si>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</si>
  <si>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</si>
  <si>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</si>
  <si>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</si>
  <si>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</si>
  <si>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</si>
  <si>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</si>
  <si>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</si>
  <si>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</si>
  <si>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</si>
  <si>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</si>
  <si>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</si>
  <si>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</si>
  <si>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</si>
  <si>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</si>
  <si>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</si>
  <si>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</si>
  <si>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</si>
  <si>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</si>
  <si>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</si>
  <si>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</si>
  <si>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</si>
  <si>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</si>
  <si>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</si>
  <si>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</si>
  <si>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</si>
  <si>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</si>
  <si>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</si>
  <si>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</si>
  <si>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</si>
  <si>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</si>
  <si>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</si>
  <si>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</si>
  <si>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</si>
  <si>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</si>
  <si>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</si>
  <si>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</si>
  <si>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</si>
  <si>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</si>
  <si>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</si>
  <si>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</si>
  <si>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</si>
  <si>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</si>
  <si>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</si>
  <si>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</si>
  <si>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</si>
  <si>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</si>
  <si>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</si>
  <si>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</si>
  <si>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</si>
  <si>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</si>
  <si>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</si>
  <si>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</si>
  <si>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</si>
  <si>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</si>
  <si>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</si>
  <si>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</si>
  <si>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</si>
  <si>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</si>
  <si>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</si>
  <si>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</si>
  <si>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</si>
  <si>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</si>
  <si>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</si>
  <si>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</si>
  <si>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</si>
  <si>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</si>
  <si>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</si>
  <si>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</si>
  <si>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</si>
  <si>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</si>
  <si>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</si>
  <si>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</si>
  <si>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</si>
  <si>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</si>
  <si>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</si>
  <si>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</si>
  <si>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</si>
  <si>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</si>
  <si>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</si>
  <si>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</si>
  <si>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</si>
  <si>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</si>
  <si>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</si>
  <si>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</si>
  <si>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</si>
  <si>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</si>
  <si>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</si>
  <si>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</si>
  <si>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</si>
  <si>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</si>
  <si>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</si>
  <si>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</si>
  <si>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</si>
  <si>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</si>
  <si>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</si>
  <si>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</si>
  <si>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</si>
  <si>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</si>
  <si>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</si>
  <si>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</si>
  <si>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</si>
  <si>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</si>
  <si>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</si>
  <si>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</si>
  <si>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</si>
  <si>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</si>
  <si>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</si>
  <si>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</si>
  <si>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</si>
  <si>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</si>
  <si>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</si>
  <si>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</si>
  <si>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</si>
  <si>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</si>
  <si>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</si>
  <si>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</si>
  <si>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</si>
  <si>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</si>
  <si>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</si>
  <si>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</si>
  <si>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</si>
  <si>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</si>
  <si>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</si>
  <si>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</si>
  <si>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</si>
  <si>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</si>
  <si>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</si>
  <si>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</si>
  <si>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</si>
  <si>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</si>
  <si>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</si>
  <si>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</si>
  <si>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</si>
  <si>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</si>
  <si>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</si>
  <si>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</si>
  <si>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</si>
  <si>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</si>
  <si>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</si>
  <si>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</si>
  <si>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</si>
  <si>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</si>
  <si>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</si>
  <si>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</si>
  <si>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</si>
  <si>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</si>
  <si>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</si>
  <si>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</si>
  <si>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</si>
  <si>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</si>
  <si>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</si>
  <si>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</si>
  <si>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</si>
  <si>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</si>
  <si>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</si>
  <si>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</si>
  <si>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</si>
  <si>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</si>
  <si>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</si>
  <si>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</si>
  <si>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</si>
  <si>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</si>
  <si>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</si>
  <si>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</si>
  <si>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</si>
  <si>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</si>
  <si>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</si>
  <si>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</si>
  <si>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</si>
  <si>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</si>
  <si>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</si>
  <si>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</si>
  <si>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</si>
  <si>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</si>
  <si>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</si>
  <si>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</si>
  <si>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</si>
  <si>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</si>
  <si>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</si>
  <si>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</si>
  <si>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</si>
  <si>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</si>
  <si>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</si>
  <si>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</si>
  <si>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</si>
  <si>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</si>
  <si>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</si>
  <si>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</si>
  <si>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</si>
  <si>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</si>
  <si>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</si>
  <si>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</si>
  <si>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</si>
  <si>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</si>
  <si>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</si>
  <si>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</si>
  <si>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</si>
  <si>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</si>
  <si>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</si>
  <si>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</si>
  <si>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</si>
  <si>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</si>
  <si>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</si>
  <si>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</si>
  <si>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</si>
  <si>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</si>
  <si>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</si>
  <si>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</si>
  <si>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</si>
  <si>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</si>
  <si>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</si>
  <si>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</si>
  <si>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</si>
  <si>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</si>
  <si>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</si>
  <si>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</si>
  <si>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</si>
  <si>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</si>
  <si>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</si>
  <si>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</si>
  <si>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</si>
  <si>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</si>
  <si>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</si>
  <si>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</si>
  <si>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</si>
  <si>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</si>
  <si>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</si>
  <si>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</si>
  <si>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</si>
  <si>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</si>
  <si>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</si>
  <si>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</si>
  <si>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</si>
  <si>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</si>
  <si>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</si>
  <si>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</si>
  <si>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</si>
  <si>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</si>
  <si>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</si>
  <si>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</si>
  <si>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</si>
  <si>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</si>
  <si>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</si>
  <si>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</si>
  <si>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</si>
  <si>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</si>
  <si>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</si>
  <si>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</si>
  <si>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</si>
  <si>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</si>
  <si>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</si>
  <si>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</si>
  <si>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</si>
  <si>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</si>
  <si>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</si>
  <si>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</si>
  <si>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</si>
  <si>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</si>
  <si>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</si>
  <si>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</si>
  <si>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</si>
  <si>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</si>
  <si>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</si>
  <si>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</si>
  <si>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</si>
  <si>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</si>
  <si>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</si>
  <si>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</si>
  <si>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</si>
  <si>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</si>
  <si>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</si>
  <si>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</si>
  <si>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</si>
  <si>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</si>
  <si>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</si>
  <si>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</si>
  <si>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</si>
  <si>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</si>
  <si>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</si>
  <si>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</si>
  <si>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</si>
  <si>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</si>
  <si>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</si>
  <si>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</si>
  <si>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</si>
  <si>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</si>
  <si>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</si>
  <si>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</si>
  <si>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</si>
  <si>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</si>
  <si>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</si>
  <si>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</si>
  <si>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</si>
  <si>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</si>
  <si>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</si>
  <si>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</si>
  <si>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</si>
  <si>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</si>
  <si>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</si>
  <si>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</si>
  <si>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</si>
  <si>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</si>
  <si>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</si>
  <si>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</si>
  <si>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</si>
  <si>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</si>
  <si>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</si>
  <si>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</si>
  <si>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</si>
  <si>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</si>
  <si>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</si>
  <si>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</si>
  <si>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</si>
  <si>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</si>
  <si>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</si>
  <si>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</si>
  <si>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</si>
  <si>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</si>
  <si>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</si>
  <si>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</si>
  <si>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</si>
  <si>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</si>
  <si>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</si>
  <si>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</si>
  <si>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</si>
  <si>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</si>
  <si>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</si>
  <si>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</si>
  <si>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</si>
  <si>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</si>
  <si>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</si>
  <si>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</si>
  <si>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</si>
  <si>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</si>
  <si>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</si>
  <si>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</si>
  <si>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</si>
  <si>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</si>
  <si>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</si>
  <si>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</si>
  <si>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</si>
  <si>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</si>
  <si>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</si>
  <si>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</si>
  <si>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</si>
  <si>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</si>
  <si>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</si>
  <si>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</si>
  <si>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</si>
  <si>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</si>
  <si>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</si>
  <si>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</si>
  <si>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</si>
  <si>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</si>
  <si>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</si>
  <si>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</si>
  <si>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</si>
  <si>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</si>
  <si>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</si>
  <si>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</si>
  <si>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</si>
  <si>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</si>
  <si>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</si>
  <si>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</si>
  <si>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</si>
  <si>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</si>
  <si>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</si>
  <si>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</si>
  <si>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</si>
  <si>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</si>
  <si>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</si>
  <si>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</si>
  <si>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</si>
  <si>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</si>
  <si>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</si>
  <si>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</si>
  <si>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</si>
  <si>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</si>
  <si>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</si>
  <si>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</si>
  <si>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</si>
  <si>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</si>
  <si>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</si>
  <si>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</si>
  <si>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</si>
  <si>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</si>
  <si>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</si>
  <si>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</si>
  <si>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</si>
  <si>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</si>
  <si>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</si>
  <si>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</si>
  <si>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</si>
  <si>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</si>
  <si>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</si>
  <si>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</si>
  <si>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</si>
  <si>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</si>
  <si>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</si>
  <si>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</si>
  <si>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</si>
  <si>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</si>
  <si>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</si>
  <si>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</si>
  <si>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</si>
  <si>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</si>
  <si>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</si>
  <si>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</si>
  <si>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</si>
  <si>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</si>
  <si>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</si>
  <si>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</si>
  <si>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</si>
  <si>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</si>
  <si>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</si>
  <si>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</si>
  <si>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</si>
  <si>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</si>
  <si>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</si>
  <si>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</si>
  <si>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</si>
  <si>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</si>
  <si>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</si>
  <si>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</si>
  <si>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</si>
  <si>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</si>
  <si>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</si>
  <si>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</si>
  <si>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</si>
  <si>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</si>
  <si>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</si>
  <si>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</si>
  <si>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</si>
  <si>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</si>
  <si>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</si>
  <si>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</si>
  <si>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</si>
  <si>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</si>
  <si>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</si>
  <si>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</si>
  <si>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</si>
  <si>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</si>
  <si>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</si>
  <si>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</si>
  <si>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</si>
  <si>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</si>
  <si>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</si>
  <si>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</si>
  <si>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</si>
  <si>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</si>
  <si>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</si>
  <si>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</si>
  <si>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</si>
  <si>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</si>
  <si>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</si>
  <si>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</si>
  <si>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</si>
  <si>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</si>
  <si>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</si>
  <si>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</si>
  <si>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</si>
  <si>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</si>
  <si>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</si>
  <si>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</si>
  <si>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</si>
  <si>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</si>
  <si>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</si>
  <si>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</si>
  <si>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</si>
  <si>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</si>
  <si>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</si>
  <si>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</si>
  <si>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</si>
  <si>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</si>
  <si>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</si>
  <si>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</si>
  <si>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</si>
  <si>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</si>
  <si>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</si>
  <si>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</si>
  <si>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</si>
  <si>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</si>
  <si>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</si>
  <si>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</si>
  <si>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</si>
  <si>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</si>
  <si>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</si>
  <si>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</si>
  <si>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</si>
  <si>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</si>
  <si>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</si>
  <si>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</si>
  <si>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</si>
  <si>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</si>
  <si>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</si>
  <si>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</si>
  <si>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</si>
  <si>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</si>
  <si>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</si>
  <si>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</si>
  <si>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</si>
  <si>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</si>
  <si>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</si>
  <si>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</si>
  <si>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</si>
  <si>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</si>
  <si>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</si>
  <si>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</si>
  <si>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</si>
  <si>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</si>
  <si>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</si>
  <si>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</si>
  <si>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</si>
  <si>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</si>
  <si>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</si>
  <si>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</si>
  <si>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</si>
  <si>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</si>
  <si>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</si>
  <si>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</si>
  <si>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</si>
  <si>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</si>
  <si>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</si>
  <si>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</si>
  <si>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</si>
  <si>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</si>
  <si>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</si>
  <si>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</si>
  <si>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</si>
  <si>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</si>
  <si>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</si>
  <si>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</si>
  <si>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</si>
  <si>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</si>
  <si>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</si>
  <si>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</si>
  <si>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</si>
  <si>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</si>
  <si>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</si>
  <si>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</si>
  <si>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</si>
  <si>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</si>
  <si>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</si>
  <si>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</si>
  <si>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</si>
  <si>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</si>
  <si>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</si>
  <si>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</si>
  <si>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</si>
  <si>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</si>
  <si>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</si>
  <si>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</si>
  <si>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</si>
  <si>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</si>
  <si>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</si>
  <si>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</si>
  <si>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</si>
  <si>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</si>
  <si>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</si>
  <si>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</si>
  <si>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</si>
  <si>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</si>
  <si>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</si>
  <si>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</si>
  <si>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</si>
  <si>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</si>
  <si>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</si>
  <si>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</si>
  <si>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</si>
  <si>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</si>
  <si>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</si>
  <si>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</si>
  <si>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</si>
  <si>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</si>
  <si>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</si>
  <si>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</si>
  <si>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</si>
  <si>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</si>
  <si>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</si>
  <si>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</si>
  <si>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</si>
  <si>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</si>
  <si>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</si>
  <si>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</si>
  <si>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</si>
  <si>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</si>
  <si>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</si>
  <si>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</si>
  <si>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</si>
  <si>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</si>
  <si>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</si>
  <si>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</si>
  <si>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</si>
  <si>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</si>
  <si>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</si>
  <si>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</si>
  <si>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</si>
  <si>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</si>
  <si>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</si>
  <si>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</si>
  <si>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</si>
  <si>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</si>
  <si>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</si>
  <si>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</si>
  <si>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</si>
  <si>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</si>
  <si>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</si>
  <si>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</si>
  <si>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</si>
  <si>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</si>
  <si>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</si>
  <si>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</si>
  <si>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</si>
  <si>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</si>
  <si>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</si>
  <si>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</si>
  <si>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</si>
  <si>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</si>
  <si>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</si>
  <si>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</si>
  <si>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</si>
  <si>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</si>
  <si>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</si>
  <si>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</si>
  <si>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</si>
  <si>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</si>
  <si>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</si>
  <si>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</si>
  <si>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</si>
  <si>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</si>
  <si>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</si>
  <si>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</si>
  <si>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</si>
  <si>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</si>
  <si>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</si>
  <si>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</si>
  <si>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</si>
  <si>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</si>
  <si>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</si>
  <si>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</si>
  <si>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</si>
  <si>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</si>
  <si>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</si>
  <si>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</si>
  <si>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</si>
  <si>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</si>
  <si>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</si>
  <si>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</si>
  <si>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</si>
  <si>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</si>
  <si>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</si>
  <si>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</si>
  <si>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</si>
  <si>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</si>
  <si>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</si>
  <si>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</si>
  <si>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</si>
  <si>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</si>
  <si>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</si>
  <si>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</si>
  <si>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</si>
  <si>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</si>
  <si>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</si>
  <si>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</si>
  <si>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</si>
  <si>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</si>
  <si>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</si>
  <si>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</si>
  <si>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</si>
  <si>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</si>
  <si>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</si>
  <si>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</si>
  <si>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</si>
  <si>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</si>
  <si>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</si>
  <si>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</si>
  <si>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</si>
  <si>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</si>
  <si>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</si>
  <si>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</si>
  <si>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</si>
  <si>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</si>
  <si>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</si>
  <si>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</si>
  <si>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</si>
  <si>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</si>
  <si>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</si>
  <si>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</si>
  <si>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</si>
  <si>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</si>
  <si>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</si>
  <si>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</si>
  <si>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</si>
  <si>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</si>
  <si>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</si>
  <si>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</si>
  <si>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</si>
  <si>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</si>
  <si>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</si>
  <si>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</si>
  <si>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</si>
  <si>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</si>
  <si>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</si>
  <si>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</si>
  <si>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</si>
  <si>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</si>
  <si>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</si>
  <si>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</si>
  <si>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</si>
  <si>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</si>
  <si>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</si>
  <si>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</si>
  <si>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</si>
  <si>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</si>
  <si>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</si>
  <si>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</si>
  <si>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</si>
  <si>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</si>
  <si>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</si>
  <si>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</si>
  <si>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</si>
  <si>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</si>
  <si>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</si>
  <si>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</si>
  <si>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</si>
  <si>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</si>
  <si>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</si>
  <si>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</si>
  <si>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</si>
  <si>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</si>
  <si>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</si>
  <si>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</si>
  <si>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</si>
  <si>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</si>
  <si>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</si>
  <si>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</si>
  <si>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</si>
  <si>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</si>
  <si>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</si>
  <si>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</si>
  <si>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</si>
  <si>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</si>
  <si>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</si>
  <si>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</si>
  <si>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</si>
  <si>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</si>
  <si>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</si>
  <si>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</si>
  <si>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</si>
  <si>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</si>
  <si>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</si>
  <si>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</si>
  <si>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</si>
  <si>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</si>
  <si>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</si>
  <si>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</si>
  <si>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</si>
  <si>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</si>
  <si>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</si>
  <si>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</si>
  <si>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</si>
  <si>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</si>
  <si>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</si>
  <si>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</si>
  <si>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</si>
  <si>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</si>
  <si>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</si>
  <si>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</si>
  <si>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</si>
  <si>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</si>
  <si>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</si>
  <si>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</si>
  <si>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</si>
  <si>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</si>
  <si>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</si>
  <si>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</si>
  <si>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</si>
  <si>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</si>
  <si>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</si>
  <si>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</si>
  <si>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</si>
  <si>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</si>
  <si>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</si>
  <si>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</si>
  <si>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</si>
  <si>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</si>
  <si>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</si>
  <si>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</si>
  <si>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</si>
  <si>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</si>
  <si>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</si>
  <si>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</si>
  <si>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</si>
  <si>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</si>
  <si>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</si>
  <si>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</si>
  <si>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</si>
  <si>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</si>
  <si>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</si>
  <si>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</si>
  <si>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</si>
  <si>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</si>
  <si>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</si>
  <si>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</si>
  <si>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</si>
  <si>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</si>
  <si>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</si>
  <si>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</si>
  <si>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</si>
  <si>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</si>
  <si>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</si>
  <si>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</si>
  <si>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</si>
  <si>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</si>
  <si>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</si>
  <si>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</si>
  <si>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</si>
  <si>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</si>
  <si>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</si>
  <si>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</si>
  <si>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</si>
  <si>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</si>
  <si>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</si>
  <si>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</si>
  <si>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</si>
  <si>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</si>
  <si>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</si>
  <si>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</si>
  <si>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</si>
  <si>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</si>
  <si>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</si>
  <si>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</si>
  <si>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</si>
  <si>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</si>
  <si>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</si>
  <si>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</si>
  <si>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</si>
  <si>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</si>
  <si>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</si>
  <si>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</si>
  <si>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</si>
  <si>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</si>
  <si>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</si>
  <si>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</si>
  <si>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</si>
  <si>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</si>
  <si>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</si>
  <si>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</si>
  <si>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</si>
  <si>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</si>
  <si>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</si>
  <si>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</si>
  <si>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</si>
  <si>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</si>
  <si>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</si>
  <si>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</si>
  <si>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</si>
  <si>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</si>
  <si>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</si>
  <si>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</si>
  <si>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</si>
  <si>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</si>
  <si>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</si>
  <si>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</si>
  <si>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</si>
  <si>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</si>
  <si>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</si>
  <si>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</si>
  <si>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</si>
  <si>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</si>
  <si>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</si>
  <si>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</si>
  <si>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</si>
  <si>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</si>
  <si>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</si>
  <si>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</si>
  <si>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</si>
  <si>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</si>
  <si>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</si>
  <si>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</si>
  <si>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</si>
  <si>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</si>
  <si>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</si>
  <si>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</si>
  <si>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</si>
  <si>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</si>
  <si>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</si>
  <si>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</si>
  <si>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</si>
  <si>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</si>
  <si>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</si>
  <si>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</si>
  <si>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</si>
  <si>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</si>
  <si>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</si>
  <si>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</si>
  <si>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</si>
  <si>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</si>
  <si>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</si>
  <si>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</si>
  <si>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</si>
  <si>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</si>
  <si>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</si>
  <si>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</si>
  <si>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</si>
  <si>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</si>
  <si>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</si>
  <si>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</si>
  <si>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</si>
  <si>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</si>
  <si>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</si>
  <si>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</si>
  <si>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</si>
  <si>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</si>
  <si>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</si>
  <si>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</si>
  <si>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</si>
  <si>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</si>
  <si>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</si>
  <si>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</si>
  <si>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</si>
  <si>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</si>
  <si>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</si>
  <si>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</si>
  <si>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</si>
  <si>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</si>
  <si>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</si>
  <si>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</si>
  <si>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</si>
  <si>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</si>
  <si>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</si>
  <si>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</si>
  <si>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</si>
  <si>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</si>
  <si>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</si>
  <si>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</si>
  <si>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</si>
  <si>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</si>
  <si>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</si>
  <si>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</si>
  <si>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</si>
  <si>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</si>
  <si>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</si>
  <si>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</si>
  <si>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</si>
  <si>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</si>
  <si>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</si>
  <si>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</si>
  <si>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</si>
  <si>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</si>
  <si>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</si>
  <si>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</si>
  <si>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</si>
  <si>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</si>
  <si>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</si>
  <si>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</si>
  <si>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</si>
  <si>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</si>
  <si>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</si>
  <si>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</si>
  <si>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</si>
  <si>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</si>
  <si>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</si>
  <si>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</si>
  <si>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</si>
  <si>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</si>
  <si>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</si>
  <si>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</si>
  <si>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</si>
  <si>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</si>
  <si>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</si>
  <si>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</si>
  <si>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</si>
  <si>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</si>
  <si>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</si>
  <si>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</si>
  <si>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</si>
  <si>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</si>
  <si>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</si>
  <si>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</si>
  <si>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</si>
  <si>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</si>
  <si>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</si>
  <si>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</si>
  <si>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</si>
  <si>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</si>
  <si>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</si>
  <si>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</si>
  <si>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</si>
  <si>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</si>
  <si>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</si>
  <si>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</si>
  <si>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</si>
  <si>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</si>
  <si>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</si>
  <si>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</si>
  <si>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</si>
  <si>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</si>
  <si>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</si>
  <si>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</si>
  <si>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</si>
  <si>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</si>
  <si>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</si>
  <si>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</si>
  <si>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</si>
  <si>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</si>
  <si>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</si>
  <si>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</si>
  <si>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</si>
  <si>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</si>
  <si>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</si>
  <si>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</si>
  <si>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</si>
  <si>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</si>
  <si>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</si>
  <si>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</si>
  <si>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</si>
  <si>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</si>
  <si>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</si>
  <si>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</si>
  <si>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</si>
  <si>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</si>
  <si>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</si>
  <si>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</si>
  <si>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</si>
  <si>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</si>
  <si>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</si>
  <si>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</si>
  <si>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</si>
  <si>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</si>
  <si>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</si>
  <si>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</si>
  <si>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</si>
  <si>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</si>
  <si>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</si>
  <si>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</si>
  <si>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</si>
  <si>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</si>
  <si>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</si>
  <si>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</si>
  <si>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</si>
  <si>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</si>
  <si>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</si>
  <si>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</si>
  <si>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</si>
  <si>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</si>
  <si>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</si>
  <si>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</si>
  <si>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</si>
  <si>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</si>
  <si>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</si>
  <si>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</si>
  <si>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</si>
  <si>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</si>
  <si>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</si>
  <si>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</si>
  <si>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</si>
  <si>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</si>
  <si>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</si>
  <si>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</si>
  <si>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</si>
  <si>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</si>
  <si>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</si>
  <si>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</si>
  <si>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</si>
  <si>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</si>
  <si>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</si>
  <si>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</si>
  <si>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</si>
  <si>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</si>
  <si>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</si>
  <si>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</si>
  <si>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</si>
  <si>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</si>
  <si>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</si>
  <si>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</si>
  <si>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</si>
  <si>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</si>
  <si>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</si>
  <si>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</si>
  <si>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</si>
  <si>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</si>
  <si>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</si>
  <si>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</si>
  <si>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</si>
  <si>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</si>
  <si>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</si>
  <si>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</si>
  <si>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</si>
  <si>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</si>
  <si>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</si>
  <si>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</si>
  <si>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</si>
  <si>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</si>
  <si>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</si>
  <si>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</si>
  <si>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</si>
  <si>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</si>
  <si>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</si>
  <si>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</si>
  <si>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</si>
  <si>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</si>
  <si>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</si>
  <si>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</si>
  <si>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</si>
  <si>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</si>
  <si>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</si>
  <si>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</si>
  <si>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</si>
  <si>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</si>
  <si>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</si>
  <si>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</si>
  <si>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</si>
  <si>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</si>
  <si>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</si>
  <si>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</si>
  <si>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</si>
  <si>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</si>
  <si>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</si>
  <si>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</si>
  <si>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</si>
  <si>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</si>
  <si>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</si>
  <si>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</si>
  <si>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</si>
  <si>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</si>
  <si>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</si>
  <si>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</si>
  <si>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</si>
  <si>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</si>
  <si>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</si>
  <si>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</si>
  <si>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</si>
  <si>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</si>
  <si>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</si>
  <si>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</si>
  <si>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</si>
  <si>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</si>
  <si>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</si>
  <si>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</si>
  <si>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</si>
  <si>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</si>
  <si>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</si>
  <si>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</si>
  <si>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</si>
  <si>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</si>
  <si>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</si>
  <si>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</si>
  <si>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</si>
  <si>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</si>
  <si>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</si>
  <si>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</si>
  <si>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</si>
  <si>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</si>
  <si>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</si>
  <si>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</si>
  <si>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</si>
  <si>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</si>
  <si>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</si>
  <si>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</si>
  <si>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</si>
  <si>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</si>
  <si>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</si>
  <si>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</si>
  <si>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</si>
  <si>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</si>
  <si>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</si>
  <si>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</si>
  <si>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</si>
  <si>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</si>
  <si>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</si>
  <si>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</si>
  <si>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</si>
  <si>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</si>
  <si>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</si>
  <si>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</si>
  <si>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</si>
  <si>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</si>
  <si>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</si>
  <si>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</si>
  <si>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</si>
  <si>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</si>
  <si>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</si>
  <si>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</si>
  <si>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</si>
  <si>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</si>
  <si>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</si>
  <si>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</si>
  <si>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</si>
  <si>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</si>
  <si>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</si>
  <si>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</si>
  <si>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</si>
  <si>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是</t>
  </si>
  <si>
    <t>地上</t>
  </si>
  <si>
    <t>独立商业</t>
  </si>
  <si>
    <t>成新度</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</si>
  <si>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</si>
  <si>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</si>
  <si>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</si>
  <si>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</si>
  <si>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</si>
  <si>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</si>
  <si>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</si>
  <si>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</si>
  <si>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楼层修正</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</si>
  <si>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</si>
  <si>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</si>
  <si>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</si>
  <si>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</si>
  <si>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</si>
  <si>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</si>
  <si>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</si>
  <si>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</si>
  <si>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</si>
  <si>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</si>
  <si>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</si>
  <si>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</si>
  <si>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</si>
  <si>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</si>
  <si>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</si>
  <si>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</si>
  <si>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</si>
  <si>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</si>
  <si>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</si>
  <si>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</si>
  <si>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</si>
  <si>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</si>
  <si>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</si>
  <si>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</si>
  <si>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</si>
  <si>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</si>
  <si>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</si>
  <si>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</si>
  <si>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</si>
  <si>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</si>
  <si>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</si>
  <si>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</si>
  <si>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</si>
  <si>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</si>
  <si>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</si>
  <si>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</si>
  <si>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</si>
  <si>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</si>
  <si>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</si>
  <si>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</si>
  <si>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</si>
  <si>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</si>
  <si>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</si>
  <si>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</si>
  <si>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</si>
  <si>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成本法 (元)</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</si>
  <si>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</si>
  <si>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</si>
  <si>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号楼</t>
    </r>
    <phoneticPr fontId="3" type="noConversion"/>
  </si>
  <si>
    <t>总价</t>
  </si>
  <si>
    <t>中心城区以外</t>
  </si>
  <si>
    <t>2层商业</t>
  </si>
  <si>
    <t>3层商业</t>
  </si>
  <si>
    <t>3层商业</t>
    <phoneticPr fontId="7" type="noConversion"/>
  </si>
  <si>
    <t>建安</t>
    <phoneticPr fontId="134" type="noConversion"/>
  </si>
  <si>
    <t>成新度</t>
    <phoneticPr fontId="134" type="noConversion"/>
  </si>
  <si>
    <t>危房D级</t>
    <phoneticPr fontId="134" type="noConversion"/>
  </si>
  <si>
    <t>危房C级</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</si>
</sst>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2" fontId="270" fillId="0" borderId="1" xfId="0" applyNumberFormat="1" applyFont="1" applyBorder="1" applyAlignment="1">
      <alignment horizontal="left" vertical="center"/>
    </xf>
    <xf numFmtId="0" fontId="47" fillId="0" borderId="1" xfId="0" applyFont="1" applyBorder="1" applyAlignment="1" applyProtection="1">
      <alignment horizontal="left"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0" fontId="0" fillId="0" borderId="0" xfId="17" applyNumberFormat="1" applyFont="1">
      <alignment vertical="center"/>
    </xf>
    <xf numFmtId="10" fontId="0" fillId="0" borderId="0" xfId="17" applyNumberFormat="1" applyFo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22" borderId="1" xfId="0" applyFont="1" applyFill="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0" fontId="44" fillId="22" borderId="13" xfId="0" applyFont="1" applyFill="1" applyBorder="1" applyAlignment="1" applyProtection="1">
      <alignment horizontal="center" vertical="center"/>
      <protection locked="0"/>
    </xf>
    <xf numFmtId="0" fontId="44" fillId="22" borderId="15" xfId="0" applyFont="1" applyFill="1" applyBorder="1" applyAlignment="1" applyProtection="1">
      <alignment horizontal="center" vertical="center"/>
      <protection locked="0"/>
    </xf>
    <xf numFmtId="0" fontId="44" fillId="22" borderId="2" xfId="0" applyFont="1" applyFill="1" applyBorder="1" applyAlignment="1" applyProtection="1">
      <alignment horizontal="center" vertical="center"/>
      <protection locked="0"/>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城关街道北大街17号12号楼房地产市场价值预评估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受贵公司委托，我公司对城关街道北大街17号12号楼房地产市场价值进行了预评估。</v>
      </c>
    </row>
    <row r="7" spans="1:2">
      <c r="A7" s="1119" t="s">
        <v>566</v>
      </c>
      <c r="B7" s="1120" t="str">
        <f>'预评函-1'!A7</f>
        <v>估价对象为城关街道北大街17号12号楼房地产，为所有。根据《国有土地使用证》[]，估价对象（分摊）出让国有建设用地使用权面积为375.41平方米，建筑面积为378.4平方米。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估价对象为城关街道北大街17号12号楼房地产,属开发建设的，该项目尚在开发建设中。根据《国有土地使用证》[]，估价对象（分摊）出让国有建设用地使用权面积为375.41平方米，规划建筑面积为378.4平方米。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309</v>
      </c>
    </row>
    <row r="21" spans="1:2">
      <c r="A21" s="1119" t="s">
        <v>537</v>
      </c>
      <c r="B21" s="1120">
        <f ca="1">'预评函-2'!D7</f>
        <v>8166</v>
      </c>
    </row>
    <row r="22" spans="1:2">
      <c r="A22" s="1119" t="s">
        <v>538</v>
      </c>
      <c r="B22" s="1120" t="str">
        <f ca="1">'预评函-2'!D6</f>
        <v>叁佰零玖万元整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309</v>
      </c>
    </row>
    <row r="31" spans="1:2">
      <c r="A31" s="1119" t="s">
        <v>576</v>
      </c>
      <c r="B31" s="1120">
        <f ca="1">'预评函-2'!D15</f>
        <v>8166</v>
      </c>
    </row>
    <row r="32" spans="1:2">
      <c r="A32" s="1119" t="s">
        <v>543</v>
      </c>
      <c r="B32" s="1120" t="str">
        <f ca="1">'预评函-2'!D14</f>
        <v>叁佰零玖万元整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城关街道北大街17号12号楼房地产</v>
      </c>
    </row>
    <row r="42" spans="1:2">
      <c r="A42" s="1119" t="s">
        <v>590</v>
      </c>
      <c r="B42" s="1120" t="str">
        <f>'预评函-3'!B2</f>
        <v>建筑面积</v>
      </c>
    </row>
    <row r="43" spans="1:2">
      <c r="A43" s="1119" t="s">
        <v>591</v>
      </c>
      <c r="B43" s="1120">
        <f>'预评函-3'!B4</f>
        <v>378.4</v>
      </c>
    </row>
    <row r="44" spans="1:2">
      <c r="A44" s="1119" t="s">
        <v>575</v>
      </c>
      <c r="B44" s="1120" t="str">
        <f>'预评函-3'!C2</f>
        <v>(分摊)土地面积</v>
      </c>
    </row>
    <row r="45" spans="1:2">
      <c r="A45" s="1119" t="s">
        <v>547</v>
      </c>
      <c r="B45" s="1120">
        <f>'预评函-3'!C4</f>
        <v>375.41</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9" t="str">
        <f>项目基本情况!B1</f>
        <v>城关街道北大街17号12号楼房地产市场价值预评估</v>
      </c>
      <c r="C37" s="3169"/>
      <c r="D37" s="3169"/>
      <c r="E37" s="3169"/>
      <c r="F37" s="3169"/>
      <c r="G37" s="3169"/>
      <c r="H37" s="3169"/>
      <c r="I37" s="316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受贵公司委托，我公司对城关街道北大街17号12号楼房地产市场价值进行了预评估。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估价对象为城关街道北大街17号12号楼房地产，为所有。根据《国有土地使用证》[]，估价对象（分摊）出让国有建设用地使用权面积为375.41平方米，建筑面积为378.4平方米。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估价对象为城关街道北大街17号12号楼房地产,属开发建设的，该项目尚在开发建设中。根据《国有土地使用证》[]，估价对象（分摊）出让国有建设用地使用权面积为375.41平方米，规划建筑面积为378.4平方米。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4"/>
      <c r="C2" s="3174"/>
      <c r="D2" s="3174"/>
      <c r="E2" s="3174"/>
    </row>
    <row r="3" spans="1:5" ht="18">
      <c r="A3" s="3175" t="str">
        <f>IF(项目基本情况!B9="房地产市场价值","估价结果一览表（市场价值不需“结果表-1”）","估价结果一览表")</f>
        <v>估价结果一览表（市场价值不需“结果表-1”）</v>
      </c>
      <c r="B3" s="3175"/>
      <c r="C3" s="3175"/>
      <c r="D3" s="3175"/>
      <c r="E3" s="3175"/>
    </row>
    <row r="4" spans="1:5" ht="19.5" thickBot="1">
      <c r="A4" s="1391"/>
      <c r="B4" s="3173" t="s">
        <v>917</v>
      </c>
      <c r="C4" s="3173"/>
      <c r="D4" s="3173"/>
      <c r="E4" s="1391"/>
    </row>
    <row r="5" spans="1:5" ht="16.5" thickTop="1">
      <c r="B5" s="3171" t="s">
        <v>909</v>
      </c>
      <c r="C5" s="1392" t="s">
        <v>910</v>
      </c>
      <c r="D5" s="797">
        <f ca="1">结果表!H101</f>
        <v>309</v>
      </c>
    </row>
    <row r="6" spans="1:5" ht="15.75">
      <c r="B6" s="3171"/>
      <c r="C6" s="1392" t="s">
        <v>911</v>
      </c>
      <c r="D6" s="797" t="str">
        <f ca="1">NUMBERSTRING(INT(D5*10000),2)&amp;"元整"</f>
        <v>叁佰零玖万元整</v>
      </c>
    </row>
    <row r="7" spans="1:5" ht="15.75">
      <c r="B7" s="3176"/>
      <c r="C7" s="1393" t="s">
        <v>912</v>
      </c>
      <c r="D7" s="798">
        <f ca="1">结果表!H102</f>
        <v>8166</v>
      </c>
    </row>
    <row r="8" spans="1:5" ht="15.75">
      <c r="B8" s="3177" t="str">
        <f>结果表!E103</f>
        <v>2.估价师知悉的法定优先受偿款</v>
      </c>
      <c r="C8" s="1394" t="s">
        <v>913</v>
      </c>
      <c r="D8" s="798">
        <f>结果表!H103</f>
        <v>0</v>
      </c>
    </row>
    <row r="9" spans="1:5" ht="15.75">
      <c r="B9" s="317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0" t="str">
        <f>结果表!E107</f>
        <v>3.房地产抵押价值</v>
      </c>
      <c r="C13" s="1397" t="s">
        <v>910</v>
      </c>
      <c r="D13" s="800">
        <f ca="1">结果表!H107</f>
        <v>309</v>
      </c>
    </row>
    <row r="14" spans="1:5" ht="15.75">
      <c r="B14" s="3171"/>
      <c r="C14" s="1392" t="s">
        <v>911</v>
      </c>
      <c r="D14" s="797" t="str">
        <f ca="1">NUMBERSTRING(INT(D13*10000),2)&amp;"元整"</f>
        <v>叁佰零玖万元整</v>
      </c>
    </row>
    <row r="15" spans="1:5" ht="15">
      <c r="B15" s="3176"/>
      <c r="C15" s="1393" t="s">
        <v>921</v>
      </c>
      <c r="D15" s="806">
        <f ca="1">结果表!H108</f>
        <v>8166</v>
      </c>
    </row>
    <row r="16" spans="1:5" ht="15">
      <c r="B16" s="3177" t="str">
        <f>结果表!E109</f>
        <v>——</v>
      </c>
      <c r="C16" s="1397" t="s">
        <v>922</v>
      </c>
      <c r="D16" s="1398" t="str">
        <f>结果表!H109</f>
        <v>——</v>
      </c>
    </row>
    <row r="17" spans="1:5" ht="15.75">
      <c r="B17" s="3178"/>
      <c r="C17" s="1392" t="s">
        <v>923</v>
      </c>
      <c r="D17" s="797" t="e">
        <f>NUMBERSTRING(INT(D16*10000),2)&amp;"元整"</f>
        <v>#VALUE!</v>
      </c>
    </row>
    <row r="18" spans="1:5" ht="15">
      <c r="B18" s="3179"/>
      <c r="C18" s="1393" t="s">
        <v>912</v>
      </c>
      <c r="D18" s="806" t="str">
        <f>结果表!H110</f>
        <v>——</v>
      </c>
    </row>
    <row r="19" spans="1:5" ht="15.75">
      <c r="B19" s="3170" t="str">
        <f>结果表!E111</f>
        <v>——</v>
      </c>
      <c r="C19" s="1397" t="s">
        <v>910</v>
      </c>
      <c r="D19" s="798" t="str">
        <f>结果表!H111</f>
        <v>——</v>
      </c>
    </row>
    <row r="20" spans="1:5" ht="15.75">
      <c r="B20" s="3171"/>
      <c r="C20" s="1392" t="s">
        <v>923</v>
      </c>
      <c r="D20" s="797" t="e">
        <f>NUMBERSTRING(INT(D19*10000),2)&amp;"元整"</f>
        <v>#VALUE!</v>
      </c>
    </row>
    <row r="21" spans="1:5" ht="15.75" thickBot="1">
      <c r="B21" s="3172"/>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0" t="str">
        <f>IF(项目基本情况!B9="房地产市场价值","估价结果一览表","结果表-2")</f>
        <v>估价结果一览表</v>
      </c>
      <c r="B1" s="3180"/>
      <c r="C1" s="3180"/>
      <c r="D1" s="3180"/>
      <c r="E1" s="3180"/>
      <c r="F1" s="3180"/>
      <c r="G1" s="3180"/>
      <c r="H1" s="3180"/>
      <c r="I1" s="3180"/>
    </row>
    <row r="2" spans="1:9" ht="30" customHeight="1" thickTop="1">
      <c r="A2" s="3181" t="s">
        <v>928</v>
      </c>
      <c r="B2" s="3181" t="s">
        <v>929</v>
      </c>
      <c r="C2" s="3181" t="s">
        <v>930</v>
      </c>
      <c r="D2" s="3181" t="str">
        <f>结果表!D116</f>
        <v>出让国有建设用地使用权价值</v>
      </c>
      <c r="E2" s="3181"/>
      <c r="F2" s="3181" t="str">
        <f>结果表!F116</f>
        <v>在建建筑物价值</v>
      </c>
      <c r="G2" s="3181"/>
      <c r="H2" s="3181" t="str">
        <f>IF(项目基本情况!B9="房地产市场价值","房地产市场价值","房地产价值")</f>
        <v>房地产市场价值</v>
      </c>
      <c r="I2" s="3181"/>
    </row>
    <row r="3" spans="1:9" ht="15">
      <c r="A3" s="3182"/>
      <c r="B3" s="3182"/>
      <c r="C3" s="3182"/>
      <c r="D3" s="801" t="s">
        <v>925</v>
      </c>
      <c r="E3" s="801" t="s">
        <v>931</v>
      </c>
      <c r="F3" s="801" t="s">
        <v>925</v>
      </c>
      <c r="G3" s="801" t="s">
        <v>926</v>
      </c>
      <c r="H3" s="801" t="s">
        <v>925</v>
      </c>
      <c r="I3" s="801" t="s">
        <v>926</v>
      </c>
    </row>
    <row r="4" spans="1:9" ht="30">
      <c r="A4" s="1403" t="str">
        <f>项目基本情况!S2</f>
        <v>城关街道北大街17号12号楼房地产</v>
      </c>
      <c r="B4" s="801">
        <f>项目基本情况!C17</f>
        <v>378.4</v>
      </c>
      <c r="C4" s="801">
        <f>项目基本情况!C18</f>
        <v>375.41</v>
      </c>
      <c r="D4" s="801" t="e">
        <f ca="1">结果表!D118</f>
        <v>#REF!</v>
      </c>
      <c r="E4" s="801" t="e">
        <f ca="1">结果表!E118</f>
        <v>#REF!</v>
      </c>
      <c r="F4" s="801" t="e">
        <f ca="1">结果表!F118</f>
        <v>#REF!</v>
      </c>
      <c r="G4" s="801" t="e">
        <f ca="1">结果表!G118</f>
        <v>#REF!</v>
      </c>
      <c r="H4" s="801">
        <f ca="1">结果表!H118</f>
        <v>309</v>
      </c>
      <c r="I4" s="801">
        <f ca="1">结果表!I118</f>
        <v>8166</v>
      </c>
    </row>
    <row r="5" spans="1:9" ht="30" customHeight="1">
      <c r="A5" s="3182" t="s">
        <v>927</v>
      </c>
      <c r="B5" s="3182"/>
      <c r="C5" s="3182"/>
      <c r="D5" s="3182" t="e">
        <f ca="1">结果表!D119</f>
        <v>#REF!</v>
      </c>
      <c r="E5" s="3182"/>
      <c r="F5" s="3182" t="e">
        <f ca="1">结果表!F119</f>
        <v>#REF!</v>
      </c>
      <c r="G5" s="3182"/>
      <c r="H5" s="3182" t="str">
        <f ca="1">结果表!H119</f>
        <v>叁佰零玖万元整</v>
      </c>
      <c r="I5" s="3182"/>
    </row>
    <row r="6" spans="1:9" ht="15.75">
      <c r="A6" s="3183" t="str">
        <f>结果表!A120</f>
        <v/>
      </c>
      <c r="B6" s="3183"/>
      <c r="C6" s="3183"/>
      <c r="D6" s="3183">
        <f>结果表!D120</f>
        <v>0</v>
      </c>
      <c r="E6" s="3183"/>
      <c r="F6" s="3183"/>
      <c r="G6" s="3183"/>
      <c r="H6" s="3183"/>
      <c r="I6" s="3183"/>
    </row>
    <row r="7" spans="1:9" ht="15">
      <c r="A7" s="3182" t="s">
        <v>927</v>
      </c>
      <c r="B7" s="3182"/>
      <c r="C7" s="3182"/>
      <c r="D7" s="3184" t="str">
        <f>结果表!D121</f>
        <v>零元整</v>
      </c>
      <c r="E7" s="3185"/>
      <c r="F7" s="3185"/>
      <c r="G7" s="3185"/>
      <c r="H7" s="3185"/>
      <c r="I7" s="3186"/>
    </row>
    <row r="8" spans="1:9" ht="15.75">
      <c r="A8" s="3183" t="str">
        <f>结果表!A122</f>
        <v/>
      </c>
      <c r="B8" s="3183"/>
      <c r="C8" s="3183"/>
      <c r="D8" s="3183">
        <f ca="1">结果表!D122</f>
        <v>309</v>
      </c>
      <c r="E8" s="3183"/>
      <c r="F8" s="3183"/>
      <c r="G8" s="3183"/>
      <c r="H8" s="3183"/>
      <c r="I8" s="3183"/>
    </row>
    <row r="9" spans="1:9" ht="15">
      <c r="A9" s="3182" t="s">
        <v>927</v>
      </c>
      <c r="B9" s="3182"/>
      <c r="C9" s="3182"/>
      <c r="D9" s="3182" t="str">
        <f ca="1">结果表!D123</f>
        <v>叁佰零玖万元整</v>
      </c>
      <c r="E9" s="3182"/>
      <c r="F9" s="3182"/>
      <c r="G9" s="3182"/>
      <c r="H9" s="3182"/>
      <c r="I9" s="3182"/>
    </row>
    <row r="10" spans="1:9" ht="15.75">
      <c r="A10" s="3183" t="str">
        <f>结果表!A124</f>
        <v/>
      </c>
      <c r="B10" s="3183"/>
      <c r="C10" s="3183"/>
      <c r="D10" s="3183" t="str">
        <f>结果表!D124</f>
        <v>——</v>
      </c>
      <c r="E10" s="3183"/>
      <c r="F10" s="3183"/>
      <c r="G10" s="3183"/>
      <c r="H10" s="3183"/>
      <c r="I10" s="3183"/>
    </row>
    <row r="11" spans="1:9" ht="15">
      <c r="A11" s="3182" t="s">
        <v>927</v>
      </c>
      <c r="B11" s="3182"/>
      <c r="C11" s="3182"/>
      <c r="D11" s="3182" t="e">
        <f>结果表!D125</f>
        <v>#VALUE!</v>
      </c>
      <c r="E11" s="3182"/>
      <c r="F11" s="3182"/>
      <c r="G11" s="3182"/>
      <c r="H11" s="3182"/>
      <c r="I11" s="3182"/>
    </row>
    <row r="12" spans="1:9" ht="15.75">
      <c r="A12" s="3183" t="str">
        <f>结果表!A126</f>
        <v/>
      </c>
      <c r="B12" s="3183"/>
      <c r="C12" s="3183"/>
      <c r="D12" s="3183" t="str">
        <f>结果表!D126</f>
        <v>——</v>
      </c>
      <c r="E12" s="3183"/>
      <c r="F12" s="3183"/>
      <c r="G12" s="3183"/>
      <c r="H12" s="3183"/>
      <c r="I12" s="3183"/>
    </row>
    <row r="13" spans="1:9" ht="15.75" thickBot="1">
      <c r="A13" s="3187" t="s">
        <v>927</v>
      </c>
      <c r="B13" s="3187"/>
      <c r="C13" s="3187"/>
      <c r="D13" s="3187" t="e">
        <f>结果表!D127</f>
        <v>#VALUE!</v>
      </c>
      <c r="E13" s="3187"/>
      <c r="F13" s="3187"/>
      <c r="G13" s="3187"/>
      <c r="H13" s="3187"/>
      <c r="I13" s="3187"/>
    </row>
    <row r="14" spans="1:9" ht="15" thickTop="1">
      <c r="A14" s="3188" t="s">
        <v>932</v>
      </c>
      <c r="B14" s="3188"/>
      <c r="C14" s="3188"/>
      <c r="D14" s="3188"/>
      <c r="E14" s="3188"/>
      <c r="F14" s="3188"/>
      <c r="G14" s="3188"/>
      <c r="H14" s="3188"/>
      <c r="I14" s="3188"/>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9" t="s">
        <v>949</v>
      </c>
      <c r="B1" s="3189"/>
      <c r="C1" s="3189"/>
      <c r="D1" s="3189"/>
    </row>
    <row r="2" spans="1:4" ht="18">
      <c r="A2" s="3190" t="s">
        <v>933</v>
      </c>
      <c r="B2" s="3190"/>
      <c r="C2" s="3190"/>
      <c r="D2" s="3190"/>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0" t="s">
        <v>939</v>
      </c>
      <c r="B6" s="3190"/>
      <c r="C6" s="3190"/>
      <c r="D6" s="3190"/>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1" t="s">
        <v>942</v>
      </c>
      <c r="B11" s="3192"/>
      <c r="C11" s="3192"/>
      <c r="D11" s="3192"/>
    </row>
    <row r="12" spans="1:4" ht="15.75">
      <c r="A12" s="31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3"/>
      <c r="C12" s="3193"/>
      <c r="D12" s="3193"/>
    </row>
    <row r="13" spans="1:4" ht="30" customHeight="1">
      <c r="A13" s="3192" t="str">
        <f>IF(项目基本情况!B8="抵押","3.抵押双方在办理抵押登记手续时，应使用本公司出具的正式《房地产评估报告》，特提醒报告使用者注意。","——")</f>
        <v>——</v>
      </c>
      <c r="B13" s="3193"/>
      <c r="C13" s="3193"/>
      <c r="D13" s="3193"/>
    </row>
    <row r="14" spans="1:4" ht="15.75" customHeight="1">
      <c r="A14" s="3192" t="str">
        <f>IF(项目基本情况!B8="抵押","4.本次评估估价师所知悉的法定优先受偿款情况说明如下：","——")</f>
        <v>——</v>
      </c>
      <c r="B14" s="3193"/>
      <c r="C14" s="3193"/>
      <c r="D14" s="3193"/>
    </row>
    <row r="15" spans="1:4" ht="42" customHeight="1">
      <c r="A15" s="3192" t="str">
        <f>IF(项目基本情况!B8="抵押","（1）"&amp;CONCATENATE(项目基本情况!L20,项目基本情况!L21,项目基本情况!L22),"——")</f>
        <v>——</v>
      </c>
      <c r="B15" s="3192"/>
      <c r="C15" s="3192"/>
      <c r="D15" s="3192"/>
    </row>
    <row r="16" spans="1:4" ht="30" customHeight="1">
      <c r="A16" s="3195" t="s">
        <v>943</v>
      </c>
      <c r="B16" s="3195"/>
      <c r="C16" s="3195"/>
      <c r="D16" s="3195"/>
    </row>
    <row r="17" spans="1:4" ht="144" customHeight="1">
      <c r="A17" s="3195" t="s">
        <v>944</v>
      </c>
      <c r="B17" s="3195"/>
      <c r="C17" s="3195"/>
      <c r="D17" s="3195"/>
    </row>
    <row r="18" spans="1:4" ht="15.75" customHeight="1">
      <c r="A18" s="3192" t="str">
        <f>IF(项目基本情况!B8="抵押",结果表!K120,"——")</f>
        <v>——</v>
      </c>
      <c r="B18" s="3192"/>
      <c r="C18" s="3192"/>
      <c r="D18" s="3192"/>
    </row>
    <row r="19" spans="1:4" ht="46.5" customHeight="1">
      <c r="A19" s="31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2"/>
      <c r="C19" s="3192"/>
      <c r="D19" s="3192"/>
    </row>
    <row r="20" spans="1:4" ht="57.75" customHeight="1">
      <c r="A20" s="31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2"/>
      <c r="C20" s="3192"/>
      <c r="D20" s="3192"/>
    </row>
    <row r="21" spans="1:4" ht="57.75" customHeight="1">
      <c r="A21" s="31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6"/>
      <c r="C21" s="3196"/>
      <c r="D21" s="3196"/>
    </row>
    <row r="22" spans="1:4" ht="18.75" customHeight="1">
      <c r="A22" s="3197" t="s">
        <v>945</v>
      </c>
      <c r="B22" s="3197"/>
      <c r="C22" s="3197"/>
      <c r="D22" s="3197"/>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4">
        <v>42551</v>
      </c>
      <c r="D31" s="31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3" t="s">
        <v>956</v>
      </c>
      <c r="B15" s="3198" t="s">
        <v>109</v>
      </c>
      <c r="C15" s="3199"/>
    </row>
    <row r="16" spans="1:7" ht="13.5">
      <c r="A16" s="3204"/>
      <c r="B16" s="3198" t="s">
        <v>42</v>
      </c>
      <c r="C16" s="3199"/>
    </row>
    <row r="17" spans="1:3" ht="13.5">
      <c r="A17" s="3204"/>
      <c r="B17" s="3201" t="s">
        <v>957</v>
      </c>
      <c r="C17" s="1429" t="s">
        <v>956</v>
      </c>
    </row>
    <row r="18" spans="1:3" ht="13.5">
      <c r="A18" s="3204"/>
      <c r="B18" s="3201"/>
      <c r="C18" s="1429" t="s">
        <v>958</v>
      </c>
    </row>
    <row r="19" spans="1:3" ht="13.5">
      <c r="A19" s="3204"/>
      <c r="B19" s="3201"/>
      <c r="C19" s="1429" t="s">
        <v>959</v>
      </c>
    </row>
    <row r="20" spans="1:3" ht="13.5">
      <c r="A20" s="3205"/>
      <c r="B20" s="3200" t="s">
        <v>960</v>
      </c>
      <c r="C20" s="3199"/>
    </row>
    <row r="21" spans="1:3" ht="13.5">
      <c r="A21" s="1430" t="s">
        <v>961</v>
      </c>
      <c r="B21" s="1431"/>
      <c r="C21" s="1432"/>
    </row>
    <row r="22" spans="1:3" ht="13.5">
      <c r="A22" s="3202" t="s">
        <v>962</v>
      </c>
      <c r="B22" s="3200" t="s">
        <v>963</v>
      </c>
      <c r="C22" s="3199"/>
    </row>
    <row r="23" spans="1:3" ht="13.5">
      <c r="A23" s="3202"/>
      <c r="B23" s="3200" t="s">
        <v>964</v>
      </c>
      <c r="C23" s="3199"/>
    </row>
    <row r="24" spans="1:3" ht="13.5">
      <c r="A24" s="3202"/>
      <c r="B24" s="3200" t="s">
        <v>965</v>
      </c>
      <c r="C24" s="3199"/>
    </row>
    <row r="25" spans="1:3" ht="13.5">
      <c r="A25" s="3202"/>
      <c r="B25" s="3201" t="s">
        <v>966</v>
      </c>
      <c r="C25" s="1429" t="s">
        <v>967</v>
      </c>
    </row>
    <row r="26" spans="1:3" ht="13.5">
      <c r="A26" s="3202"/>
      <c r="B26" s="3201"/>
      <c r="C26" s="1429" t="s">
        <v>968</v>
      </c>
    </row>
    <row r="27" spans="1:3" ht="13.5">
      <c r="A27" s="3202"/>
      <c r="B27" s="3201"/>
      <c r="C27" s="1429" t="s">
        <v>969</v>
      </c>
    </row>
    <row r="28" spans="1:3" ht="13.5">
      <c r="A28" s="3202"/>
      <c r="B28" s="3201"/>
      <c r="C28" s="1429" t="s">
        <v>970</v>
      </c>
    </row>
    <row r="29" spans="1:3" ht="13.5">
      <c r="A29" s="3202"/>
      <c r="B29" s="3201"/>
      <c r="C29" s="1429" t="s">
        <v>971</v>
      </c>
    </row>
    <row r="30" spans="1:3" ht="13.5">
      <c r="A30" s="3202"/>
      <c r="B30" s="3201"/>
      <c r="C30" s="1429" t="s">
        <v>972</v>
      </c>
    </row>
    <row r="31" spans="1:3" ht="13.5">
      <c r="A31" s="3202"/>
      <c r="B31" s="3201"/>
      <c r="C31" s="1429" t="s">
        <v>973</v>
      </c>
    </row>
    <row r="32" spans="1:3" ht="13.5">
      <c r="A32" s="3202"/>
      <c r="B32" s="3201"/>
      <c r="C32" s="1429" t="s">
        <v>974</v>
      </c>
    </row>
    <row r="33" spans="1:3" ht="13.5">
      <c r="A33" s="3202"/>
      <c r="B33" s="320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6" t="s">
        <v>2160</v>
      </c>
      <c r="B17" s="3206"/>
      <c r="C17" s="3206"/>
      <c r="D17" s="3206"/>
      <c r="E17" s="3206"/>
      <c r="F17" s="3206"/>
      <c r="G17" s="3206"/>
      <c r="H17" s="3206"/>
    </row>
    <row r="18" spans="1:8" ht="24" customHeight="1">
      <c r="A18" s="3207" t="s">
        <v>2161</v>
      </c>
      <c r="B18" s="3207"/>
      <c r="C18" s="3207"/>
      <c r="D18" s="2160"/>
      <c r="E18" s="3208" t="s">
        <v>2162</v>
      </c>
      <c r="F18" s="3207"/>
      <c r="G18" s="3207"/>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12号楼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9"/>
      <c r="B54" s="1447" t="s">
        <v>385</v>
      </c>
      <c r="C54" s="1445" t="s">
        <v>583</v>
      </c>
    </row>
    <row r="55" spans="1:4">
      <c r="A55" s="3209"/>
      <c r="B55" s="1447" t="s">
        <v>386</v>
      </c>
      <c r="C55" s="1445" t="s">
        <v>584</v>
      </c>
    </row>
    <row r="56" spans="1:4">
      <c r="A56" s="3209"/>
      <c r="B56" s="1447" t="s">
        <v>387</v>
      </c>
      <c r="C56" s="1445" t="s">
        <v>588</v>
      </c>
    </row>
    <row r="57" spans="1:4">
      <c r="A57" s="320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2499</v>
      </c>
      <c r="B1" s="2755"/>
      <c r="C1" s="2755"/>
      <c r="D1" s="2755"/>
      <c r="E1" s="2755"/>
      <c r="F1" s="2756"/>
      <c r="I1" s="3133" t="s">
        <v>2592</v>
      </c>
      <c r="J1" s="2781"/>
      <c r="K1" s="2781"/>
      <c r="L1" s="2781"/>
      <c r="M1" s="2781"/>
      <c r="N1" s="2966"/>
      <c r="O1" s="2966"/>
      <c r="P1" s="2966"/>
      <c r="Q1" s="2966"/>
      <c r="R1" s="2966"/>
    </row>
    <row r="2" spans="1:18">
      <c r="A2" s="2758"/>
      <c r="B2" s="2759"/>
      <c r="C2" s="2759"/>
      <c r="D2" s="2759"/>
      <c r="E2" s="2759"/>
      <c r="F2" s="2760"/>
      <c r="I2" s="3210" t="s">
        <v>2579</v>
      </c>
      <c r="J2" s="3210"/>
      <c r="K2" s="3210"/>
      <c r="L2" s="3210"/>
      <c r="M2" s="3210"/>
      <c r="N2" s="3210"/>
      <c r="O2" s="3210"/>
      <c r="P2" s="3210"/>
      <c r="Q2" s="3210"/>
      <c r="R2" s="3210"/>
    </row>
    <row r="3" spans="1:18">
      <c r="A3" s="2761" t="s">
        <v>2500</v>
      </c>
      <c r="B3" s="2762">
        <f>项目基本情况!D3</f>
        <v>45624</v>
      </c>
      <c r="C3" s="2764"/>
      <c r="D3" s="2764"/>
      <c r="E3" s="2764"/>
      <c r="F3" s="2760"/>
      <c r="I3" s="2776"/>
      <c r="J3" s="2776" t="s">
        <v>2583</v>
      </c>
      <c r="K3" s="2776" t="s">
        <v>2584</v>
      </c>
      <c r="L3" s="2776" t="s">
        <v>2585</v>
      </c>
      <c r="M3" s="2776" t="s">
        <v>2586</v>
      </c>
      <c r="N3" s="3134" t="s">
        <v>2587</v>
      </c>
      <c r="O3" s="3134" t="s">
        <v>2588</v>
      </c>
      <c r="P3" s="3134" t="s">
        <v>2589</v>
      </c>
      <c r="Q3" s="3134" t="s">
        <v>2590</v>
      </c>
      <c r="R3" s="3134" t="s">
        <v>2591</v>
      </c>
    </row>
    <row r="4" spans="1:18">
      <c r="A4" s="2761" t="s">
        <v>2501</v>
      </c>
      <c r="B4" s="2764" t="s">
        <v>2502</v>
      </c>
      <c r="C4" s="2764" t="s">
        <v>2503</v>
      </c>
      <c r="D4" s="2764" t="s">
        <v>2504</v>
      </c>
      <c r="E4" s="2764" t="s">
        <v>2505</v>
      </c>
      <c r="F4" s="2760"/>
      <c r="I4" s="2776" t="s">
        <v>2580</v>
      </c>
      <c r="J4" s="2776">
        <v>80</v>
      </c>
      <c r="K4" s="2776">
        <v>70</v>
      </c>
      <c r="L4" s="2776">
        <v>20</v>
      </c>
      <c r="M4" s="2776">
        <v>30</v>
      </c>
      <c r="N4" s="2764">
        <v>45</v>
      </c>
      <c r="O4" s="2764">
        <v>60</v>
      </c>
      <c r="P4" s="2764">
        <v>50</v>
      </c>
      <c r="Q4" s="2764">
        <v>20</v>
      </c>
      <c r="R4" s="2764">
        <v>375</v>
      </c>
    </row>
    <row r="5" spans="1:18">
      <c r="A5" s="2765">
        <v>40</v>
      </c>
      <c r="B5" s="2762">
        <v>46375</v>
      </c>
      <c r="C5" s="2764">
        <f>ROUNDDOWN(MIN((B5-B3)/365,A5),2)</f>
        <v>2.0499999999999998</v>
      </c>
      <c r="D5" s="2766">
        <f>IF(ISERROR(ROUND(POWER(1+E5,A5-C5)*(POWER(1+E5,C5)-1)/(POWER(1+E5,A5)-1),3)),0,ROUND(POWER(1+E5,A5-C5)*(POWER(1+E5,C5)-1)/(POWER(1+E5,A5)-1),4))</f>
        <v>9.7600000000000006E-2</v>
      </c>
      <c r="E5" s="2767">
        <v>0.04</v>
      </c>
      <c r="F5" s="2760"/>
      <c r="I5" s="2776" t="s">
        <v>2581</v>
      </c>
      <c r="J5" s="2776">
        <v>70</v>
      </c>
      <c r="K5" s="2776">
        <v>60</v>
      </c>
      <c r="L5" s="2776">
        <v>15</v>
      </c>
      <c r="M5" s="2776">
        <v>25</v>
      </c>
      <c r="N5" s="2764">
        <v>40</v>
      </c>
      <c r="O5" s="2764">
        <v>50</v>
      </c>
      <c r="P5" s="2764">
        <v>40</v>
      </c>
      <c r="Q5" s="2764">
        <v>15</v>
      </c>
      <c r="R5" s="2764">
        <v>315</v>
      </c>
    </row>
    <row r="6" spans="1:18">
      <c r="A6" s="2765">
        <v>50</v>
      </c>
      <c r="B6" s="2762">
        <v>50028</v>
      </c>
      <c r="C6" s="2764">
        <f>ROUNDDOWN(MIN((B6-B3)/365,A6),2)</f>
        <v>12.06</v>
      </c>
      <c r="D6" s="2766">
        <f>IF(ISERROR(ROUND(POWER(1+E6,A6-C6)*(POWER(1+E6,C6)-1)/(POWER(1+E6,A6)-1),3)),0,ROUND(POWER(1+E6,A6-C6)*(POWER(1+E6,C6)-1)/(POWER(1+E6,A6)-1),4))</f>
        <v>0.43859999999999999</v>
      </c>
      <c r="E6" s="2767">
        <v>0.04</v>
      </c>
      <c r="F6" s="2760"/>
      <c r="I6" s="2776" t="s">
        <v>2582</v>
      </c>
      <c r="J6" s="2776">
        <v>60</v>
      </c>
      <c r="K6" s="2776">
        <v>50</v>
      </c>
      <c r="L6" s="2776">
        <v>10</v>
      </c>
      <c r="M6" s="2776">
        <v>20</v>
      </c>
      <c r="N6" s="2764">
        <v>35</v>
      </c>
      <c r="O6" s="2764">
        <v>40</v>
      </c>
      <c r="P6" s="2764">
        <v>30</v>
      </c>
      <c r="Q6" s="2764">
        <v>10</v>
      </c>
      <c r="R6" s="2764">
        <v>255</v>
      </c>
    </row>
    <row r="7" spans="1:18">
      <c r="A7" s="2765">
        <v>70</v>
      </c>
      <c r="B7" s="2762">
        <v>57333</v>
      </c>
      <c r="C7" s="2764">
        <f>ROUNDDOWN(MIN((B7-B3)/365,A7),2)</f>
        <v>32.07</v>
      </c>
      <c r="D7" s="2766">
        <f>IF(ISERROR(ROUND(POWER(1+E7,A7-C7)*(POWER(1+E7,C7)-1)/(POWER(1+E7,A7)-1),3)),0,ROUND(POWER(1+E7,A7-C7)*(POWER(1+E7,C7)-1)/(POWER(1+E7,A7)-1),4))</f>
        <v>0.76480000000000004</v>
      </c>
      <c r="E7" s="2767">
        <v>0.04</v>
      </c>
      <c r="F7" s="2760"/>
    </row>
    <row r="8" spans="1:18">
      <c r="A8" s="2758"/>
      <c r="B8" s="2759"/>
      <c r="C8" s="2759"/>
      <c r="D8" s="2759"/>
      <c r="E8" s="2759"/>
      <c r="F8" s="2760"/>
    </row>
    <row r="9" spans="1:18">
      <c r="A9" s="2761" t="s">
        <v>2506</v>
      </c>
      <c r="B9" s="2764"/>
      <c r="C9" s="2764"/>
      <c r="D9" s="2764"/>
      <c r="E9" s="2764"/>
      <c r="F9" s="2768"/>
    </row>
    <row r="10" spans="1:18">
      <c r="A10" s="2761" t="s">
        <v>2507</v>
      </c>
      <c r="B10" s="2764"/>
      <c r="C10" s="2764"/>
      <c r="D10" s="2764" t="s">
        <v>2505</v>
      </c>
      <c r="E10" s="2764"/>
      <c r="F10" s="2768" t="s">
        <v>2504</v>
      </c>
    </row>
    <row r="11" spans="1:18">
      <c r="A11" s="2761" t="s">
        <v>2508</v>
      </c>
      <c r="B11" s="2769">
        <v>70</v>
      </c>
      <c r="C11" s="2764" t="s">
        <v>2509</v>
      </c>
      <c r="D11" s="2769">
        <v>4.4999999999999998E-2</v>
      </c>
      <c r="E11" s="2764" t="s">
        <v>2510</v>
      </c>
      <c r="F11" s="2770">
        <f>ROUND(1-(1/(POWER(1+D11,B11))),4)</f>
        <v>0.95409999999999995</v>
      </c>
    </row>
    <row r="12" spans="1:18">
      <c r="A12" s="2761" t="s">
        <v>2511</v>
      </c>
      <c r="B12" s="2769">
        <v>40</v>
      </c>
      <c r="C12" s="2764" t="s">
        <v>2512</v>
      </c>
      <c r="D12" s="2769">
        <v>4.4999999999999998E-2</v>
      </c>
      <c r="E12" s="2764" t="s">
        <v>2513</v>
      </c>
      <c r="F12" s="2770">
        <f>ROUND(1-(1/(POWER(1+D12,B12))),4)</f>
        <v>0.82809999999999995</v>
      </c>
    </row>
    <row r="13" spans="1:18">
      <c r="A13" s="2761" t="s">
        <v>2514</v>
      </c>
      <c r="B13" s="2764"/>
      <c r="C13" s="2764"/>
      <c r="D13" s="2759"/>
      <c r="E13" s="2759"/>
      <c r="F13" s="2760"/>
    </row>
    <row r="14" spans="1:18">
      <c r="A14" s="2761" t="s">
        <v>2515</v>
      </c>
      <c r="B14" s="2769">
        <v>5000</v>
      </c>
      <c r="C14" s="2763"/>
      <c r="D14" s="2759"/>
      <c r="E14" s="2759"/>
      <c r="F14" s="2760"/>
    </row>
    <row r="15" spans="1:18">
      <c r="A15" s="2761" t="s">
        <v>2516</v>
      </c>
      <c r="B15" s="2764">
        <f>ROUND(B14*F12/F11,2)</f>
        <v>4339.6899999999996</v>
      </c>
      <c r="C15" s="2764">
        <f>ROUND(F12/F11,4)</f>
        <v>0.8679</v>
      </c>
      <c r="D15" s="2759"/>
      <c r="E15" s="2759"/>
      <c r="F15" s="2760"/>
    </row>
    <row r="16" spans="1:18">
      <c r="A16" s="2761" t="s">
        <v>2517</v>
      </c>
      <c r="B16" s="2764"/>
      <c r="C16" s="2764"/>
      <c r="D16" s="2759"/>
      <c r="E16" s="2759"/>
      <c r="F16" s="2760"/>
    </row>
    <row r="17" spans="1:13">
      <c r="A17" s="2761" t="s">
        <v>2516</v>
      </c>
      <c r="B17" s="2769">
        <v>4810</v>
      </c>
      <c r="C17" s="2763"/>
      <c r="D17" s="2759"/>
      <c r="E17" s="2759"/>
      <c r="F17" s="2760"/>
    </row>
    <row r="18" spans="1:13" ht="14.25" thickBot="1">
      <c r="A18" s="2771" t="s">
        <v>2515</v>
      </c>
      <c r="B18" s="2772">
        <f>ROUND(B17*F11/F12,2)</f>
        <v>5541.87</v>
      </c>
      <c r="C18" s="2772">
        <f>ROUND(F11/F12,4)</f>
        <v>1.1521999999999999</v>
      </c>
      <c r="D18" s="2773"/>
      <c r="E18" s="2773"/>
      <c r="F18" s="2774"/>
    </row>
    <row r="19" spans="1:13" ht="14.25" thickBot="1"/>
    <row r="20" spans="1:13" s="2807" customFormat="1" ht="14.25" thickTop="1">
      <c r="A20" s="2804" t="s">
        <v>2518</v>
      </c>
      <c r="B20" s="2805"/>
      <c r="C20" s="2805"/>
      <c r="D20" s="2805"/>
      <c r="E20" s="2805"/>
      <c r="F20" s="2805"/>
      <c r="G20" s="2806"/>
      <c r="I20" s="2808" t="s">
        <v>2563</v>
      </c>
      <c r="J20" s="2808" t="s">
        <v>2568</v>
      </c>
      <c r="K20" s="2808"/>
      <c r="L20" s="2808"/>
      <c r="M20" s="2808"/>
    </row>
    <row r="21" spans="1:13">
      <c r="A21" s="2775"/>
      <c r="B21" s="2776" t="s">
        <v>2519</v>
      </c>
      <c r="C21" s="2776" t="s">
        <v>2520</v>
      </c>
      <c r="D21" s="2776" t="s">
        <v>2521</v>
      </c>
      <c r="E21" s="2776" t="s">
        <v>2522</v>
      </c>
      <c r="F21" s="2776" t="s">
        <v>2523</v>
      </c>
      <c r="G21" s="2777" t="s">
        <v>2524</v>
      </c>
      <c r="I21" s="2798">
        <v>5</v>
      </c>
      <c r="J21" s="2798">
        <v>54.2</v>
      </c>
    </row>
    <row r="22" spans="1:13">
      <c r="A22" s="2775" t="s">
        <v>2525</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2526</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2566</v>
      </c>
      <c r="M23" s="2798" t="s">
        <v>2567</v>
      </c>
    </row>
    <row r="24" spans="1:13">
      <c r="A24" s="2775" t="s">
        <v>2527</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2565</v>
      </c>
      <c r="M24" s="2798">
        <v>10</v>
      </c>
    </row>
    <row r="25" spans="1:13">
      <c r="A25" s="2775" t="s">
        <v>2528</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2569</v>
      </c>
      <c r="M25" s="2798">
        <v>8</v>
      </c>
    </row>
    <row r="26" spans="1:13">
      <c r="A26" s="2780"/>
      <c r="B26" s="2781"/>
      <c r="C26" s="2781"/>
      <c r="D26" s="2781"/>
      <c r="E26" s="2781"/>
      <c r="F26" s="2781"/>
      <c r="G26" s="2782"/>
      <c r="I26" s="2798">
        <v>30</v>
      </c>
      <c r="J26" s="2798">
        <v>90.5</v>
      </c>
      <c r="K26" s="2798">
        <f t="shared" si="2"/>
        <v>4.2000000000000028</v>
      </c>
      <c r="L26" s="2798" t="s">
        <v>2570</v>
      </c>
      <c r="M26" s="2798">
        <v>5</v>
      </c>
    </row>
    <row r="27" spans="1:13">
      <c r="A27" s="2780" t="s">
        <v>2529</v>
      </c>
      <c r="B27" s="2781"/>
      <c r="C27" s="2781"/>
      <c r="D27" s="2781"/>
      <c r="E27" s="2781"/>
      <c r="F27" s="2781"/>
      <c r="G27" s="2782"/>
      <c r="I27" s="2798">
        <v>35</v>
      </c>
      <c r="J27" s="2798">
        <v>93.8</v>
      </c>
      <c r="K27" s="2798">
        <f t="shared" si="2"/>
        <v>3.2999999999999972</v>
      </c>
      <c r="L27" s="2798" t="s">
        <v>2571</v>
      </c>
      <c r="M27" s="2798">
        <v>3</v>
      </c>
    </row>
    <row r="28" spans="1:13">
      <c r="A28" s="2780" t="s">
        <v>2530</v>
      </c>
      <c r="B28" s="2781"/>
      <c r="C28" s="2781"/>
      <c r="D28" s="2781"/>
      <c r="E28" s="2781"/>
      <c r="F28" s="2781"/>
      <c r="G28" s="2782"/>
      <c r="I28" s="2798">
        <v>40</v>
      </c>
      <c r="J28" s="2798">
        <v>96.4</v>
      </c>
      <c r="K28" s="2798">
        <f t="shared" si="2"/>
        <v>2.6000000000000085</v>
      </c>
      <c r="L28" s="2798" t="s">
        <v>2572</v>
      </c>
      <c r="M28" s="2798">
        <v>2</v>
      </c>
    </row>
    <row r="29" spans="1:13">
      <c r="A29" s="2780" t="s">
        <v>2531</v>
      </c>
      <c r="B29" s="2781"/>
      <c r="C29" s="2781"/>
      <c r="D29" s="2781"/>
      <c r="E29" s="2781"/>
      <c r="F29" s="2781"/>
      <c r="G29" s="2782"/>
      <c r="I29" s="2798">
        <v>45</v>
      </c>
      <c r="J29" s="2798">
        <v>98.4</v>
      </c>
      <c r="K29" s="2798">
        <f t="shared" si="2"/>
        <v>2</v>
      </c>
    </row>
    <row r="30" spans="1:13">
      <c r="A30" s="2780" t="s">
        <v>2532</v>
      </c>
      <c r="B30" s="2781"/>
      <c r="C30" s="2781"/>
      <c r="D30" s="2781"/>
      <c r="E30" s="2781"/>
      <c r="F30" s="2781"/>
      <c r="G30" s="2782"/>
      <c r="I30" s="2798">
        <v>50</v>
      </c>
      <c r="J30" s="2798">
        <v>100</v>
      </c>
      <c r="K30" s="2798">
        <f t="shared" si="2"/>
        <v>1.5999999999999943</v>
      </c>
    </row>
    <row r="31" spans="1:13">
      <c r="A31" s="2780" t="s">
        <v>2533</v>
      </c>
      <c r="B31" s="2781"/>
      <c r="C31" s="2781"/>
      <c r="D31" s="2781"/>
      <c r="E31" s="2781"/>
      <c r="F31" s="2781"/>
      <c r="G31" s="2782"/>
      <c r="I31" s="2798" t="s">
        <v>2564</v>
      </c>
    </row>
    <row r="32" spans="1:13">
      <c r="A32" s="2780" t="s">
        <v>2534</v>
      </c>
      <c r="B32" s="2781"/>
      <c r="C32" s="2781"/>
      <c r="D32" s="2781"/>
      <c r="E32" s="2781"/>
      <c r="F32" s="2781"/>
      <c r="G32" s="2782"/>
    </row>
    <row r="33" spans="1:13">
      <c r="A33" s="2780" t="s">
        <v>2535</v>
      </c>
      <c r="B33" s="2781"/>
      <c r="C33" s="2781"/>
      <c r="D33" s="2781"/>
      <c r="E33" s="2781"/>
      <c r="F33" s="2781"/>
      <c r="G33" s="2782"/>
      <c r="I33" s="2798" t="s">
        <v>2563</v>
      </c>
      <c r="J33" s="2798" t="s">
        <v>2573</v>
      </c>
    </row>
    <row r="34" spans="1:13">
      <c r="A34" s="2780" t="s">
        <v>2536</v>
      </c>
      <c r="B34" s="2781"/>
      <c r="C34" s="2781"/>
      <c r="D34" s="2781"/>
      <c r="E34" s="2781"/>
      <c r="F34" s="2781"/>
      <c r="G34" s="2782"/>
      <c r="I34" s="2798">
        <v>5</v>
      </c>
      <c r="J34" s="2798">
        <v>55.1</v>
      </c>
    </row>
    <row r="35" spans="1:13">
      <c r="A35" s="2780" t="s">
        <v>2537</v>
      </c>
      <c r="B35" s="2781"/>
      <c r="C35" s="2781"/>
      <c r="D35" s="2781"/>
      <c r="E35" s="2781"/>
      <c r="F35" s="2781"/>
      <c r="G35" s="2782"/>
      <c r="I35" s="2798">
        <v>10</v>
      </c>
      <c r="J35" s="2798">
        <v>67</v>
      </c>
      <c r="K35" s="2798">
        <f>J35-J34</f>
        <v>11.899999999999999</v>
      </c>
    </row>
    <row r="36" spans="1:13">
      <c r="A36" s="2780" t="s">
        <v>2538</v>
      </c>
      <c r="B36" s="2781"/>
      <c r="C36" s="2781"/>
      <c r="D36" s="2781"/>
      <c r="E36" s="2781"/>
      <c r="F36" s="2781"/>
      <c r="G36" s="2782"/>
      <c r="I36" s="2798">
        <v>15</v>
      </c>
      <c r="J36" s="2798">
        <v>76.3</v>
      </c>
      <c r="K36" s="2798">
        <f t="shared" ref="K36:K41" si="3">J36-J35</f>
        <v>9.2999999999999972</v>
      </c>
      <c r="L36" s="2798" t="s">
        <v>2566</v>
      </c>
      <c r="M36" s="2798" t="s">
        <v>2567</v>
      </c>
    </row>
    <row r="37" spans="1:13">
      <c r="A37" s="2780" t="s">
        <v>2539</v>
      </c>
      <c r="B37" s="2781"/>
      <c r="C37" s="2781"/>
      <c r="D37" s="2781"/>
      <c r="E37" s="2781"/>
      <c r="F37" s="2781"/>
      <c r="G37" s="2782"/>
      <c r="I37" s="2798">
        <v>20</v>
      </c>
      <c r="J37" s="2798">
        <v>83.6</v>
      </c>
      <c r="K37" s="2798">
        <f t="shared" si="3"/>
        <v>7.2999999999999972</v>
      </c>
      <c r="L37" s="2798" t="s">
        <v>2565</v>
      </c>
      <c r="M37" s="2798">
        <v>10</v>
      </c>
    </row>
    <row r="38" spans="1:13">
      <c r="A38" s="2780" t="s">
        <v>2540</v>
      </c>
      <c r="B38" s="2781"/>
      <c r="C38" s="2781"/>
      <c r="D38" s="2781"/>
      <c r="E38" s="2781"/>
      <c r="F38" s="2781"/>
      <c r="G38" s="2782"/>
      <c r="I38" s="2798">
        <v>25</v>
      </c>
      <c r="J38" s="2798">
        <v>89.3</v>
      </c>
      <c r="K38" s="2798">
        <f t="shared" si="3"/>
        <v>5.7000000000000028</v>
      </c>
      <c r="L38" s="2798" t="s">
        <v>2569</v>
      </c>
      <c r="M38" s="2798">
        <v>8</v>
      </c>
    </row>
    <row r="39" spans="1:13">
      <c r="A39" s="2780"/>
      <c r="B39" s="2781"/>
      <c r="C39" s="2781"/>
      <c r="D39" s="2781"/>
      <c r="E39" s="2781"/>
      <c r="F39" s="2781"/>
      <c r="G39" s="2782"/>
      <c r="I39" s="2798">
        <v>30</v>
      </c>
      <c r="J39" s="2798">
        <v>93.8</v>
      </c>
      <c r="K39" s="2798">
        <f t="shared" si="3"/>
        <v>4.5</v>
      </c>
      <c r="L39" s="2798" t="s">
        <v>2570</v>
      </c>
      <c r="M39" s="2798">
        <v>6</v>
      </c>
    </row>
    <row r="40" spans="1:13">
      <c r="A40" s="2783" t="s">
        <v>2541</v>
      </c>
      <c r="B40" s="2784"/>
      <c r="C40" s="2784"/>
      <c r="D40" s="2784"/>
      <c r="E40" s="2784"/>
      <c r="F40" s="2784"/>
      <c r="G40" s="2785"/>
      <c r="I40" s="2798">
        <v>35</v>
      </c>
      <c r="J40" s="2798">
        <v>97.2</v>
      </c>
      <c r="K40" s="2798">
        <f t="shared" si="3"/>
        <v>3.4000000000000057</v>
      </c>
      <c r="L40" s="2798" t="s">
        <v>2571</v>
      </c>
      <c r="M40" s="2798">
        <v>3</v>
      </c>
    </row>
    <row r="41" spans="1:13">
      <c r="A41" s="2786" t="s">
        <v>2542</v>
      </c>
      <c r="B41" s="2787" t="s">
        <v>2543</v>
      </c>
      <c r="C41" s="2788" t="s">
        <v>2544</v>
      </c>
      <c r="D41" s="2788" t="s">
        <v>2545</v>
      </c>
      <c r="E41" s="2789"/>
      <c r="F41" s="2790"/>
      <c r="G41" s="2791"/>
      <c r="I41" s="2798">
        <v>40</v>
      </c>
      <c r="J41" s="2798">
        <v>100</v>
      </c>
      <c r="K41" s="2798">
        <f t="shared" si="3"/>
        <v>2.7999999999999972</v>
      </c>
    </row>
    <row r="42" spans="1:13">
      <c r="A42" s="2786" t="s">
        <v>2546</v>
      </c>
      <c r="B42" s="2787" t="s">
        <v>2547</v>
      </c>
      <c r="C42" s="2788" t="s">
        <v>2548</v>
      </c>
      <c r="D42" s="2792" t="s">
        <v>2549</v>
      </c>
      <c r="E42" s="2784" t="s">
        <v>2550</v>
      </c>
      <c r="F42" s="2784"/>
      <c r="G42" s="2785"/>
    </row>
    <row r="43" spans="1:13">
      <c r="A43" s="2786" t="s">
        <v>2551</v>
      </c>
      <c r="B43" s="2787" t="s">
        <v>2552</v>
      </c>
      <c r="C43" s="2788" t="s">
        <v>2553</v>
      </c>
      <c r="D43" s="2788" t="s">
        <v>2554</v>
      </c>
      <c r="E43" s="2789" t="s">
        <v>2555</v>
      </c>
      <c r="F43" s="2790"/>
      <c r="G43" s="2791"/>
      <c r="I43" s="2798" t="s">
        <v>2563</v>
      </c>
      <c r="J43" s="2798" t="s">
        <v>2574</v>
      </c>
    </row>
    <row r="44" spans="1:13">
      <c r="A44" s="2786" t="s">
        <v>2556</v>
      </c>
      <c r="B44" s="2787" t="s">
        <v>2557</v>
      </c>
      <c r="C44" s="2788" t="s">
        <v>2558</v>
      </c>
      <c r="D44" s="2792">
        <v>0.5</v>
      </c>
      <c r="E44" s="2789" t="s">
        <v>2559</v>
      </c>
      <c r="F44" s="2790"/>
      <c r="G44" s="2791"/>
      <c r="I44" s="2798">
        <v>30</v>
      </c>
      <c r="J44" s="2798">
        <v>81.7</v>
      </c>
    </row>
    <row r="45" spans="1:13" ht="14.25" thickBot="1">
      <c r="A45" s="2793" t="s">
        <v>2560</v>
      </c>
      <c r="B45" s="2794" t="s">
        <v>2547</v>
      </c>
      <c r="C45" s="2795" t="s">
        <v>2547</v>
      </c>
      <c r="D45" s="2795" t="s">
        <v>2561</v>
      </c>
      <c r="E45" s="2796" t="s">
        <v>2562</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2" sqref="K1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1" t="str">
        <f>IF(B10="北京市","北京市",C10)&amp;F10&amp;IF(结果表!G1="在建","出让国有建设用地使用权及在建建筑物",IF(结果表!G1="土地","出让国有建设用地使用权",))&amp;B9&amp;"预评估"</f>
        <v>城关街道北大街17号12号楼房地产市场价值预评估</v>
      </c>
      <c r="C1" s="3212"/>
      <c r="D1" s="3212"/>
      <c r="E1" s="3212"/>
      <c r="F1" s="3212"/>
      <c r="G1" s="3212"/>
      <c r="H1" s="3212"/>
      <c r="I1" s="3213"/>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城关街道北大街17号12号楼房地产市场价值</v>
      </c>
      <c r="T1" s="1618"/>
      <c r="U1" s="1618"/>
      <c r="V1" s="1618"/>
      <c r="W1" s="1618"/>
      <c r="X1" s="1618"/>
      <c r="Y1" s="1618"/>
      <c r="Z1" s="1618"/>
      <c r="AA1" s="1618"/>
      <c r="AB1" s="1618"/>
    </row>
    <row r="2" spans="1:30">
      <c r="A2" s="2182" t="s">
        <v>2169</v>
      </c>
      <c r="B2" s="122"/>
      <c r="D2" s="2446"/>
      <c r="E2" s="2440"/>
      <c r="F2" s="2440"/>
      <c r="G2" s="2441"/>
      <c r="H2" s="2441"/>
      <c r="I2" s="2441"/>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城关街道北大街17号12号楼房地产</v>
      </c>
      <c r="T2" s="1618"/>
      <c r="U2" s="1618"/>
      <c r="V2" s="1618"/>
      <c r="W2" s="1618"/>
      <c r="X2" s="1618"/>
      <c r="Y2" s="1618"/>
      <c r="Z2" s="1618"/>
      <c r="AA2" s="1618"/>
      <c r="AB2" s="1618"/>
    </row>
    <row r="3" spans="1:30">
      <c r="A3" s="294" t="s">
        <v>2170</v>
      </c>
      <c r="B3" s="2185">
        <v>45624</v>
      </c>
      <c r="C3" s="2186" t="s">
        <v>2171</v>
      </c>
      <c r="D3" s="2185">
        <f>B3</f>
        <v>45624</v>
      </c>
      <c r="E3" s="2441"/>
      <c r="F3" s="2441"/>
      <c r="G3" s="2441"/>
      <c r="H3" s="2441"/>
      <c r="I3" s="2441"/>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1"/>
      <c r="F5" s="2441"/>
      <c r="G5" s="2441"/>
      <c r="H5" s="2441"/>
      <c r="I5" s="2441"/>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0"/>
      <c r="F6" s="2441"/>
      <c r="G6" s="2441"/>
      <c r="H6" s="2441"/>
      <c r="I6" s="2441"/>
      <c r="J6" s="2245"/>
      <c r="K6" s="2400" t="str">
        <f>IF(COUNTIF(B6,"*上海银行*"),"上海银行","")</f>
        <v/>
      </c>
      <c r="L6" s="2398"/>
      <c r="M6" s="2398"/>
      <c r="N6" s="2245"/>
      <c r="O6" s="1670"/>
      <c r="P6" s="2245"/>
      <c r="Q6" s="2245"/>
      <c r="R6" s="2245"/>
    </row>
    <row r="7" spans="1:30">
      <c r="A7" s="2194" t="s">
        <v>2175</v>
      </c>
      <c r="B7" s="2198"/>
      <c r="C7" s="2196"/>
      <c r="D7" s="2197"/>
      <c r="E7" s="2440"/>
      <c r="F7" s="2441"/>
      <c r="G7" s="2441"/>
      <c r="H7" s="2441"/>
      <c r="I7" s="2441"/>
      <c r="J7" s="2245"/>
      <c r="K7" s="2401"/>
      <c r="L7" s="2398"/>
      <c r="M7" s="2398"/>
      <c r="N7" s="2245"/>
      <c r="O7" s="1670"/>
      <c r="P7" s="2245"/>
      <c r="Q7" s="2245"/>
      <c r="R7" s="2245"/>
    </row>
    <row r="8" spans="1:30">
      <c r="A8" s="2199" t="s">
        <v>2176</v>
      </c>
      <c r="B8" s="2200" t="s">
        <v>3484</v>
      </c>
      <c r="C8" s="2201"/>
      <c r="D8" s="3214" t="s">
        <v>2177</v>
      </c>
      <c r="E8" s="2202"/>
      <c r="F8" s="2203"/>
      <c r="G8" s="2441"/>
      <c r="H8" s="2441"/>
      <c r="I8" s="2441"/>
      <c r="J8" s="2245"/>
      <c r="K8" s="2399"/>
      <c r="L8" s="2398"/>
      <c r="M8" s="2398"/>
      <c r="N8" s="2245"/>
      <c r="O8" s="1670"/>
      <c r="P8" s="2245"/>
      <c r="Q8" s="2245"/>
      <c r="R8" s="2245"/>
    </row>
    <row r="9" spans="1:30" ht="13.5" thickBot="1">
      <c r="A9" s="2204" t="s">
        <v>2178</v>
      </c>
      <c r="B9" s="2205" t="s">
        <v>3485</v>
      </c>
      <c r="C9" s="2206"/>
      <c r="D9" s="3215"/>
      <c r="E9" s="2205"/>
      <c r="F9" s="2207"/>
      <c r="G9" s="2442"/>
      <c r="H9" s="2442"/>
      <c r="I9" s="2442"/>
      <c r="J9" s="2245"/>
      <c r="K9" s="2401"/>
      <c r="L9" s="2398"/>
      <c r="M9" s="2398"/>
      <c r="N9" s="2245"/>
      <c r="O9" s="1670"/>
      <c r="P9" s="2245"/>
      <c r="Q9" s="2245"/>
      <c r="R9" s="2245"/>
    </row>
    <row r="10" spans="1:30" ht="13.5" thickTop="1">
      <c r="A10" s="2208" t="s">
        <v>2179</v>
      </c>
      <c r="B10" s="2209"/>
      <c r="C10" s="2210"/>
      <c r="D10" s="2193"/>
      <c r="E10" s="2211" t="s">
        <v>2180</v>
      </c>
      <c r="F10" s="3162" t="s">
        <v>3486</v>
      </c>
      <c r="G10" s="2443"/>
      <c r="H10" s="2444"/>
      <c r="I10" s="2445"/>
      <c r="J10" s="2245"/>
      <c r="K10" s="2401"/>
      <c r="L10" s="2398"/>
      <c r="M10" s="2398"/>
      <c r="N10" s="2245"/>
      <c r="O10" s="1670"/>
      <c r="P10" s="2245"/>
      <c r="Q10" s="2245"/>
      <c r="R10" s="2245"/>
    </row>
    <row r="11" spans="1:30">
      <c r="A11" s="2212" t="s">
        <v>2181</v>
      </c>
      <c r="B11" s="2213"/>
      <c r="C11" s="2214"/>
      <c r="D11" s="2215"/>
      <c r="E11" s="2182"/>
      <c r="F11" s="2182"/>
      <c r="G11" s="2182"/>
      <c r="H11" s="2182"/>
      <c r="I11" s="2182"/>
      <c r="J11" s="2800"/>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9" t="s">
        <v>2575</v>
      </c>
      <c r="J12" s="2801"/>
      <c r="K12" s="2398"/>
      <c r="L12" s="2398"/>
      <c r="M12" s="2245"/>
      <c r="N12" s="1670"/>
      <c r="O12" s="2245"/>
      <c r="P12" s="2245"/>
      <c r="Q12" s="2245"/>
      <c r="AD12" s="1618"/>
    </row>
    <row r="13" spans="1:30">
      <c r="A13" s="3120" t="s">
        <v>3330</v>
      </c>
      <c r="B13" s="2218" t="s">
        <v>2190</v>
      </c>
      <c r="C13" s="803"/>
      <c r="D13" s="803">
        <v>54458</v>
      </c>
      <c r="E13" s="803"/>
      <c r="F13" s="803"/>
      <c r="G13" s="803"/>
      <c r="H13" s="803"/>
      <c r="I13" s="803"/>
      <c r="J13" s="2801"/>
      <c r="K13" s="2398"/>
      <c r="L13" s="2398"/>
      <c r="M13" s="2245"/>
      <c r="N13" s="1670"/>
      <c r="O13" s="2245"/>
      <c r="P13" s="2245"/>
      <c r="Q13" s="2245"/>
      <c r="AD13" s="1618"/>
    </row>
    <row r="14" spans="1:30">
      <c r="A14" s="1018"/>
      <c r="B14" s="2218" t="s">
        <v>2191</v>
      </c>
      <c r="C14" s="2219"/>
      <c r="D14" s="2219">
        <v>40</v>
      </c>
      <c r="E14" s="2219"/>
      <c r="F14" s="2219"/>
      <c r="G14" s="2219"/>
      <c r="H14" s="2219"/>
      <c r="I14" s="2219"/>
      <c r="J14" s="2802"/>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3"/>
      <c r="K15" s="1670"/>
      <c r="L15" s="1670"/>
      <c r="M15" s="2245"/>
      <c r="N15" s="1670"/>
      <c r="O15" s="2245"/>
      <c r="P15" s="2245"/>
      <c r="Q15" s="2245"/>
      <c r="AD15" s="1618"/>
    </row>
    <row r="16" spans="1:30">
      <c r="A16" s="2211" t="s">
        <v>2193</v>
      </c>
      <c r="B16" s="3221"/>
      <c r="C16" s="3222"/>
      <c r="D16" s="3223"/>
      <c r="E16" s="2222" t="s">
        <v>2194</v>
      </c>
      <c r="F16" s="3224"/>
      <c r="G16" s="3225"/>
      <c r="H16" s="3225"/>
      <c r="I16" s="3226"/>
      <c r="J16" s="2245"/>
      <c r="K16" s="2402"/>
      <c r="L16" s="1670"/>
      <c r="M16" s="1670"/>
      <c r="N16" s="2245"/>
      <c r="O16" s="1670"/>
      <c r="P16" s="2245"/>
      <c r="Q16" s="2245"/>
      <c r="R16" s="2245"/>
    </row>
    <row r="17" spans="1:28">
      <c r="A17" s="305" t="s">
        <v>2195</v>
      </c>
      <c r="B17" s="294" t="s">
        <v>2196</v>
      </c>
      <c r="C17" s="8">
        <f>'数据-汇总表'!E3</f>
        <v>378.4</v>
      </c>
      <c r="D17" s="1256" t="s">
        <v>2197</v>
      </c>
      <c r="E17" s="3227" t="s">
        <v>2198</v>
      </c>
      <c r="F17" s="3228"/>
      <c r="G17" s="3228"/>
      <c r="H17" s="3228"/>
      <c r="I17" s="3229"/>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375.41</v>
      </c>
      <c r="D18" s="1029" t="s">
        <v>2201</v>
      </c>
      <c r="E18" s="3230" t="s">
        <v>2202</v>
      </c>
      <c r="F18" s="3231"/>
      <c r="G18" s="3231"/>
      <c r="H18" s="3231"/>
      <c r="I18" s="3232"/>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1"/>
      <c r="I19" s="2441"/>
      <c r="J19" s="2245"/>
      <c r="K19" s="2401"/>
      <c r="L19" s="2398"/>
      <c r="M19" s="2398"/>
      <c r="N19" s="2245"/>
      <c r="O19" s="1670"/>
      <c r="P19" s="2245"/>
      <c r="Q19" s="2245"/>
      <c r="R19" s="2245"/>
      <c r="S19" s="2245"/>
      <c r="T19" s="2245"/>
      <c r="U19" s="2245"/>
      <c r="V19" s="2245"/>
    </row>
    <row r="20" spans="1:28">
      <c r="A20" s="2416" t="s">
        <v>2205</v>
      </c>
      <c r="B20" s="3217" t="s">
        <v>2206</v>
      </c>
      <c r="C20" s="3218"/>
      <c r="D20" s="3219" t="s">
        <v>2207</v>
      </c>
      <c r="E20" s="3220"/>
      <c r="F20" s="2429" t="s">
        <v>1056</v>
      </c>
      <c r="G20" s="2441"/>
      <c r="H20" s="2441"/>
      <c r="I20" s="2441"/>
      <c r="J20" s="2245"/>
      <c r="K20" s="3216"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5"/>
      <c r="K21" s="3216"/>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1"/>
      <c r="E22" s="2441"/>
      <c r="F22" s="2441"/>
      <c r="G22" s="2441"/>
      <c r="H22" s="2441"/>
      <c r="I22" s="2441"/>
      <c r="J22" s="2245"/>
      <c r="K22" s="3216"/>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1"/>
      <c r="G23" s="2441"/>
      <c r="H23" s="2441"/>
      <c r="I23" s="2441"/>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1"/>
      <c r="G24" s="2441"/>
      <c r="H24" s="2441"/>
      <c r="I24" s="2441"/>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1"/>
      <c r="G25" s="2441"/>
      <c r="H25" s="2441"/>
      <c r="I25" s="2441"/>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2"/>
      <c r="G26" s="2442"/>
      <c r="H26" s="2442"/>
      <c r="I26" s="2442"/>
      <c r="J26" s="2245"/>
      <c r="K26" s="2401"/>
      <c r="L26" s="2398"/>
      <c r="M26" s="2398"/>
      <c r="N26" s="2245"/>
      <c r="O26" s="1670"/>
      <c r="P26" s="2245"/>
      <c r="Q26" s="2245"/>
      <c r="R26" s="2245"/>
      <c r="S26" s="2245"/>
      <c r="T26" s="2245"/>
      <c r="U26" s="2245"/>
      <c r="V26" s="2245"/>
    </row>
    <row r="27" spans="1:28" ht="13.5" thickTop="1">
      <c r="A27" s="3234" t="s">
        <v>2214</v>
      </c>
      <c r="B27" s="312" t="s">
        <v>2215</v>
      </c>
      <c r="C27" s="2225"/>
      <c r="D27" s="2226"/>
      <c r="E27" s="2441"/>
      <c r="F27" s="2441"/>
      <c r="G27" s="2441"/>
      <c r="H27" s="2441"/>
      <c r="I27" s="2441"/>
      <c r="J27" s="2245"/>
      <c r="K27" s="2402"/>
      <c r="L27" s="1670"/>
      <c r="M27" s="1670"/>
      <c r="N27" s="2245"/>
      <c r="O27" s="1670"/>
      <c r="P27" s="2245"/>
      <c r="Q27" s="2245"/>
      <c r="R27" s="2245"/>
      <c r="S27" s="2245"/>
      <c r="T27" s="2245"/>
      <c r="U27" s="2245"/>
      <c r="V27" s="2245"/>
    </row>
    <row r="28" spans="1:28">
      <c r="A28" s="3234"/>
      <c r="B28" s="294" t="s">
        <v>2216</v>
      </c>
      <c r="C28" s="2227"/>
      <c r="D28" s="2228"/>
      <c r="E28" s="2441"/>
      <c r="F28" s="2441"/>
      <c r="G28" s="2441"/>
      <c r="H28" s="2441"/>
      <c r="I28" s="2441"/>
      <c r="J28" s="2245"/>
      <c r="K28" s="2401"/>
      <c r="L28" s="2398"/>
      <c r="M28" s="2398"/>
      <c r="N28" s="2245"/>
      <c r="O28" s="1670"/>
      <c r="P28" s="2245"/>
      <c r="Q28" s="2245"/>
      <c r="R28" s="2245"/>
      <c r="S28" s="2245"/>
      <c r="T28" s="2245"/>
      <c r="U28" s="2245"/>
      <c r="V28" s="2245"/>
    </row>
    <row r="29" spans="1:28">
      <c r="A29" s="3234"/>
      <c r="B29" s="294" t="s">
        <v>2217</v>
      </c>
      <c r="C29" s="2229"/>
      <c r="D29" s="2230"/>
      <c r="E29" s="2441"/>
      <c r="F29" s="2441"/>
      <c r="G29" s="2441"/>
      <c r="H29" s="2441"/>
      <c r="I29" s="2441"/>
      <c r="J29" s="2245"/>
      <c r="K29" s="2401"/>
      <c r="L29" s="2398"/>
      <c r="M29" s="2398"/>
      <c r="N29" s="2245"/>
      <c r="O29" s="1670"/>
      <c r="P29" s="2245"/>
      <c r="Q29" s="2245"/>
      <c r="R29" s="2245"/>
      <c r="S29" s="2245"/>
      <c r="T29" s="2245"/>
      <c r="U29" s="2245"/>
      <c r="V29" s="2245"/>
    </row>
    <row r="30" spans="1:28">
      <c r="A30" s="3235"/>
      <c r="B30" s="294" t="s">
        <v>2218</v>
      </c>
      <c r="C30" s="3236"/>
      <c r="D30" s="3237"/>
      <c r="E30" s="2441"/>
      <c r="F30" s="2441"/>
      <c r="G30" s="2441"/>
      <c r="H30" s="2441"/>
      <c r="I30" s="2441"/>
      <c r="J30" s="2245"/>
      <c r="K30" s="2401"/>
      <c r="L30" s="2398"/>
      <c r="M30" s="2398"/>
      <c r="N30" s="2245"/>
      <c r="O30" s="1670"/>
      <c r="P30" s="2245"/>
      <c r="Q30" s="2245"/>
      <c r="R30" s="2245"/>
      <c r="S30" s="2245"/>
      <c r="T30" s="2245"/>
      <c r="U30" s="2245"/>
      <c r="V30" s="2245"/>
    </row>
    <row r="31" spans="1:28">
      <c r="A31" s="3238" t="s">
        <v>2219</v>
      </c>
      <c r="B31" s="2231"/>
      <c r="C31" s="12" t="str">
        <f>IF(B31="现房","成新及维护状况正常否",IF(B31="在建","工程状态是否正常",IF(B31="土地","是否闲置","-")))</f>
        <v>-</v>
      </c>
      <c r="D31" s="1281"/>
      <c r="E31" s="2232"/>
      <c r="F31" s="2441"/>
      <c r="G31" s="2441"/>
      <c r="H31" s="2441"/>
      <c r="I31" s="2441"/>
      <c r="J31" s="2245"/>
      <c r="K31" s="2400"/>
      <c r="L31" s="2398"/>
      <c r="M31" s="2398"/>
      <c r="N31" s="2245"/>
      <c r="O31" s="1670"/>
      <c r="P31" s="2245"/>
      <c r="Q31" s="2245"/>
      <c r="R31" s="2245"/>
      <c r="S31" s="2245"/>
      <c r="T31" s="2245"/>
      <c r="U31" s="2245"/>
      <c r="V31" s="2245"/>
    </row>
    <row r="32" spans="1:28">
      <c r="A32" s="3239"/>
      <c r="B32" s="2231"/>
      <c r="C32" s="12" t="str">
        <f>IF(B32="现房","成新及维护状况是否正常",IF(B32="在建","工程状态是否正常",IF(B32="土地","是否闲置","-")))</f>
        <v>-</v>
      </c>
      <c r="D32" s="1281"/>
      <c r="E32" s="2232"/>
      <c r="F32" s="2441"/>
      <c r="G32" s="2441"/>
      <c r="H32" s="2441"/>
      <c r="I32" s="2441"/>
      <c r="J32" s="2245"/>
      <c r="K32" s="2401"/>
      <c r="L32" s="2398"/>
      <c r="M32" s="2398"/>
      <c r="N32" s="2245"/>
      <c r="O32" s="1670"/>
      <c r="P32" s="2245"/>
      <c r="Q32" s="2245"/>
      <c r="R32" s="2245"/>
      <c r="S32" s="2245"/>
      <c r="T32" s="2245"/>
      <c r="U32" s="2245"/>
      <c r="V32" s="2245"/>
    </row>
    <row r="33" spans="1:30">
      <c r="A33" s="3239"/>
      <c r="B33" s="2234"/>
      <c r="C33" s="1478" t="str">
        <f>IF(B33="现房","成新及维护状况是否正常",IF(B33="在建","工程状态是否正常",IF(B33="土地","是否闲置","-")))</f>
        <v>-</v>
      </c>
      <c r="D33" s="1274"/>
      <c r="E33" s="2235"/>
      <c r="F33" s="2441"/>
      <c r="G33" s="2441"/>
      <c r="H33" s="2441"/>
      <c r="I33" s="2441"/>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1"/>
      <c r="J34" s="2245"/>
      <c r="K34" s="8">
        <f>COUNTIF(B34:H34,"——")</f>
        <v>0</v>
      </c>
      <c r="L34" s="315" t="s">
        <v>2221</v>
      </c>
      <c r="M34" s="315" t="s">
        <v>2222</v>
      </c>
      <c r="N34" s="315" t="s">
        <v>2223</v>
      </c>
      <c r="O34" s="315" t="s">
        <v>2224</v>
      </c>
      <c r="P34" s="315" t="s">
        <v>2225</v>
      </c>
      <c r="Q34" s="315" t="s">
        <v>2226</v>
      </c>
      <c r="R34" s="315" t="s">
        <v>2227</v>
      </c>
      <c r="S34" s="3233" t="s">
        <v>2228</v>
      </c>
      <c r="T34" s="315" t="str">
        <f>NUMBERSTRING(7-K34,1)&amp;"通"</f>
        <v>七通</v>
      </c>
      <c r="U34" s="2245"/>
      <c r="V34" s="2245"/>
    </row>
    <row r="35" spans="1:30">
      <c r="A35" s="2236"/>
      <c r="B35" s="3233" t="s">
        <v>2229</v>
      </c>
      <c r="C35" s="3233"/>
      <c r="D35" s="3233"/>
      <c r="E35" s="3233"/>
      <c r="F35" s="8">
        <f>C10</f>
        <v>0</v>
      </c>
      <c r="G35" s="2441"/>
      <c r="H35" s="2441"/>
      <c r="I35" s="2441"/>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33"/>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9" t="s">
        <v>2578</v>
      </c>
      <c r="G36" s="2441"/>
      <c r="H36" s="2441"/>
      <c r="I36" s="2441"/>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1"/>
      <c r="H37" s="2441"/>
      <c r="I37" s="2441"/>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2"/>
      <c r="H38" s="2442"/>
      <c r="I38" s="2442"/>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1"/>
  <sheetViews>
    <sheetView topLeftCell="A4" workbookViewId="0">
      <selection activeCell="L28" sqref="L28"/>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47">
        <f>E19/B4</f>
        <v>0.43590954646514679</v>
      </c>
    </row>
    <row r="3" spans="1:11" ht="14.25">
      <c r="A3" s="3145" t="s">
        <v>3407</v>
      </c>
      <c r="B3" s="3146">
        <v>54458</v>
      </c>
      <c r="C3" s="3145"/>
      <c r="D3" s="3145"/>
    </row>
    <row r="4" spans="1:11" ht="14.25">
      <c r="A4" s="3145" t="s">
        <v>3408</v>
      </c>
      <c r="B4" s="3145">
        <v>3472.28</v>
      </c>
      <c r="C4" s="3145"/>
      <c r="D4" s="3145"/>
    </row>
    <row r="7" spans="1:11" ht="14.25">
      <c r="A7" s="3142" t="s">
        <v>3394</v>
      </c>
      <c r="B7" s="3142" t="s">
        <v>3399</v>
      </c>
      <c r="C7" s="3142" t="s">
        <v>3395</v>
      </c>
      <c r="D7" s="3142" t="s">
        <v>3396</v>
      </c>
      <c r="E7" s="3142" t="s">
        <v>3397</v>
      </c>
      <c r="F7" s="3142" t="s">
        <v>3411</v>
      </c>
      <c r="G7" s="3143"/>
      <c r="H7" s="3143"/>
      <c r="I7" s="3164" t="s">
        <v>3492</v>
      </c>
      <c r="J7" s="3164" t="s">
        <v>3493</v>
      </c>
      <c r="K7" s="3142" t="s">
        <v>3420</v>
      </c>
    </row>
    <row r="8" spans="1:11" ht="14.25">
      <c r="A8" s="3142">
        <v>1</v>
      </c>
      <c r="B8" s="3142">
        <v>1</v>
      </c>
      <c r="C8" s="3142" t="s">
        <v>3400</v>
      </c>
      <c r="D8" s="3142">
        <v>1974</v>
      </c>
      <c r="E8" s="3142">
        <v>52</v>
      </c>
      <c r="F8" s="3142" t="s">
        <v>3412</v>
      </c>
      <c r="G8" s="3143"/>
      <c r="H8" s="3143"/>
      <c r="I8" s="3142">
        <v>1500</v>
      </c>
      <c r="J8" s="3165">
        <v>0.65</v>
      </c>
      <c r="K8" s="3142">
        <f>ROUND(E8/$E$20*$B$4,2)</f>
        <v>51.59</v>
      </c>
    </row>
    <row r="9" spans="1:11" ht="14.25">
      <c r="A9" s="3142">
        <v>2</v>
      </c>
      <c r="B9" s="3144" t="s">
        <v>3398</v>
      </c>
      <c r="C9" s="3142" t="s">
        <v>3401</v>
      </c>
      <c r="D9" s="3142">
        <v>1974</v>
      </c>
      <c r="E9" s="3142">
        <v>26.6</v>
      </c>
      <c r="F9" s="3142" t="s">
        <v>3413</v>
      </c>
      <c r="G9" s="3143"/>
      <c r="H9" s="3143"/>
      <c r="I9" s="3142">
        <v>800</v>
      </c>
      <c r="J9" s="3165">
        <f>J8</f>
        <v>0.65</v>
      </c>
      <c r="K9" s="3142">
        <f t="shared" ref="K9:K18" si="0">ROUND(E9/$E$20*$B$4,2)</f>
        <v>26.39</v>
      </c>
    </row>
    <row r="10" spans="1:11" ht="14.25">
      <c r="A10" s="3142">
        <v>3</v>
      </c>
      <c r="B10" s="3142">
        <v>1</v>
      </c>
      <c r="C10" s="3142" t="s">
        <v>3402</v>
      </c>
      <c r="D10" s="3142">
        <v>1981</v>
      </c>
      <c r="E10" s="3142">
        <v>321.89999999999998</v>
      </c>
      <c r="F10" s="3142" t="s">
        <v>3414</v>
      </c>
      <c r="G10" s="3142" t="s">
        <v>3494</v>
      </c>
      <c r="H10" s="3142" t="s">
        <v>3410</v>
      </c>
      <c r="I10" s="3142">
        <v>2000</v>
      </c>
      <c r="J10" s="3165">
        <v>0.4</v>
      </c>
      <c r="K10" s="3142">
        <f t="shared" si="0"/>
        <v>319.36</v>
      </c>
    </row>
    <row r="11" spans="1:11" ht="14.25">
      <c r="A11" s="3142">
        <v>4</v>
      </c>
      <c r="B11" s="3142">
        <v>1</v>
      </c>
      <c r="C11" s="3142" t="s">
        <v>3402</v>
      </c>
      <c r="D11" s="3142">
        <v>1974</v>
      </c>
      <c r="E11" s="3142">
        <v>130.30000000000001</v>
      </c>
      <c r="F11" s="3142" t="s">
        <v>3414</v>
      </c>
      <c r="G11" s="3142" t="s">
        <v>3494</v>
      </c>
      <c r="H11" s="3142" t="s">
        <v>3410</v>
      </c>
      <c r="I11" s="3142">
        <v>1500</v>
      </c>
      <c r="J11" s="3165">
        <v>0.4</v>
      </c>
      <c r="K11" s="3142">
        <f t="shared" si="0"/>
        <v>129.27000000000001</v>
      </c>
    </row>
    <row r="12" spans="1:11" ht="14.25">
      <c r="A12" s="3142">
        <v>5</v>
      </c>
      <c r="B12" s="3142">
        <v>2</v>
      </c>
      <c r="C12" s="3142" t="s">
        <v>3402</v>
      </c>
      <c r="D12" s="3142">
        <v>1974</v>
      </c>
      <c r="E12" s="3142">
        <v>804</v>
      </c>
      <c r="F12" s="3142" t="s">
        <v>3414</v>
      </c>
      <c r="G12" s="3142" t="s">
        <v>3495</v>
      </c>
      <c r="H12" s="3142" t="s">
        <v>3410</v>
      </c>
      <c r="I12" s="3142">
        <v>2000</v>
      </c>
      <c r="J12" s="3165">
        <v>0.5</v>
      </c>
      <c r="K12" s="3142">
        <f t="shared" si="0"/>
        <v>797.66</v>
      </c>
    </row>
    <row r="13" spans="1:11" ht="14.25">
      <c r="A13" s="3142">
        <v>6</v>
      </c>
      <c r="B13" s="3142">
        <v>1</v>
      </c>
      <c r="C13" s="3142" t="s">
        <v>3402</v>
      </c>
      <c r="D13" s="3142">
        <v>1974</v>
      </c>
      <c r="E13" s="3142">
        <v>112.9</v>
      </c>
      <c r="F13" s="3142" t="s">
        <v>3415</v>
      </c>
      <c r="G13" s="3142" t="s">
        <v>3409</v>
      </c>
      <c r="H13" s="3142" t="s">
        <v>3418</v>
      </c>
      <c r="I13" s="3142">
        <v>1000</v>
      </c>
      <c r="J13" s="3165">
        <v>0.4</v>
      </c>
      <c r="K13" s="3142">
        <f t="shared" si="0"/>
        <v>112.01</v>
      </c>
    </row>
    <row r="14" spans="1:11" ht="14.25">
      <c r="A14" s="3142">
        <v>7</v>
      </c>
      <c r="B14" s="3142">
        <v>1</v>
      </c>
      <c r="C14" s="3142" t="s">
        <v>3403</v>
      </c>
      <c r="D14" s="3142">
        <v>1974</v>
      </c>
      <c r="E14" s="3142">
        <v>155.1</v>
      </c>
      <c r="F14" s="3142" t="s">
        <v>3415</v>
      </c>
      <c r="G14" s="3142" t="s">
        <v>3409</v>
      </c>
      <c r="H14" s="3142" t="s">
        <v>3418</v>
      </c>
      <c r="I14" s="3142">
        <v>1000</v>
      </c>
      <c r="J14" s="3165">
        <v>0.4</v>
      </c>
      <c r="K14" s="3142">
        <f t="shared" si="0"/>
        <v>153.88</v>
      </c>
    </row>
    <row r="15" spans="1:11" ht="14.25">
      <c r="A15" s="3142">
        <v>8</v>
      </c>
      <c r="B15" s="3142">
        <v>1</v>
      </c>
      <c r="C15" s="3142" t="s">
        <v>3402</v>
      </c>
      <c r="D15" s="3142">
        <v>1974</v>
      </c>
      <c r="E15" s="3142">
        <v>103.7</v>
      </c>
      <c r="F15" s="3142" t="s">
        <v>3415</v>
      </c>
      <c r="G15" s="3142" t="s">
        <v>3494</v>
      </c>
      <c r="H15" s="3142" t="s">
        <v>3410</v>
      </c>
      <c r="I15" s="3142">
        <v>1000</v>
      </c>
      <c r="J15" s="3165">
        <v>0.4</v>
      </c>
      <c r="K15" s="3142">
        <f t="shared" si="0"/>
        <v>102.88</v>
      </c>
    </row>
    <row r="16" spans="1:11" ht="14.25">
      <c r="A16" s="3142">
        <v>9</v>
      </c>
      <c r="B16" s="3142">
        <v>1</v>
      </c>
      <c r="C16" s="3142" t="s">
        <v>3401</v>
      </c>
      <c r="D16" s="3142">
        <v>1974</v>
      </c>
      <c r="E16" s="3142">
        <v>42.7</v>
      </c>
      <c r="F16" s="3142"/>
      <c r="G16" s="3142" t="s">
        <v>3494</v>
      </c>
      <c r="H16" s="3142" t="s">
        <v>3410</v>
      </c>
      <c r="I16" s="3142">
        <v>1000</v>
      </c>
      <c r="J16" s="3165">
        <v>0.4</v>
      </c>
      <c r="K16" s="3142">
        <f t="shared" si="0"/>
        <v>42.36</v>
      </c>
    </row>
    <row r="17" spans="1:15" ht="14.25">
      <c r="A17" s="3142">
        <v>10</v>
      </c>
      <c r="B17" s="3142">
        <v>1</v>
      </c>
      <c r="C17" s="3142" t="s">
        <v>3403</v>
      </c>
      <c r="D17" s="3142">
        <v>1974</v>
      </c>
      <c r="E17" s="3142">
        <v>93.7</v>
      </c>
      <c r="F17" s="3142" t="s">
        <v>3416</v>
      </c>
      <c r="G17" s="3142" t="s">
        <v>3409</v>
      </c>
      <c r="H17" s="3142" t="s">
        <v>3418</v>
      </c>
      <c r="I17" s="3142">
        <v>100</v>
      </c>
      <c r="J17" s="3165">
        <v>0.4</v>
      </c>
      <c r="K17" s="3142">
        <f t="shared" si="0"/>
        <v>92.96</v>
      </c>
    </row>
    <row r="18" spans="1:15" ht="14.25">
      <c r="A18" s="3142">
        <v>11</v>
      </c>
      <c r="B18" s="3142">
        <v>1</v>
      </c>
      <c r="C18" s="3142" t="s">
        <v>3402</v>
      </c>
      <c r="D18" s="3142">
        <v>1987</v>
      </c>
      <c r="E18" s="3142">
        <v>143.4</v>
      </c>
      <c r="F18" s="3142" t="s">
        <v>3414</v>
      </c>
      <c r="G18" s="3142" t="s">
        <v>3409</v>
      </c>
      <c r="H18" s="3142" t="s">
        <v>3418</v>
      </c>
      <c r="I18" s="3142">
        <v>1000</v>
      </c>
      <c r="J18" s="3165">
        <v>0.4</v>
      </c>
      <c r="K18" s="3142">
        <f t="shared" si="0"/>
        <v>142.27000000000001</v>
      </c>
    </row>
    <row r="19" spans="1:15" ht="14.25">
      <c r="A19" s="3142">
        <v>12</v>
      </c>
      <c r="B19" s="3142">
        <v>4</v>
      </c>
      <c r="C19" s="3142" t="s">
        <v>3402</v>
      </c>
      <c r="D19" s="3142">
        <v>1982</v>
      </c>
      <c r="E19" s="3142">
        <v>1513.6</v>
      </c>
      <c r="F19" s="3142" t="s">
        <v>3417</v>
      </c>
      <c r="G19" s="3142"/>
      <c r="H19" s="3142"/>
      <c r="I19" s="3142">
        <v>3000</v>
      </c>
      <c r="J19" s="3166">
        <v>0.7</v>
      </c>
      <c r="K19" s="3142">
        <f>B4-SUM(K8:K18)</f>
        <v>1501.6500000000003</v>
      </c>
      <c r="M19">
        <v>2024</v>
      </c>
      <c r="N19">
        <f>D19</f>
        <v>1982</v>
      </c>
      <c r="O19">
        <f>M19-N19</f>
        <v>42</v>
      </c>
    </row>
    <row r="20" spans="1:15" ht="14.25">
      <c r="A20" s="3142" t="s">
        <v>2591</v>
      </c>
      <c r="B20" s="3143"/>
      <c r="C20" s="3143"/>
      <c r="D20" s="3143"/>
      <c r="E20" s="3142">
        <f>SUM(E8:E19)</f>
        <v>3499.9</v>
      </c>
      <c r="F20" s="3142"/>
      <c r="G20" s="3143"/>
      <c r="H20" s="3143"/>
      <c r="I20" s="3143"/>
      <c r="J20" s="3143"/>
      <c r="K20" s="3142">
        <f>SUM(K8:K19)</f>
        <v>3472.28</v>
      </c>
    </row>
    <row r="21" spans="1:15">
      <c r="E21">
        <f>E20-E19</f>
        <v>1986.3000000000002</v>
      </c>
      <c r="I21" s="3167">
        <f>ROUND(SUMPRODUCT(I8:I18,E8:E18)/E21,0)</f>
        <v>1568</v>
      </c>
      <c r="J21" s="3168">
        <f>ROUND(SUMPRODUCT(J8:J18,E8:E18)/E21,2)</f>
        <v>0.45</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3" sqref="L23"/>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f>
        <v>1501.6500000000003</v>
      </c>
      <c r="B3" s="11">
        <f>IF(C3="否",G5-AT5,G5)</f>
        <v>1513.6</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1513.6</v>
      </c>
      <c r="H5" s="13">
        <f t="shared" ref="H5:AT5" si="0">SUM(H13:H656)</f>
        <v>1513.6</v>
      </c>
      <c r="I5" s="13">
        <f t="shared" si="0"/>
        <v>1513.6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378.4</v>
      </c>
      <c r="BA5" s="15">
        <f t="shared" si="1"/>
        <v>378.4</v>
      </c>
      <c r="BB5" s="15">
        <f t="shared" si="1"/>
        <v>378.4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1501.65</v>
      </c>
      <c r="F6" s="13" t="s">
        <v>0</v>
      </c>
      <c r="G6" s="13" t="s">
        <v>1</v>
      </c>
      <c r="H6" s="17">
        <f>SUMIF(I$12:AB$12,"总值",I6:AB6)</f>
        <v>1501.65</v>
      </c>
      <c r="I6" s="13">
        <f t="shared" ref="I6:AB6" si="2">ROUND($A$3*I5/$B$3,2)</f>
        <v>1501.65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375.41</v>
      </c>
      <c r="AZ6" s="13" t="s">
        <v>2</v>
      </c>
      <c r="BA6" s="13">
        <f>ROUND($AY$6*BA5/$AZ$5,2)</f>
        <v>375.41</v>
      </c>
      <c r="BB6" s="13">
        <f>ROUND($AY$6*BB5/$AZ$5,2)</f>
        <v>375.41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3427</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48" t="s">
        <v>3421</v>
      </c>
      <c r="D13" s="1513" t="s">
        <v>3385</v>
      </c>
      <c r="E13" s="13">
        <f>IF($C$3="是",ROUND($A$3*G13/$B$3,2),ROUND($A$3*(G13-AT13)/$B$3,2))</f>
        <v>375.41</v>
      </c>
      <c r="F13" s="29"/>
      <c r="G13" s="30">
        <f>H13+AC13+AT13</f>
        <v>378.4</v>
      </c>
      <c r="H13" s="17">
        <f>SUMIF(I$12:AB$12,"总值",I13:AB13)</f>
        <v>378.4</v>
      </c>
      <c r="I13" s="1514">
        <f>面积!E19/4</f>
        <v>378.4</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1层</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t="s">
        <v>3422</v>
      </c>
      <c r="D14" s="1513" t="s">
        <v>3385</v>
      </c>
      <c r="E14" s="13">
        <f>IF($C$3="是",ROUND($A$3*G14/$B$3,2),ROUND($A$3*(G14-AT14)/$B$3,2))</f>
        <v>375.41</v>
      </c>
      <c r="F14" s="29"/>
      <c r="G14" s="30">
        <f>H14+AC14+AT14</f>
        <v>378.4</v>
      </c>
      <c r="H14" s="17">
        <f>SUMIF(I$12:AB$12,"总值",I14:AB14)</f>
        <v>378.4</v>
      </c>
      <c r="I14" s="1514">
        <f>I13</f>
        <v>378.4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2层</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t="s">
        <v>3423</v>
      </c>
      <c r="D15" s="1513" t="s">
        <v>3425</v>
      </c>
      <c r="E15" s="13">
        <f>IF($C$3="是",ROUND($A$3*G15/$B$3,2),ROUND($A$3*(G15-AT15)/$B$3,2))</f>
        <v>375.41</v>
      </c>
      <c r="F15" s="29"/>
      <c r="G15" s="30">
        <f>H15+AC15+AT15</f>
        <v>378.4</v>
      </c>
      <c r="H15" s="17">
        <f>SUMIF(I$12:AB$12,"总值",I15:AB15)</f>
        <v>378.4</v>
      </c>
      <c r="I15" s="1514">
        <f>I14</f>
        <v>378.4</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3层</v>
      </c>
      <c r="AY15" s="1260">
        <f>ROUND($AY$6*AZ15/$AZ$5,2)</f>
        <v>375.41</v>
      </c>
      <c r="AZ15" s="13">
        <f>BA15+BL15</f>
        <v>378.4</v>
      </c>
      <c r="BA15" s="13">
        <f>SUM(BB15:BK15)</f>
        <v>378.4</v>
      </c>
      <c r="BB15" s="13">
        <f>IF($D15="是",I15-J15,0)</f>
        <v>378.4</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t="s">
        <v>3424</v>
      </c>
      <c r="D16" s="1513" t="s">
        <v>3385</v>
      </c>
      <c r="E16" s="13">
        <f>IF($C$3="是",ROUND($A$3*G16/$B$3,2),ROUND($A$3*(G16-AT16)/$B$3,2))</f>
        <v>375.41</v>
      </c>
      <c r="F16" s="29"/>
      <c r="G16" s="30">
        <f>H16+AC16+AT16</f>
        <v>378.4</v>
      </c>
      <c r="H16" s="17">
        <f>SUMIF(I$12:AB$12,"总值",I16:AB16)</f>
        <v>378.4</v>
      </c>
      <c r="I16" s="1514">
        <f>I15</f>
        <v>378.4</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4层</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O33" sqref="O33"/>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9" t="s">
        <v>1131</v>
      </c>
      <c r="B2" s="3249"/>
      <c r="C2" s="3249"/>
      <c r="D2" s="748" t="s">
        <v>1107</v>
      </c>
      <c r="E2" s="1523" t="s">
        <v>1108</v>
      </c>
      <c r="F2" s="2438"/>
      <c r="G2" s="2431"/>
      <c r="H2" s="2432"/>
      <c r="I2" s="2146" t="s">
        <v>1132</v>
      </c>
      <c r="J2" s="2438"/>
      <c r="K2" s="2438"/>
      <c r="L2" s="2438"/>
      <c r="M2" s="2438"/>
      <c r="N2" s="2439"/>
      <c r="O2" s="2438"/>
      <c r="P2" s="2438"/>
    </row>
    <row r="3" spans="1:16" ht="15.75" thickBot="1">
      <c r="A3" s="3250" t="s">
        <v>1105</v>
      </c>
      <c r="B3" s="3250"/>
      <c r="C3" s="3250"/>
      <c r="D3" s="41">
        <f>'数据-基础表'!AY6</f>
        <v>375.41</v>
      </c>
      <c r="E3" s="41">
        <f>'数据-基础表'!AZ5</f>
        <v>378.4</v>
      </c>
      <c r="F3" s="2438"/>
      <c r="G3" s="42"/>
      <c r="H3" s="43" t="s">
        <v>1106</v>
      </c>
      <c r="I3" s="802">
        <f>ROUND('数据-基础表'!B3/'数据-基础表'!A3,2)</f>
        <v>1.01</v>
      </c>
      <c r="J3" s="2438"/>
      <c r="K3" s="2438"/>
      <c r="L3" s="2438"/>
      <c r="M3" s="2438"/>
      <c r="N3" s="2439"/>
      <c r="O3" s="2438"/>
      <c r="P3" s="2438"/>
    </row>
    <row r="4" spans="1:16" ht="15">
      <c r="A4" s="3251"/>
      <c r="B4" s="3252"/>
      <c r="C4" s="3253"/>
      <c r="D4" s="1524" t="s">
        <v>1107</v>
      </c>
      <c r="E4" s="1525" t="s">
        <v>1108</v>
      </c>
      <c r="F4" s="2438"/>
      <c r="G4" s="2433" t="s">
        <v>1133</v>
      </c>
      <c r="H4" s="43" t="s">
        <v>1113</v>
      </c>
      <c r="I4" s="802">
        <f>ROUND(SUMIF('数据-基础表'!I9:AS9,"地上",'数据-基础表'!I5:AS5)/'数据-基础表'!A3,2)</f>
        <v>1.01</v>
      </c>
      <c r="J4" s="2438"/>
      <c r="K4" s="2438"/>
      <c r="L4" s="2438"/>
      <c r="M4" s="2438"/>
      <c r="N4" s="2439"/>
      <c r="O4" s="2438"/>
      <c r="P4" s="2438"/>
    </row>
    <row r="5" spans="1:16">
      <c r="A5" s="42" t="s">
        <v>1109</v>
      </c>
      <c r="B5" s="3254" t="s">
        <v>1110</v>
      </c>
      <c r="C5" s="3254"/>
      <c r="D5" s="43">
        <f>ROUND($D$3*E5/$E$3,2)</f>
        <v>0</v>
      </c>
      <c r="E5" s="44">
        <f>SUMIF('数据-基础表'!$11:$11,"住宅",'数据-基础表'!$5:$5)</f>
        <v>0</v>
      </c>
      <c r="F5" s="2438"/>
      <c r="G5" s="42"/>
      <c r="H5" s="43" t="s">
        <v>1106</v>
      </c>
      <c r="I5" s="802">
        <f>ROUND(E31/D31,2)</f>
        <v>1.01</v>
      </c>
      <c r="J5" s="2438"/>
      <c r="K5" s="2438"/>
      <c r="L5" s="2438"/>
      <c r="M5" s="2438"/>
      <c r="N5" s="2438"/>
      <c r="O5" s="2438"/>
      <c r="P5" s="2438"/>
    </row>
    <row r="6" spans="1:16" ht="15" thickBot="1">
      <c r="A6" s="1527"/>
      <c r="B6" s="3254" t="s">
        <v>1111</v>
      </c>
      <c r="C6" s="3254"/>
      <c r="D6" s="43">
        <f>ROUND($D$3*E6/$E$3,2)</f>
        <v>375.41</v>
      </c>
      <c r="E6" s="44">
        <f>E3-E5</f>
        <v>378.4</v>
      </c>
      <c r="F6" s="2438"/>
      <c r="G6" s="1529" t="s">
        <v>1112</v>
      </c>
      <c r="H6" s="45" t="s">
        <v>1113</v>
      </c>
      <c r="I6" s="2434">
        <f>ROUND(F31/D31,2)</f>
        <v>1.01</v>
      </c>
      <c r="J6" s="2438"/>
      <c r="K6" s="2438"/>
      <c r="L6" s="2438"/>
      <c r="M6" s="2438"/>
      <c r="N6" s="2438"/>
      <c r="O6" s="2438"/>
      <c r="P6" s="2438"/>
    </row>
    <row r="7" spans="1:16" ht="15.75" thickBot="1">
      <c r="A7" s="3246"/>
      <c r="B7" s="3247"/>
      <c r="C7" s="3248"/>
      <c r="D7" s="1524" t="s">
        <v>1107</v>
      </c>
      <c r="E7" s="1528" t="s">
        <v>1114</v>
      </c>
      <c r="F7" s="2438"/>
      <c r="G7" s="2435" t="s">
        <v>1115</v>
      </c>
      <c r="H7" s="95"/>
      <c r="I7" s="2436">
        <f>I6</f>
        <v>1.01</v>
      </c>
      <c r="J7" s="2438"/>
      <c r="K7" s="2438"/>
      <c r="L7" s="2438"/>
      <c r="M7" s="2438"/>
      <c r="N7" s="2438"/>
      <c r="O7" s="2438"/>
      <c r="P7" s="2438"/>
    </row>
    <row r="8" spans="1:16">
      <c r="A8" s="42" t="s">
        <v>1116</v>
      </c>
      <c r="B8" s="45" t="s">
        <v>1117</v>
      </c>
      <c r="C8" s="43" t="s">
        <v>1118</v>
      </c>
      <c r="D8" s="43">
        <f t="shared" ref="D8:D15" si="0">ROUND($D$3*E8/$E$3,2)</f>
        <v>375.41</v>
      </c>
      <c r="E8" s="46">
        <f>SUMIF('数据-基础表'!BB10:BK10,"地上",'数据-基础表'!BB5:BK5)</f>
        <v>378.4</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375.41</v>
      </c>
      <c r="E16" s="48">
        <f>SUM(E8:E15)</f>
        <v>378.4</v>
      </c>
      <c r="F16" s="2438"/>
      <c r="G16" s="2438"/>
      <c r="H16" s="1531" t="s">
        <v>1135</v>
      </c>
      <c r="I16" s="1532"/>
      <c r="J16" s="1071"/>
      <c r="K16" s="3243" t="s">
        <v>1135</v>
      </c>
      <c r="L16" s="3244"/>
      <c r="M16" s="3244"/>
      <c r="N16" s="3244"/>
      <c r="O16" s="3244"/>
      <c r="P16" s="3245"/>
    </row>
    <row r="17" spans="1:19" ht="15">
      <c r="A17" s="1533" t="s">
        <v>1136</v>
      </c>
      <c r="B17" s="1534" t="s">
        <v>1137</v>
      </c>
      <c r="C17" s="1535" t="s">
        <v>1138</v>
      </c>
      <c r="D17" s="1536" t="s">
        <v>1126</v>
      </c>
      <c r="E17" s="1537" t="s">
        <v>1127</v>
      </c>
      <c r="F17" s="1538"/>
      <c r="G17" s="1539"/>
      <c r="H17" s="1540" t="s">
        <v>1139</v>
      </c>
      <c r="I17" s="1541" t="s">
        <v>1124</v>
      </c>
      <c r="J17" s="1071"/>
      <c r="K17" s="3240" t="s">
        <v>1140</v>
      </c>
      <c r="L17" s="3241"/>
      <c r="M17" s="3242"/>
      <c r="N17" s="3240" t="s">
        <v>1141</v>
      </c>
      <c r="O17" s="3241"/>
      <c r="P17" s="3242"/>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3491</v>
      </c>
      <c r="D19" s="43">
        <f>ROUND($D$3*E19/$E$3,2)</f>
        <v>375.41</v>
      </c>
      <c r="E19" s="51">
        <f t="shared" ref="E19:E26" si="1">SUM(F19:G19)</f>
        <v>378.4</v>
      </c>
      <c r="F19" s="2556">
        <f>'数据-基础表'!I13</f>
        <v>378.4</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375.41</v>
      </c>
      <c r="S19" s="51">
        <f t="shared" si="5"/>
        <v>378.4</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375.41</v>
      </c>
      <c r="E27" s="1073">
        <f>IF(SUM(E19:E26)='数据-基础表'!BA5,SUM(E19:E26),IF(F27="地上面积有误","面积有误","地下面积有误"))</f>
        <v>378.4</v>
      </c>
      <c r="F27" s="1072">
        <f>IF(SUM(F19:F26)=E8,SUM(F19:F26),"地上面积有误")</f>
        <v>378.4</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375.41</v>
      </c>
      <c r="S27" s="43">
        <f>IF(SUM(S19:S26)=$E$3,SUM(S19:S26),SUM(S19:S26)&amp;"误差"&amp;ROUND(SUM(S19:S26)-E3,2))</f>
        <v>378.4</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375.41</v>
      </c>
      <c r="E31" s="643">
        <f>E27+E30</f>
        <v>378.4</v>
      </c>
      <c r="F31" s="644">
        <f>F27+F30</f>
        <v>378.4</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K6" activePane="bottomRight" state="frozen"/>
      <selection activeCell="C50" sqref="C50"/>
      <selection pane="topRight" activeCell="C50" sqref="C50"/>
      <selection pane="bottomLeft" activeCell="C50" sqref="C50"/>
      <selection pane="bottomRight" activeCell="Q19" sqref="Q19"/>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3428</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3层商业</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378.4</v>
      </c>
      <c r="L6" s="692">
        <v>3000</v>
      </c>
      <c r="M6" s="64">
        <f t="shared" ref="M6:M14" si="0">ROUND(K6*L6/10000,0)</f>
        <v>114</v>
      </c>
      <c r="N6" s="690">
        <f>面积!J19</f>
        <v>0.7</v>
      </c>
      <c r="O6" s="64" t="str">
        <f>IF($N$5="成新度","——",ROUND(M6*N6,0))</f>
        <v>——</v>
      </c>
      <c r="P6" s="65" t="str">
        <f>IF($N$5="成新度","——",M6-O6)</f>
        <v>——</v>
      </c>
      <c r="Q6" s="693">
        <v>0.1</v>
      </c>
      <c r="R6" s="66">
        <f ca="1">SUMIF('数据-汇总表'!C$19:C$33,A6,'数据-汇总表'!R$19:R$27)</f>
        <v>375.41</v>
      </c>
      <c r="S6" s="49">
        <f>IF('数据-汇总表'!$I$17="按面积比例",SUMIF('数据-汇总表'!C$19:C$33,A6,'数据-汇总表'!K$19:K$33),SUMIF('数据-汇总表'!C$19:C$33,A6,'数据-汇总表'!N$19:N$33))</f>
        <v>0</v>
      </c>
      <c r="T6" s="1092">
        <f>ROUND($L$14*S6/10000,0)</f>
        <v>0</v>
      </c>
      <c r="U6" s="3125">
        <v>2</v>
      </c>
      <c r="V6" s="67">
        <v>1.4999999999999999E-2</v>
      </c>
      <c r="W6" s="67">
        <v>0.1</v>
      </c>
      <c r="X6" s="979"/>
      <c r="Y6" s="68">
        <f>N6</f>
        <v>0.7</v>
      </c>
      <c r="Z6" s="69"/>
      <c r="AA6" s="63"/>
      <c r="AB6" s="63"/>
      <c r="AC6" s="979"/>
      <c r="AD6" s="70"/>
      <c r="AE6" s="980">
        <f ca="1">IF(AN6="",0,SUMIF(INDIRECT("'"&amp;AN6&amp;"'"&amp;"!E:E"),$AE$5,INDIRECT("'"&amp;AN6&amp;"'"&amp;"!F:F")))</f>
        <v>24.2</v>
      </c>
      <c r="AF6" s="74"/>
      <c r="AG6" s="130">
        <f>IF(AF6="",0,AE6-AF6)</f>
        <v>0</v>
      </c>
      <c r="AH6" s="71"/>
      <c r="AI6" s="73">
        <v>365</v>
      </c>
      <c r="AJ6" s="74"/>
      <c r="AK6" s="75">
        <v>0.01</v>
      </c>
      <c r="AL6" s="76">
        <v>1.5E-3</v>
      </c>
      <c r="AM6" s="77">
        <v>0.01</v>
      </c>
      <c r="AN6" s="1589" t="s">
        <v>3477</v>
      </c>
      <c r="AO6" s="50">
        <f ca="1">SUMIF(INDIRECT("'"&amp;AN6&amp;"'"&amp;"!A:A"),"总价",INDIRECT("'"&amp;AN6&amp;"'"&amp;"!B:B"))</f>
        <v>283.50009999999997</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378.4</v>
      </c>
      <c r="L16" s="87">
        <f>ROUND(M16*10000/SUM(K6:K14),0)</f>
        <v>3013</v>
      </c>
      <c r="M16" s="87">
        <f>SUM(M6:M14)</f>
        <v>114</v>
      </c>
      <c r="N16" s="88">
        <f>ROUND(SUMPRODUCT(M6:M14,N6:N14)/M16,3)</f>
        <v>0.7</v>
      </c>
      <c r="O16" s="87">
        <f>SUM(O6:O14)</f>
        <v>0</v>
      </c>
      <c r="P16" s="87">
        <f>SUM(P6:P14)</f>
        <v>0</v>
      </c>
      <c r="Q16" s="89">
        <f>ROUND(SUMPRODUCT(Q6:Q13,K6:K13)/SUMPRODUCT((Q6:Q13&gt;0)*(K6:K13)),2)</f>
        <v>0.1</v>
      </c>
      <c r="R16" s="974">
        <f ca="1">SUM(R6:R13)</f>
        <v>375.41</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v>0</v>
      </c>
      <c r="C19" s="2559" t="s">
        <v>2300</v>
      </c>
      <c r="D19" s="2450"/>
      <c r="E19" s="2438"/>
      <c r="F19" s="2438"/>
      <c r="G19" s="2438"/>
      <c r="H19" s="2438"/>
      <c r="I19" s="2438"/>
      <c r="J19" s="2438"/>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1</v>
      </c>
      <c r="C20" s="2560" t="s">
        <v>2298</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150</v>
      </c>
      <c r="C27" s="2561" t="s">
        <v>2302</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190</v>
      </c>
      <c r="C28" s="3152" t="s">
        <v>3438</v>
      </c>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f>ROUND(B28*K16,0)</f>
        <v>71896</v>
      </c>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0.05</v>
      </c>
      <c r="C33" s="2563" t="s">
        <v>3373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c r="C34" s="2563" t="s">
        <v>2292</v>
      </c>
      <c r="D34" s="2458" t="s">
        <v>2299</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0.02</v>
      </c>
      <c r="C36" s="2563" t="s">
        <v>3374</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0.02</v>
      </c>
      <c r="C37" s="2563" t="s">
        <v>2294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0.02</v>
      </c>
      <c r="C38" s="2563" t="s">
        <v>2294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2309</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2303</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2295</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2296</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2304</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2295</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2297</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1.5</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v>
      </c>
      <c r="C53" s="2439" t="s">
        <v>1246</v>
      </c>
      <c r="D53" s="2564" t="s">
        <v>2301</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v>24</v>
      </c>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v>18</v>
      </c>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v>12</v>
      </c>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v>3</v>
      </c>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v>1.5</v>
      </c>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5" t="s">
        <v>2283</v>
      </c>
      <c r="B1" s="3256"/>
      <c r="C1" s="3256"/>
      <c r="D1" s="3256"/>
      <c r="E1" s="3256"/>
      <c r="F1" s="3256"/>
      <c r="G1" s="3256"/>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9" t="s">
        <v>3441</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50" t="s">
        <v>3430</v>
      </c>
      <c r="D6" s="2266"/>
      <c r="E6" s="2270"/>
      <c r="F6" s="315" t="s">
        <v>2262</v>
      </c>
      <c r="G6" s="2271" t="s">
        <v>2263</v>
      </c>
      <c r="H6" s="751"/>
      <c r="I6" s="751"/>
      <c r="J6" s="751"/>
      <c r="K6" s="751"/>
      <c r="L6" s="751"/>
      <c r="M6" s="751"/>
      <c r="N6" s="751"/>
      <c r="O6" s="751"/>
      <c r="P6" s="751"/>
      <c r="Q6" s="751"/>
    </row>
    <row r="7" spans="1:29" ht="24.75" thickBot="1">
      <c r="A7" s="2248"/>
      <c r="B7" s="315" t="s">
        <v>2259</v>
      </c>
      <c r="C7" s="3150" t="s">
        <v>3431</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9" t="s">
        <v>3433</v>
      </c>
      <c r="D9" s="2266"/>
      <c r="E9" s="2245"/>
      <c r="F9" s="121"/>
      <c r="G9" s="121"/>
      <c r="H9" s="751"/>
      <c r="I9" s="751"/>
      <c r="J9" s="751"/>
      <c r="K9" s="751"/>
      <c r="L9" s="751"/>
      <c r="M9" s="751"/>
      <c r="N9" s="751"/>
      <c r="O9" s="751"/>
      <c r="P9" s="751"/>
      <c r="Q9" s="751"/>
    </row>
    <row r="10" spans="1:29" ht="15" thickBot="1">
      <c r="A10" s="2249"/>
      <c r="B10" s="2275" t="s">
        <v>2267</v>
      </c>
      <c r="C10" s="3151" t="s">
        <v>3434</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F34" sqref="F34"/>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378.4</v>
      </c>
      <c r="C1" s="2460"/>
      <c r="D1" s="2460"/>
      <c r="E1" s="2460"/>
      <c r="F1" s="2460"/>
      <c r="G1" s="2461"/>
      <c r="H1" s="2461"/>
      <c r="I1" s="2461"/>
      <c r="J1" s="2461"/>
      <c r="K1" s="2461"/>
    </row>
    <row r="2" spans="1:11" ht="16.5">
      <c r="A2" s="2299" t="s">
        <v>653</v>
      </c>
      <c r="B2" s="2299">
        <f>SUM(C14:C23)</f>
        <v>375.41</v>
      </c>
      <c r="C2" s="2460"/>
      <c r="D2" s="2460"/>
      <c r="E2" s="2460"/>
      <c r="F2" s="2460"/>
      <c r="G2" s="2461"/>
      <c r="H2" s="2461"/>
      <c r="I2" s="2461"/>
      <c r="J2" s="2461"/>
      <c r="K2" s="2461"/>
    </row>
    <row r="3" spans="1:11" ht="16.5">
      <c r="A3" s="2299" t="s">
        <v>662</v>
      </c>
      <c r="B3" s="2301">
        <f>项目基本情况!D3</f>
        <v>45624</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309</v>
      </c>
      <c r="C5" s="2299">
        <f ca="1">IF(B5=D14,结果表!H102,ROUND(B5*10000/$B$1,0))</f>
        <v>8166</v>
      </c>
      <c r="D5" s="2299">
        <f ca="1">ROUND(B5*10000/$B$2,0)</f>
        <v>8231</v>
      </c>
      <c r="E5" s="2460"/>
      <c r="F5" s="2461"/>
      <c r="G5" s="2461"/>
      <c r="H5" s="2461"/>
      <c r="I5" s="2461"/>
      <c r="J5" s="2461"/>
      <c r="K5" s="2461"/>
    </row>
    <row r="6" spans="1:11" ht="16.5">
      <c r="A6" s="2299" t="s">
        <v>656</v>
      </c>
      <c r="B6" s="2299">
        <f>SUM(G14:G23)</f>
        <v>0</v>
      </c>
      <c r="C6" s="2299">
        <f ca="1">IF(B6=G14,结果表!H108,ROUND(B6*10000/$B$1,0))</f>
        <v>8166</v>
      </c>
      <c r="D6" s="2299">
        <f>ROUND(B6*10000/$B$2,0)</f>
        <v>0</v>
      </c>
      <c r="E6" s="2460"/>
      <c r="F6" s="2461"/>
      <c r="G6" s="2461"/>
      <c r="H6" s="2461"/>
      <c r="I6" s="2461"/>
      <c r="J6" s="2461"/>
      <c r="K6" s="2461"/>
    </row>
    <row r="7" spans="1:11" ht="16.5">
      <c r="A7" s="2299" t="s">
        <v>664</v>
      </c>
      <c r="B7" s="2299">
        <f>SUM(H14:H23)</f>
        <v>0</v>
      </c>
      <c r="C7" s="2299" t="str">
        <f>IF(B7=H14,结果表!H110,ROUND(B7*10000/$B$1,0))</f>
        <v>——</v>
      </c>
      <c r="D7" s="2299">
        <f>ROUND(B7*10000/$B$2,0)</f>
        <v>0</v>
      </c>
      <c r="E7" s="2460"/>
      <c r="F7" s="2461"/>
      <c r="G7" s="2461"/>
      <c r="H7" s="2461"/>
      <c r="I7" s="2461"/>
      <c r="J7" s="2461"/>
      <c r="K7" s="2461"/>
    </row>
    <row r="8" spans="1:11" ht="16.5">
      <c r="A8" s="2299" t="s">
        <v>587</v>
      </c>
      <c r="B8" s="2299">
        <f>SUM(I14:I23)</f>
        <v>0</v>
      </c>
      <c r="C8" s="2299" t="str">
        <f>IF(B8=I14,结果表!H112,ROUND(B8*10000/$B$1,0))</f>
        <v>——</v>
      </c>
      <c r="D8" s="2299">
        <f>ROUND(B8*10000/$B$2,0)</f>
        <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3353</v>
      </c>
      <c r="D10" s="2299" t="s">
        <v>3354</v>
      </c>
      <c r="E10" s="3135"/>
      <c r="F10" s="3139" t="s">
        <v>3355</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378.4</v>
      </c>
      <c r="C14" s="2305">
        <f>结果表!C118</f>
        <v>375.41</v>
      </c>
      <c r="D14" s="2305">
        <f ca="1">结果表!H118</f>
        <v>309</v>
      </c>
      <c r="E14" s="2305">
        <f ca="1">ROUND(D14*10000/B14,0)</f>
        <v>8166</v>
      </c>
      <c r="F14" s="2305">
        <f ca="1">ROUND(D14*10000/C14,0)</f>
        <v>8231</v>
      </c>
      <c r="G14" s="2305"/>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zoomScaleNormal="100" zoomScaleSheetLayoutView="100" zoomScalePageLayoutView="80" workbookViewId="0">
      <selection activeCell="J23" sqref="J23"/>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3490</v>
      </c>
      <c r="D1" s="646"/>
      <c r="E1" s="646"/>
      <c r="F1" s="1621" t="s">
        <v>1263</v>
      </c>
      <c r="G1" s="1453" t="s">
        <v>3481</v>
      </c>
      <c r="H1" s="1621" t="str">
        <f>IF(G1="现房","——","估价对象范围")</f>
        <v>——</v>
      </c>
      <c r="I1" s="1622" t="s">
        <v>3482</v>
      </c>
    </row>
    <row r="2" spans="1:12" ht="21.75" customHeight="1" thickBot="1">
      <c r="A2" s="3324" t="str">
        <f>项目基本情况!S2</f>
        <v>城关街道北大街17号12号楼房地产</v>
      </c>
      <c r="B2" s="3325"/>
      <c r="C2" s="3325"/>
      <c r="D2" s="3325"/>
      <c r="E2" s="3325"/>
      <c r="F2" s="3325"/>
      <c r="G2" s="3325"/>
      <c r="H2" s="3325"/>
      <c r="I2" s="3326"/>
    </row>
    <row r="3" spans="1:12" ht="12.75">
      <c r="A3" s="3329" t="s">
        <v>1264</v>
      </c>
      <c r="B3" s="3330"/>
      <c r="C3" s="3330"/>
      <c r="D3" s="3330"/>
      <c r="E3" s="3330"/>
      <c r="F3" s="3330"/>
      <c r="G3" s="3330"/>
      <c r="H3" s="3330"/>
      <c r="I3" s="3330"/>
    </row>
    <row r="4" spans="1:12" ht="14.25">
      <c r="A4" s="1624" t="s">
        <v>1265</v>
      </c>
      <c r="B4" s="1625" t="s">
        <v>1266</v>
      </c>
      <c r="C4" s="1626" t="s">
        <v>3483</v>
      </c>
      <c r="D4" s="1626" t="s">
        <v>3477</v>
      </c>
      <c r="E4" s="3334" t="s">
        <v>1267</v>
      </c>
      <c r="F4" s="3335"/>
      <c r="G4" s="3335"/>
      <c r="H4" s="3335"/>
      <c r="I4" s="333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72" t="s">
        <v>1268</v>
      </c>
      <c r="B5" s="3327">
        <v>25</v>
      </c>
      <c r="C5" s="3331"/>
      <c r="D5" s="3328"/>
      <c r="E5" s="123" t="s">
        <v>1269</v>
      </c>
      <c r="F5" s="1627"/>
      <c r="G5" s="1627"/>
      <c r="H5" s="1627"/>
      <c r="I5" s="1281"/>
    </row>
    <row r="6" spans="1:12" ht="12.75">
      <c r="A6" s="3272"/>
      <c r="B6" s="3327"/>
      <c r="C6" s="3333"/>
      <c r="D6" s="3328"/>
      <c r="E6" s="123" t="s">
        <v>1270</v>
      </c>
      <c r="F6" s="1627"/>
      <c r="G6" s="1627"/>
      <c r="H6" s="1627"/>
      <c r="I6" s="1281"/>
    </row>
    <row r="7" spans="1:12" ht="12.75">
      <c r="A7" s="3272"/>
      <c r="B7" s="3327"/>
      <c r="C7" s="3332"/>
      <c r="D7" s="3328"/>
      <c r="E7" s="123" t="s">
        <v>1271</v>
      </c>
      <c r="F7" s="1627"/>
      <c r="G7" s="1627"/>
      <c r="H7" s="1627"/>
      <c r="I7" s="1281"/>
    </row>
    <row r="8" spans="1:12" ht="12.75">
      <c r="A8" s="3272" t="s">
        <v>1272</v>
      </c>
      <c r="B8" s="3327">
        <v>15</v>
      </c>
      <c r="C8" s="3331"/>
      <c r="D8" s="3328"/>
      <c r="E8" s="123" t="s">
        <v>1273</v>
      </c>
      <c r="F8" s="1627"/>
      <c r="G8" s="1627"/>
      <c r="H8" s="1627"/>
      <c r="I8" s="1281"/>
    </row>
    <row r="9" spans="1:12" ht="12.75">
      <c r="A9" s="3272"/>
      <c r="B9" s="3327"/>
      <c r="C9" s="3332"/>
      <c r="D9" s="3328"/>
      <c r="E9" s="123" t="s">
        <v>1274</v>
      </c>
      <c r="F9" s="1627"/>
      <c r="G9" s="1627"/>
      <c r="H9" s="1627"/>
      <c r="I9" s="1281"/>
    </row>
    <row r="10" spans="1:12" ht="12.75">
      <c r="A10" s="3272" t="s">
        <v>1275</v>
      </c>
      <c r="B10" s="3327">
        <v>15</v>
      </c>
      <c r="C10" s="3331"/>
      <c r="D10" s="3328"/>
      <c r="E10" s="123" t="s">
        <v>1276</v>
      </c>
      <c r="F10" s="1627"/>
      <c r="G10" s="1627"/>
      <c r="H10" s="1627"/>
      <c r="I10" s="1281"/>
    </row>
    <row r="11" spans="1:12" ht="12.75">
      <c r="A11" s="3272"/>
      <c r="B11" s="3327"/>
      <c r="C11" s="3332"/>
      <c r="D11" s="3328"/>
      <c r="E11" s="123" t="s">
        <v>1277</v>
      </c>
      <c r="F11" s="1627"/>
      <c r="G11" s="1627"/>
      <c r="H11" s="1627"/>
      <c r="I11" s="1281"/>
    </row>
    <row r="12" spans="1:12" ht="12.75">
      <c r="A12" s="3272" t="s">
        <v>1278</v>
      </c>
      <c r="B12" s="3327">
        <v>15</v>
      </c>
      <c r="C12" s="3331"/>
      <c r="D12" s="3328"/>
      <c r="E12" s="123" t="s">
        <v>1279</v>
      </c>
      <c r="F12" s="1627"/>
      <c r="G12" s="1627"/>
      <c r="H12" s="1627"/>
      <c r="I12" s="1281"/>
    </row>
    <row r="13" spans="1:12" ht="12.75">
      <c r="A13" s="3272"/>
      <c r="B13" s="3327"/>
      <c r="C13" s="3332"/>
      <c r="D13" s="3328"/>
      <c r="E13" s="123" t="s">
        <v>1280</v>
      </c>
      <c r="F13" s="1627"/>
      <c r="G13" s="1627"/>
      <c r="H13" s="1627"/>
      <c r="I13" s="1281"/>
    </row>
    <row r="14" spans="1:12" ht="12.75">
      <c r="A14" s="3272" t="s">
        <v>1281</v>
      </c>
      <c r="B14" s="3327">
        <v>30</v>
      </c>
      <c r="C14" s="3347">
        <v>4</v>
      </c>
      <c r="D14" s="3318">
        <v>6</v>
      </c>
      <c r="E14" s="123" t="s">
        <v>1282</v>
      </c>
      <c r="F14" s="1627"/>
      <c r="G14" s="1627"/>
      <c r="H14" s="1627"/>
      <c r="I14" s="1281"/>
    </row>
    <row r="15" spans="1:12" ht="12.75">
      <c r="A15" s="3272"/>
      <c r="B15" s="3327"/>
      <c r="C15" s="3348"/>
      <c r="D15" s="3318"/>
      <c r="E15" s="123" t="s">
        <v>1283</v>
      </c>
      <c r="F15" s="1627"/>
      <c r="G15" s="1627"/>
      <c r="H15" s="1627"/>
      <c r="I15" s="1281"/>
    </row>
    <row r="16" spans="1:12" ht="12.75">
      <c r="A16" s="3272"/>
      <c r="B16" s="3327"/>
      <c r="C16" s="3349"/>
      <c r="D16" s="3318"/>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353" t="s">
        <v>2131</v>
      </c>
      <c r="F18" s="3354"/>
      <c r="G18" s="3354"/>
      <c r="H18" s="3354"/>
      <c r="I18" s="3354"/>
      <c r="K18" s="294" t="s">
        <v>1289</v>
      </c>
      <c r="L18" s="294">
        <f>IF(C1="",'数据-汇总表'!E3,SUMIF(项目类型,C1,'数据-汇总表'!E17:E26)+SUMIF(项目类型,C1,'数据-汇总表'!I17:I26))</f>
        <v>378.4</v>
      </c>
      <c r="M18" s="294">
        <f>IF(C1="",'数据-汇总表'!E3,SUMIF(项目类型,C1,'数据-汇总表'!E17:E26))</f>
        <v>378.4</v>
      </c>
    </row>
    <row r="19" spans="1:36" ht="15">
      <c r="A19" s="1630" t="s">
        <v>1290</v>
      </c>
      <c r="B19" s="1631" t="s">
        <v>1291</v>
      </c>
      <c r="C19" s="126">
        <f ca="1">SUMIF(INDIRECT("'"&amp;C4&amp;"'"&amp;"!A:A"),结果表!B19,INDIRECT("'"&amp;C4&amp;"'"&amp;"!B:B"))</f>
        <v>348.3648</v>
      </c>
      <c r="D19" s="127">
        <f ca="1">SUMIF(INDIRECT("'"&amp;D4&amp;"'"&amp;"!A:A"),结果表!B19,INDIRECT("'"&amp;D4&amp;"'"&amp;"!B:B"))</f>
        <v>283.50009999999997</v>
      </c>
      <c r="E19" s="1630" t="s">
        <v>1292</v>
      </c>
      <c r="F19" s="1631" t="s">
        <v>1291</v>
      </c>
      <c r="G19" s="128">
        <f ca="1">ROUND(C19*$C$18+D19*$D$18,0)</f>
        <v>309</v>
      </c>
      <c r="H19" s="1632" t="s">
        <v>1293</v>
      </c>
      <c r="I19" s="121"/>
      <c r="K19" s="294" t="s">
        <v>1294</v>
      </c>
      <c r="L19" s="294">
        <f>IF(C1="",'数据-汇总表'!D3,SUMIF(项目类型,C1,'数据-汇总表'!D17:D26)+SUMIF(项目类型,C1,'数据-汇总表'!H17:H27))</f>
        <v>375.41</v>
      </c>
      <c r="M19" s="294">
        <f>IF(C1="",'数据-汇总表'!D3,SUMIF(项目类型,C1,'数据-汇总表'!D17:D26))</f>
        <v>375.41</v>
      </c>
    </row>
    <row r="20" spans="1:36" ht="15">
      <c r="A20" s="1633"/>
      <c r="B20" s="43" t="s">
        <v>1295</v>
      </c>
      <c r="C20" s="129">
        <f ca="1">SUMIF(INDIRECT("'"&amp;C4&amp;"'"&amp;"!A:A"),结果表!B20,INDIRECT("'"&amp;C4&amp;"'"&amp;"!B:B"))</f>
        <v>9206</v>
      </c>
      <c r="D20" s="130">
        <f ca="1">SUMIF(INDIRECT("'"&amp;D4&amp;"'"&amp;"!A:A"),结果表!B20,INDIRECT("'"&amp;D4&amp;"'"&amp;"!B:B"))</f>
        <v>7492</v>
      </c>
      <c r="E20" s="1633"/>
      <c r="F20" s="43" t="s">
        <v>1295</v>
      </c>
      <c r="G20" s="131">
        <f ca="1">ROUND(C20*$C$18+D20*$D$18,0)</f>
        <v>8178</v>
      </c>
      <c r="H20" s="760" t="s">
        <v>1296</v>
      </c>
      <c r="I20" s="121"/>
    </row>
    <row r="21" spans="1:36" ht="15" customHeight="1" thickBot="1">
      <c r="A21" s="449"/>
      <c r="B21" s="93" t="s">
        <v>1297</v>
      </c>
      <c r="C21" s="678">
        <f ca="1">ROUND(C19*10000/L19,0)</f>
        <v>9280</v>
      </c>
      <c r="D21" s="679">
        <f ca="1">ROUND(D19*10000/L19,0)</f>
        <v>7552</v>
      </c>
      <c r="E21" s="449"/>
      <c r="F21" s="93" t="s">
        <v>1297</v>
      </c>
      <c r="G21" s="132">
        <f ca="1">ROUND(G19*10000/L19,0)</f>
        <v>8231</v>
      </c>
      <c r="H21" s="1634" t="s">
        <v>1296</v>
      </c>
      <c r="I21" s="121"/>
    </row>
    <row r="22" spans="1:36" ht="15" thickBot="1">
      <c r="A22" s="1564" t="s">
        <v>1298</v>
      </c>
      <c r="B22" s="1635"/>
      <c r="C22" s="1636"/>
      <c r="D22" s="680">
        <f ca="1">IF(C19&lt;D19,D19/C19-1,C19/D19-1)</f>
        <v>0.22879956656099965</v>
      </c>
      <c r="E22" s="121"/>
      <c r="F22" s="121"/>
      <c r="G22" s="121"/>
      <c r="H22" s="121"/>
      <c r="I22" s="121"/>
    </row>
    <row r="23" spans="1:36" ht="13.5" thickBot="1">
      <c r="A23" s="646"/>
      <c r="B23" s="646"/>
      <c r="C23" s="646"/>
      <c r="D23" s="646"/>
      <c r="E23" s="121"/>
      <c r="F23" s="121"/>
      <c r="G23" s="121"/>
      <c r="H23" s="121"/>
      <c r="I23" s="121"/>
    </row>
    <row r="24" spans="1:36" ht="14.25">
      <c r="A24" s="3343" t="s">
        <v>1299</v>
      </c>
      <c r="B24" s="1631" t="s">
        <v>1291</v>
      </c>
      <c r="C24" s="128">
        <f>IF(B30=0,0,D30)</f>
        <v>0</v>
      </c>
      <c r="D24" s="1637"/>
      <c r="E24" s="121"/>
      <c r="F24" s="121"/>
      <c r="G24" s="121"/>
      <c r="H24" s="121"/>
      <c r="I24" s="121"/>
    </row>
    <row r="25" spans="1:36" ht="14.25">
      <c r="A25" s="3344"/>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309</v>
      </c>
      <c r="D32" s="1641" t="s">
        <v>3487</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19" t="s">
        <v>1312</v>
      </c>
      <c r="B36" s="1652" t="s">
        <v>1313</v>
      </c>
      <c r="C36" s="137"/>
      <c r="D36" s="1653"/>
      <c r="E36" s="1567"/>
      <c r="F36" s="1654"/>
      <c r="G36" s="121"/>
      <c r="H36" s="121"/>
      <c r="I36" s="121"/>
    </row>
    <row r="37" spans="1:15" ht="15.75" thickBot="1">
      <c r="A37" s="3320"/>
      <c r="B37" s="1555" t="s">
        <v>1314</v>
      </c>
      <c r="C37" s="139"/>
      <c r="D37" s="1071"/>
      <c r="E37" s="1071"/>
      <c r="F37" s="1654"/>
      <c r="G37" s="121"/>
      <c r="H37" s="121"/>
      <c r="I37" s="121"/>
    </row>
    <row r="38" spans="1:15" ht="15.75" thickBot="1">
      <c r="A38" s="3321"/>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40" t="s">
        <v>1326</v>
      </c>
      <c r="B45" s="3341"/>
      <c r="C45" s="3342"/>
      <c r="D45" s="147">
        <f ca="1">ROUND(H101*F45,0)</f>
        <v>309</v>
      </c>
      <c r="E45" s="148" t="s">
        <v>1327</v>
      </c>
      <c r="F45" s="149">
        <v>1</v>
      </c>
      <c r="G45" s="150" t="s">
        <v>1328</v>
      </c>
      <c r="H45" s="121"/>
      <c r="I45" s="121"/>
      <c r="J45" s="3259" t="s">
        <v>1329</v>
      </c>
      <c r="K45" s="3259"/>
      <c r="L45" s="3259"/>
      <c r="M45" s="3259"/>
      <c r="N45" s="3259"/>
      <c r="O45" s="3259"/>
    </row>
    <row r="46" spans="1:15" ht="14.25" customHeight="1">
      <c r="A46" s="3337" t="s">
        <v>1330</v>
      </c>
      <c r="B46" s="3338"/>
      <c r="C46" s="3338"/>
      <c r="D46" s="3338"/>
      <c r="E46" s="3338"/>
      <c r="F46" s="3338"/>
      <c r="G46" s="3339"/>
      <c r="H46" s="1668"/>
      <c r="I46" s="151"/>
      <c r="J46" s="2309">
        <v>1</v>
      </c>
      <c r="K46" s="3260" t="s">
        <v>1331</v>
      </c>
      <c r="L46" s="3260"/>
      <c r="M46" s="3261"/>
      <c r="N46" s="3261"/>
      <c r="O46" s="3261"/>
    </row>
    <row r="47" spans="1:15" ht="12" customHeight="1">
      <c r="A47" s="152" t="s">
        <v>1332</v>
      </c>
      <c r="B47" s="153"/>
      <c r="C47" s="154"/>
      <c r="D47" s="1024" t="s">
        <v>1333</v>
      </c>
      <c r="E47" s="294" t="s">
        <v>1334</v>
      </c>
      <c r="F47" s="155" t="s">
        <v>1335</v>
      </c>
      <c r="G47" s="2332" t="s">
        <v>1336</v>
      </c>
      <c r="H47" s="2333"/>
      <c r="I47" s="151"/>
      <c r="J47" s="2309">
        <v>2</v>
      </c>
      <c r="K47" s="3260" t="s">
        <v>1337</v>
      </c>
      <c r="L47" s="3260"/>
      <c r="M47" s="3262">
        <f>'数据-取费表'!B2</f>
        <v>45624</v>
      </c>
      <c r="N47" s="3262"/>
      <c r="O47" s="3262"/>
    </row>
    <row r="48" spans="1:15" ht="25.5">
      <c r="A48" s="3322" t="s">
        <v>1338</v>
      </c>
      <c r="B48" s="3323"/>
      <c r="C48" s="3323"/>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60" t="s">
        <v>1340</v>
      </c>
      <c r="L48" s="3260"/>
      <c r="M48" s="3263">
        <f ca="1">H101</f>
        <v>309</v>
      </c>
      <c r="N48" s="3263"/>
      <c r="O48" s="3263"/>
    </row>
    <row r="49" spans="1:35" ht="25.5" customHeight="1">
      <c r="A49" s="2152" t="s">
        <v>1341</v>
      </c>
      <c r="B49" s="3308" t="s">
        <v>1342</v>
      </c>
      <c r="C49" s="3308"/>
      <c r="D49" s="1478">
        <v>0</v>
      </c>
      <c r="E49" s="316" t="s">
        <v>1343</v>
      </c>
      <c r="F49" s="2233" t="s">
        <v>28</v>
      </c>
      <c r="G49" s="3291"/>
      <c r="H49" s="2134" t="s">
        <v>2134</v>
      </c>
      <c r="I49" s="2135"/>
      <c r="J49" s="2309">
        <v>4</v>
      </c>
      <c r="K49" s="3260" t="str">
        <f>IF(项目基本情况!E8="房地产抵押价值","房地产抵押价值","抵押担保权已注销时的房地产抵押价值")</f>
        <v>抵押担保权已注销时的房地产抵押价值</v>
      </c>
      <c r="L49" s="3260"/>
      <c r="M49" s="3263" t="str">
        <f>IF(项目基本情况!E8="房地产抵押价值",H107,H109)</f>
        <v>——</v>
      </c>
      <c r="N49" s="3263"/>
      <c r="O49" s="3263"/>
    </row>
    <row r="50" spans="1:35" ht="25.5" customHeight="1">
      <c r="A50" s="2337"/>
      <c r="B50" s="3308" t="s">
        <v>1344</v>
      </c>
      <c r="C50" s="3308"/>
      <c r="D50" s="2189"/>
      <c r="E50" s="323"/>
      <c r="F50" s="2233"/>
      <c r="G50" s="3292"/>
      <c r="H50" s="2136" t="s">
        <v>2135</v>
      </c>
      <c r="I50" s="2135"/>
      <c r="J50" s="3259" t="s">
        <v>1345</v>
      </c>
      <c r="K50" s="3259"/>
      <c r="L50" s="3259"/>
      <c r="M50" s="3259"/>
      <c r="N50" s="3259"/>
      <c r="O50" s="3259"/>
    </row>
    <row r="51" spans="1:35" ht="20.45" customHeight="1">
      <c r="A51" s="2338"/>
      <c r="B51" s="3308" t="s">
        <v>1346</v>
      </c>
      <c r="C51" s="3308"/>
      <c r="D51" s="1024"/>
      <c r="E51" s="319"/>
      <c r="F51" s="2233"/>
      <c r="G51" s="3293"/>
      <c r="H51" s="2136" t="s">
        <v>2136</v>
      </c>
      <c r="I51" s="2135"/>
      <c r="J51" s="2310" t="s">
        <v>1347</v>
      </c>
      <c r="K51" s="3260" t="s">
        <v>1348</v>
      </c>
      <c r="L51" s="3260"/>
      <c r="M51" s="2310" t="s">
        <v>1349</v>
      </c>
      <c r="N51" s="2310" t="s">
        <v>1350</v>
      </c>
      <c r="O51" s="2310" t="s">
        <v>1351</v>
      </c>
    </row>
    <row r="52" spans="1:35" ht="24" customHeight="1">
      <c r="A52" s="2153" t="s">
        <v>1352</v>
      </c>
      <c r="B52" s="3308" t="s">
        <v>1353</v>
      </c>
      <c r="C52" s="3308"/>
      <c r="D52" s="1024">
        <f ca="1">ROUND(D45*'数据-取费表'!B41/(1+'数据-取费表'!C42),0)</f>
        <v>16</v>
      </c>
      <c r="E52" s="1256" t="s">
        <v>1354</v>
      </c>
      <c r="F52" s="2339">
        <f>'数据-取费表'!B41</f>
        <v>5.6000000000000001E-2</v>
      </c>
      <c r="G52" s="2340"/>
      <c r="H52" s="2330"/>
      <c r="I52" s="1669"/>
      <c r="J52" s="2309">
        <v>1</v>
      </c>
      <c r="K52" s="3285" t="s">
        <v>1355</v>
      </c>
      <c r="L52" s="3285"/>
      <c r="M52" s="2311" t="b">
        <f>D48</f>
        <v>0</v>
      </c>
      <c r="N52" s="2309" t="str">
        <f>E48</f>
        <v>销售额×税（费）率</v>
      </c>
      <c r="O52" s="2312">
        <f>F48</f>
        <v>5.6000000000000001E-2</v>
      </c>
    </row>
    <row r="53" spans="1:35" ht="12" customHeight="1">
      <c r="A53" s="2153" t="s">
        <v>1356</v>
      </c>
      <c r="B53" s="3309" t="s">
        <v>2288</v>
      </c>
      <c r="C53" s="3310"/>
      <c r="D53" s="1024">
        <f ca="1">ROUND(D45*'数据-取费表'!B41/(1+'数据-取费表'!C42),0)</f>
        <v>16</v>
      </c>
      <c r="E53" s="1256" t="s">
        <v>1354</v>
      </c>
      <c r="F53" s="2339">
        <f>'数据-取费表'!B41</f>
        <v>5.6000000000000001E-2</v>
      </c>
      <c r="G53" s="2340"/>
      <c r="H53" s="2330"/>
      <c r="I53" s="1669"/>
      <c r="J53" s="2309">
        <v>2</v>
      </c>
      <c r="K53" s="3285" t="s">
        <v>1357</v>
      </c>
      <c r="L53" s="3285"/>
      <c r="M53" s="2311">
        <f t="shared" ref="M53:O54" ca="1" si="0">D55</f>
        <v>0</v>
      </c>
      <c r="N53" s="2309" t="str">
        <f t="shared" si="0"/>
        <v>销售额×税（费）率</v>
      </c>
      <c r="O53" s="2312" t="str">
        <f t="shared" si="0"/>
        <v>免征</v>
      </c>
    </row>
    <row r="54" spans="1:35" ht="12" customHeight="1">
      <c r="A54" s="2153" t="s">
        <v>1358</v>
      </c>
      <c r="B54" s="3309" t="s">
        <v>2289</v>
      </c>
      <c r="C54" s="3310"/>
      <c r="D54" s="1024">
        <f ca="1">C68</f>
        <v>16</v>
      </c>
      <c r="E54" s="319" t="s">
        <v>1359</v>
      </c>
      <c r="F54" s="2339">
        <f>'数据-取费表'!B41</f>
        <v>5.6000000000000001E-2</v>
      </c>
      <c r="G54" s="2340"/>
      <c r="H54" s="2341"/>
      <c r="I54" s="1669"/>
      <c r="J54" s="2309">
        <v>3</v>
      </c>
      <c r="K54" s="3285" t="s">
        <v>1360</v>
      </c>
      <c r="L54" s="3285"/>
      <c r="M54" s="2311">
        <f t="shared" ca="1" si="0"/>
        <v>175</v>
      </c>
      <c r="N54" s="2309" t="str">
        <f t="shared" si="0"/>
        <v>增值额×税（费）率</v>
      </c>
      <c r="O54" s="2313" t="str">
        <f t="shared" si="0"/>
        <v>免征</v>
      </c>
    </row>
    <row r="55" spans="1:35" ht="24" customHeight="1">
      <c r="A55" s="3346" t="s">
        <v>1361</v>
      </c>
      <c r="B55" s="3323"/>
      <c r="C55" s="3323"/>
      <c r="D55" s="12">
        <f ca="1">IF(H55="个人住宅",0,ROUND(D45*I55,0))</f>
        <v>0</v>
      </c>
      <c r="E55" s="1256" t="s">
        <v>1362</v>
      </c>
      <c r="F55" s="2339" t="str">
        <f>IF(H55="正常",I55,"免征")</f>
        <v>免征</v>
      </c>
      <c r="G55" s="2340"/>
      <c r="H55" s="2336"/>
      <c r="I55" s="157">
        <f>'数据-取费表'!B49</f>
        <v>5.0000000000000001E-4</v>
      </c>
      <c r="J55" s="2309">
        <f>IF(H59="非个人房产","",4)</f>
        <v>4</v>
      </c>
      <c r="K55" s="3285" t="str">
        <f>IF(H59="非个人房产","——","个人所得税")</f>
        <v>个人所得税</v>
      </c>
      <c r="L55" s="3285"/>
      <c r="M55" s="2314">
        <f ca="1">D59</f>
        <v>3</v>
      </c>
      <c r="N55" s="1883" t="str">
        <f>E59</f>
        <v>差额计税</v>
      </c>
      <c r="O55" s="2315">
        <f>F59</f>
        <v>0.01</v>
      </c>
    </row>
    <row r="56" spans="1:35" ht="24.75">
      <c r="A56" s="3346" t="s">
        <v>1363</v>
      </c>
      <c r="B56" s="3323"/>
      <c r="C56" s="3323"/>
      <c r="D56" s="12">
        <f ca="1">IF(H56="个人住宅",D57,D58)</f>
        <v>175</v>
      </c>
      <c r="E56" s="1256" t="s">
        <v>1364</v>
      </c>
      <c r="F56" s="2339" t="str">
        <f>IF(H56="正常",F58,"免征")</f>
        <v>免征</v>
      </c>
      <c r="G56" s="2342" t="s">
        <v>1365</v>
      </c>
      <c r="H56" s="2343"/>
      <c r="I56" s="1670"/>
      <c r="J56" s="2309" t="str">
        <f>IF(项目基本情况!K6="上海银行",IF(J55="",4,J55+1),"")</f>
        <v/>
      </c>
      <c r="K56" s="3266" t="str">
        <f>IF(项目基本情况!K6="上海银行","其他处置费用","")</f>
        <v/>
      </c>
      <c r="L56" s="3267"/>
      <c r="M56" s="2311" t="str">
        <f>IF(项目基本情况!K6="上海银行",M69,"")</f>
        <v/>
      </c>
      <c r="N56" s="3266" t="str">
        <f>IF(项目基本情况!K6="上海银行","包含处置中涉及的律师、诉讼、拍卖、评估等费用","")</f>
        <v/>
      </c>
      <c r="O56" s="3269"/>
    </row>
    <row r="57" spans="1:35" ht="12.75">
      <c r="A57" s="2153" t="s">
        <v>1341</v>
      </c>
      <c r="B57" s="3309" t="s">
        <v>1366</v>
      </c>
      <c r="C57" s="3310"/>
      <c r="D57" s="1478">
        <v>0</v>
      </c>
      <c r="E57" s="316" t="s">
        <v>1343</v>
      </c>
      <c r="F57" s="294"/>
      <c r="G57" s="2340"/>
      <c r="H57" s="2344"/>
      <c r="I57" s="1670"/>
      <c r="J57" s="3285">
        <f>IF(AND(J55="",J56=""),4,IF(项目基本情况!K6="上海银行",结果表!J56+1,结果表!J55+1))</f>
        <v>5</v>
      </c>
      <c r="K57" s="3285" t="s">
        <v>1367</v>
      </c>
      <c r="L57" s="2316" t="s">
        <v>1368</v>
      </c>
      <c r="M57" s="2317"/>
      <c r="N57" s="2318">
        <f ca="1">SUMIF(M52:M56,"&lt;9e307")</f>
        <v>178</v>
      </c>
      <c r="O57" s="2319"/>
      <c r="P57" s="2463" t="e">
        <f ca="1">N57/M49</f>
        <v>#VALUE!</v>
      </c>
    </row>
    <row r="58" spans="1:35" ht="24.75">
      <c r="A58" s="2153" t="s">
        <v>1352</v>
      </c>
      <c r="B58" s="3309" t="s">
        <v>1369</v>
      </c>
      <c r="C58" s="3308"/>
      <c r="D58" s="12">
        <f ca="1">IF(H58="转让取得",C81,C97)</f>
        <v>175</v>
      </c>
      <c r="E58" s="1256" t="s">
        <v>1364</v>
      </c>
      <c r="F58" s="294" t="s">
        <v>28</v>
      </c>
      <c r="G58" s="2340"/>
      <c r="H58" s="2343"/>
      <c r="I58" s="1670"/>
      <c r="J58" s="3285"/>
      <c r="K58" s="3285"/>
      <c r="L58" s="2316" t="s">
        <v>1370</v>
      </c>
      <c r="M58" s="2320"/>
      <c r="N58" s="2321" t="str">
        <f ca="1">NUMBERSTRING(INT(N57*10000),2)&amp;"元整"</f>
        <v>壹佰柒拾捌万元整</v>
      </c>
      <c r="O58" s="2322"/>
    </row>
    <row r="59" spans="1:35" ht="24.75" thickBot="1">
      <c r="A59" s="3289" t="s">
        <v>1371</v>
      </c>
      <c r="B59" s="3290"/>
      <c r="C59" s="3290"/>
      <c r="D59" s="2345">
        <f ca="1">IF(H59="非个人房产","——",IF(H59="个人住宅（满五唯一有凭证）",0,IF(H59="个人其他（无凭证）",ROUND(D45*F59,0),ROUND(C67*F59,0))))</f>
        <v>3</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287">
        <f>J57+1</f>
        <v>6</v>
      </c>
      <c r="K59" s="3285" t="s">
        <v>1372</v>
      </c>
      <c r="L59" s="2309" t="s">
        <v>1368</v>
      </c>
      <c r="M59" s="2323"/>
      <c r="N59" s="2324" t="e">
        <f ca="1">M49-N57</f>
        <v>#VALUE!</v>
      </c>
      <c r="O59" s="2325"/>
    </row>
    <row r="60" spans="1:35" ht="12" customHeight="1">
      <c r="A60" s="1671"/>
      <c r="B60" s="646"/>
      <c r="C60" s="646"/>
      <c r="D60" s="646"/>
      <c r="E60" s="1466"/>
      <c r="F60" s="1670"/>
      <c r="G60" s="1670"/>
      <c r="H60" s="151"/>
      <c r="I60" s="121"/>
      <c r="J60" s="3288"/>
      <c r="K60" s="3285"/>
      <c r="L60" s="2316" t="s">
        <v>1370</v>
      </c>
      <c r="M60" s="2320"/>
      <c r="N60" s="2321" t="e">
        <f ca="1">NUMBERSTRING(INT(N59*10000),2)&amp;"元整"</f>
        <v>#VALUE!</v>
      </c>
      <c r="O60" s="2322"/>
    </row>
    <row r="61" spans="1:35" ht="13.5" thickBot="1">
      <c r="A61" s="3345" t="s">
        <v>1373</v>
      </c>
      <c r="B61" s="3345"/>
      <c r="C61" s="3345"/>
      <c r="D61" s="3345"/>
      <c r="E61" s="3345"/>
      <c r="F61" s="1670"/>
      <c r="G61" s="1670"/>
      <c r="H61" s="151"/>
      <c r="I61" s="121"/>
      <c r="J61" s="2309">
        <f>J59+1</f>
        <v>7</v>
      </c>
      <c r="K61" s="3285" t="s">
        <v>1374</v>
      </c>
      <c r="L61" s="3285"/>
      <c r="M61" s="2326"/>
      <c r="N61" s="2327" t="e">
        <f ca="1">ROUND(N59*10000/'数据-汇总表'!E3,0)</f>
        <v>#VALUE!</v>
      </c>
      <c r="O61" s="2328"/>
    </row>
    <row r="62" spans="1:35" ht="12.75">
      <c r="A62" s="3304" t="s">
        <v>1375</v>
      </c>
      <c r="B62" s="3305"/>
      <c r="C62" s="1865"/>
      <c r="D62" s="1865" t="s">
        <v>1376</v>
      </c>
      <c r="E62" s="158" t="s">
        <v>1377</v>
      </c>
      <c r="F62" s="1670"/>
      <c r="G62" s="1670"/>
      <c r="H62" s="151"/>
      <c r="I62" s="121"/>
    </row>
    <row r="63" spans="1:35" ht="12.75">
      <c r="A63" s="165" t="s">
        <v>330</v>
      </c>
      <c r="B63" s="159" t="s">
        <v>1378</v>
      </c>
      <c r="C63" s="2349">
        <f ca="1">ROUND((C64+C65)/(1+'数据-取费表'!C42),0)</f>
        <v>294</v>
      </c>
      <c r="D63" s="159"/>
      <c r="E63" s="160"/>
      <c r="F63" s="1670"/>
      <c r="G63" s="1670"/>
      <c r="H63" s="151"/>
      <c r="I63" s="121"/>
      <c r="J63" s="3268"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309</v>
      </c>
      <c r="D64" s="162" t="s">
        <v>26</v>
      </c>
      <c r="E64" s="164"/>
      <c r="F64" s="1670"/>
      <c r="G64" s="1670"/>
      <c r="H64" s="151"/>
      <c r="I64" s="121"/>
      <c r="J64" s="3268"/>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268"/>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268"/>
      <c r="K66" s="1245" t="s">
        <v>1387</v>
      </c>
      <c r="L66" s="1245" t="e">
        <f>M49*0.5%</f>
        <v>#VALUE!</v>
      </c>
      <c r="M66" s="294" t="e">
        <f>IF(L66&gt;0.5,0.5,ROUND(L66,0))</f>
        <v>#VALUE!</v>
      </c>
      <c r="N66" s="2330" t="s">
        <v>1388</v>
      </c>
      <c r="Z66" s="1623"/>
      <c r="AI66" s="1561"/>
    </row>
    <row r="67" spans="1:35" ht="14.25" customHeight="1">
      <c r="A67" s="165" t="s">
        <v>328</v>
      </c>
      <c r="B67" s="166" t="s">
        <v>1389</v>
      </c>
      <c r="C67" s="2353">
        <f ca="1">C63-C66</f>
        <v>294</v>
      </c>
      <c r="D67" s="162" t="s">
        <v>26</v>
      </c>
      <c r="E67" s="164"/>
      <c r="F67" s="1670"/>
      <c r="G67" s="1670"/>
      <c r="H67" s="151"/>
      <c r="I67" s="121"/>
      <c r="J67" s="3268"/>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16</v>
      </c>
      <c r="D68" s="2355">
        <f>'数据-取费表'!B41</f>
        <v>5.6000000000000001E-2</v>
      </c>
      <c r="E68" s="170"/>
      <c r="F68" s="1670"/>
      <c r="G68" s="1670"/>
      <c r="H68" s="151"/>
      <c r="I68" s="121"/>
      <c r="J68" s="3268"/>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268"/>
      <c r="K69" s="1245" t="s">
        <v>1393</v>
      </c>
      <c r="L69" s="1245"/>
      <c r="M69" s="294" t="e">
        <f>ROUND(SUM(M63:M68),0)</f>
        <v>#VALUE!</v>
      </c>
      <c r="N69" s="2331" t="e">
        <f>M69/M49</f>
        <v>#VALUE!</v>
      </c>
      <c r="Z69" s="1623"/>
      <c r="AI69" s="1561"/>
    </row>
    <row r="70" spans="1:35" s="642" customFormat="1" ht="15" thickBot="1">
      <c r="A70" s="3312" t="s">
        <v>1394</v>
      </c>
      <c r="B70" s="3313"/>
      <c r="C70" s="3313"/>
      <c r="D70" s="3313"/>
      <c r="E70" s="3313"/>
      <c r="F70" s="3313"/>
      <c r="G70" s="3313"/>
      <c r="H70" s="3313"/>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304" t="s">
        <v>1375</v>
      </c>
      <c r="B71" s="3305"/>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294</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2</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09" t="s">
        <v>1402</v>
      </c>
      <c r="F76" s="3308"/>
      <c r="G76" s="3308"/>
      <c r="H76" s="3311"/>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2</v>
      </c>
      <c r="D78" s="2362">
        <f>'数据-取费表'!B43</f>
        <v>6.000000000000001E-3</v>
      </c>
      <c r="E78" s="3301" t="s">
        <v>1406</v>
      </c>
      <c r="F78" s="3302"/>
      <c r="G78" s="3302"/>
      <c r="H78" s="3303"/>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292</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146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175</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2" t="s">
        <v>1410</v>
      </c>
      <c r="B83" s="3313"/>
      <c r="C83" s="3313"/>
      <c r="D83" s="3313"/>
      <c r="E83" s="3313"/>
      <c r="F83" s="3313"/>
      <c r="G83" s="3313"/>
      <c r="H83" s="3313"/>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304" t="s">
        <v>1375</v>
      </c>
      <c r="B84" s="3305"/>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294</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2</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270" t="s">
        <v>2129</v>
      </c>
      <c r="H90" s="3271"/>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301" t="s">
        <v>1419</v>
      </c>
      <c r="F91" s="3302"/>
      <c r="G91" s="3302"/>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301" t="s">
        <v>1422</v>
      </c>
      <c r="F92" s="3302"/>
      <c r="G92" s="3302"/>
      <c r="H92" s="3303"/>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2</v>
      </c>
      <c r="D93" s="2362">
        <f>'数据-取费表'!B43</f>
        <v>6.000000000000001E-3</v>
      </c>
      <c r="E93" s="3301" t="s">
        <v>1406</v>
      </c>
      <c r="F93" s="3302"/>
      <c r="G93" s="3302"/>
      <c r="H93" s="3303"/>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50" t="s">
        <v>1426</v>
      </c>
      <c r="F94" s="3351"/>
      <c r="G94" s="3351"/>
      <c r="H94" s="3352"/>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292</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146</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175</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1" t="s">
        <v>1428</v>
      </c>
      <c r="B100" s="3252"/>
      <c r="C100" s="3252"/>
      <c r="D100" s="3286"/>
      <c r="E100" s="3252" t="s">
        <v>1429</v>
      </c>
      <c r="F100" s="3252"/>
      <c r="G100" s="3252"/>
      <c r="H100" s="3286"/>
      <c r="I100" s="121"/>
    </row>
    <row r="101" spans="1:35" ht="18.75" customHeight="1">
      <c r="A101" s="3294" t="s">
        <v>1430</v>
      </c>
      <c r="B101" s="3295"/>
      <c r="C101" s="2370" t="str">
        <f>C4</f>
        <v>成本法 (元)</v>
      </c>
      <c r="D101" s="2371" t="str">
        <f>D4</f>
        <v>收益法 (元)</v>
      </c>
      <c r="E101" s="3264" t="s">
        <v>1431</v>
      </c>
      <c r="F101" s="3265"/>
      <c r="G101" s="1687" t="s">
        <v>1432</v>
      </c>
      <c r="H101" s="2380">
        <f ca="1">H118</f>
        <v>309</v>
      </c>
      <c r="I101" s="121"/>
    </row>
    <row r="102" spans="1:35" ht="18.75" customHeight="1">
      <c r="A102" s="3296" t="s">
        <v>1433</v>
      </c>
      <c r="B102" s="2369" t="s">
        <v>1432</v>
      </c>
      <c r="C102" s="2370">
        <f ca="1">IF(D32="楼面单价",ROUND(C19,0),C19)</f>
        <v>348.3648</v>
      </c>
      <c r="D102" s="2371">
        <f ca="1">IF(D32="楼面单价",ROUND(D19,0),D19)</f>
        <v>283.50009999999997</v>
      </c>
      <c r="E102" s="3264"/>
      <c r="F102" s="3265"/>
      <c r="G102" s="1687" t="s">
        <v>1434</v>
      </c>
      <c r="H102" s="2340">
        <f ca="1">I118</f>
        <v>8166</v>
      </c>
      <c r="I102" s="121"/>
    </row>
    <row r="103" spans="1:35" ht="42.75" customHeight="1">
      <c r="A103" s="3296"/>
      <c r="B103" s="2369" t="s">
        <v>1434</v>
      </c>
      <c r="C103" s="2372">
        <f ca="1">C20</f>
        <v>9206</v>
      </c>
      <c r="D103" s="2373">
        <f ca="1">D20</f>
        <v>7492</v>
      </c>
      <c r="E103" s="3257" t="s">
        <v>1435</v>
      </c>
      <c r="F103" s="3258"/>
      <c r="G103" s="1688" t="s">
        <v>1436</v>
      </c>
      <c r="H103" s="2380">
        <f>IF(D36="正常操作",H104+H105+H106,H105+H106)</f>
        <v>0</v>
      </c>
      <c r="I103" s="121"/>
    </row>
    <row r="104" spans="1:35" ht="18.75" customHeight="1">
      <c r="A104" s="3296" t="s">
        <v>1437</v>
      </c>
      <c r="B104" s="2374" t="s">
        <v>1432</v>
      </c>
      <c r="C104" s="2375">
        <f ca="1">H118</f>
        <v>309</v>
      </c>
      <c r="D104" s="2376"/>
      <c r="E104" s="1555" t="s">
        <v>1438</v>
      </c>
      <c r="F104" s="1548"/>
      <c r="G104" s="1688" t="s">
        <v>1436</v>
      </c>
      <c r="H104" s="2381">
        <f>IF(D36="同一抵押权人同一抵押物续贷",C36&amp;"（续贷，未扣减，详见特别提示）",C36)</f>
        <v>0</v>
      </c>
      <c r="I104" s="121"/>
    </row>
    <row r="105" spans="1:35" ht="18.75" customHeight="1" thickBot="1">
      <c r="A105" s="3306"/>
      <c r="B105" s="2377" t="s">
        <v>1434</v>
      </c>
      <c r="C105" s="2378">
        <f ca="1">I118</f>
        <v>8166</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7" t="str">
        <f>IF(项目基本情况!E8="已注销","——","3.房地产抵押价值")</f>
        <v>3.房地产抵押价值</v>
      </c>
      <c r="F107" s="3265"/>
      <c r="G107" s="1687" t="s">
        <v>1432</v>
      </c>
      <c r="H107" s="2380">
        <f ca="1">IF(E107="——","——",H101-H103)</f>
        <v>309</v>
      </c>
      <c r="I107" s="121"/>
    </row>
    <row r="108" spans="1:35" ht="18.75" customHeight="1">
      <c r="A108" s="121"/>
      <c r="B108" s="121"/>
      <c r="C108" s="121"/>
      <c r="D108" s="121"/>
      <c r="E108" s="3297"/>
      <c r="F108" s="3265"/>
      <c r="G108" s="1687" t="s">
        <v>1434</v>
      </c>
      <c r="H108" s="2340">
        <f ca="1">IF(H107=H101,H102,ROUND(H107*10000/'数据-汇总表'!E3,0))</f>
        <v>8166</v>
      </c>
      <c r="I108" s="121"/>
    </row>
    <row r="109" spans="1:35" ht="18.75" customHeight="1">
      <c r="A109" s="121"/>
      <c r="B109" s="121"/>
      <c r="C109" s="121"/>
      <c r="D109" s="121"/>
      <c r="E109" s="3297" t="str">
        <f>IF(项目基本情况!E8="已注销及未注销","4.抵押担保权已注销时的房地产抵押价值",IF(项目基本情况!E8="已注销","3.抵押担保权已注销时的房地产抵押价值","——"))</f>
        <v>——</v>
      </c>
      <c r="F109" s="3265"/>
      <c r="G109" s="1687" t="s">
        <v>1432</v>
      </c>
      <c r="H109" s="2383" t="str">
        <f>IF(E109="——","——",H101-H105-H106)</f>
        <v>——</v>
      </c>
      <c r="I109" s="121"/>
    </row>
    <row r="110" spans="1:35" ht="18.75" customHeight="1">
      <c r="A110" s="121"/>
      <c r="B110" s="121"/>
      <c r="C110" s="121"/>
      <c r="D110" s="121"/>
      <c r="E110" s="3297"/>
      <c r="F110" s="3265"/>
      <c r="G110" s="1687" t="s">
        <v>1434</v>
      </c>
      <c r="H110" s="2340" t="str">
        <f>IF(H109="——","——",ROUND(H109*10000/'数据-汇总表'!E3,0))</f>
        <v>——</v>
      </c>
      <c r="I110" s="121"/>
    </row>
    <row r="111" spans="1:35" ht="18.75" customHeight="1">
      <c r="A111" s="121"/>
      <c r="B111" s="121"/>
      <c r="C111" s="121"/>
      <c r="D111" s="121"/>
      <c r="E111" s="3298" t="str">
        <f>IF(项目基本情况!E9="抵押净值",IF(OR(项目基本情况!E8="已注销",项目基本情况!E8="房地产抵押价值"),"4.抵押净值","5.抵押净值"),"——")</f>
        <v>——</v>
      </c>
      <c r="F111" s="3284"/>
      <c r="G111" s="1687" t="s">
        <v>1432</v>
      </c>
      <c r="H111" s="2380" t="str">
        <f>IF(E111="——","——",N59)</f>
        <v>——</v>
      </c>
      <c r="I111" s="121"/>
    </row>
    <row r="112" spans="1:35" ht="18.75" customHeight="1" thickBot="1">
      <c r="A112" s="121"/>
      <c r="B112" s="121"/>
      <c r="C112" s="121"/>
      <c r="D112" s="121"/>
      <c r="E112" s="3299"/>
      <c r="F112" s="3300"/>
      <c r="G112" s="1690" t="s">
        <v>1434</v>
      </c>
      <c r="H112" s="2384" t="str">
        <f>IF(E111="——","——",N61)</f>
        <v>——</v>
      </c>
      <c r="I112" s="121"/>
    </row>
    <row r="113" spans="1:27" ht="18.75" customHeight="1">
      <c r="A113" s="121"/>
      <c r="B113" s="121"/>
      <c r="C113" s="121"/>
      <c r="D113" s="121"/>
      <c r="E113" s="3307" t="s">
        <v>1440</v>
      </c>
      <c r="F113" s="3307"/>
      <c r="G113" s="3307"/>
      <c r="H113" s="3307"/>
      <c r="I113" s="121"/>
    </row>
    <row r="114" spans="1:27" ht="3.75" customHeight="1">
      <c r="A114" s="646"/>
      <c r="B114" s="646"/>
      <c r="C114" s="646"/>
      <c r="D114" s="646"/>
      <c r="E114" s="1671"/>
      <c r="F114" s="1671"/>
      <c r="G114" s="1671"/>
      <c r="H114" s="1671"/>
      <c r="I114" s="646"/>
    </row>
    <row r="115" spans="1:27" ht="18.75" customHeight="1">
      <c r="A115" s="3315" t="s">
        <v>1442</v>
      </c>
      <c r="B115" s="3316"/>
      <c r="C115" s="3316"/>
      <c r="D115" s="3316"/>
      <c r="E115" s="3316"/>
      <c r="F115" s="3316"/>
      <c r="G115" s="3316"/>
      <c r="H115" s="3316"/>
      <c r="I115" s="3317"/>
    </row>
    <row r="116" spans="1:27" ht="27" customHeight="1">
      <c r="A116" s="3272" t="s">
        <v>1443</v>
      </c>
      <c r="B116" s="3276" t="s">
        <v>1444</v>
      </c>
      <c r="C116" s="3276" t="s">
        <v>1445</v>
      </c>
      <c r="D116" s="3282" t="s">
        <v>1446</v>
      </c>
      <c r="E116" s="3283"/>
      <c r="F116" s="3314" t="s">
        <v>1447</v>
      </c>
      <c r="G116" s="3314"/>
      <c r="H116" s="3272" t="s">
        <v>1448</v>
      </c>
      <c r="I116" s="3272"/>
    </row>
    <row r="117" spans="1:27" ht="18.75" customHeight="1">
      <c r="A117" s="3272"/>
      <c r="B117" s="3277"/>
      <c r="C117" s="3277"/>
      <c r="D117" s="2150" t="s">
        <v>1449</v>
      </c>
      <c r="E117" s="2150" t="s">
        <v>1450</v>
      </c>
      <c r="F117" s="2150" t="s">
        <v>1449</v>
      </c>
      <c r="G117" s="2150" t="s">
        <v>1451</v>
      </c>
      <c r="H117" s="2150" t="s">
        <v>1449</v>
      </c>
      <c r="I117" s="2150" t="s">
        <v>1451</v>
      </c>
    </row>
    <row r="118" spans="1:27" ht="24.75" customHeight="1">
      <c r="A118" s="2385" t="str">
        <f>项目基本情况!S2</f>
        <v>城关街道北大街17号12号楼房地产</v>
      </c>
      <c r="B118" s="2150">
        <f>M18</f>
        <v>378.4</v>
      </c>
      <c r="C118" s="2150">
        <f>M19</f>
        <v>375.41</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309</v>
      </c>
      <c r="I118" s="2150">
        <f ca="1">ROUND(IF(D32="楼面单价",C32,H118*10000/B118),0)</f>
        <v>8166</v>
      </c>
    </row>
    <row r="119" spans="1:27" ht="18.75" customHeight="1">
      <c r="A119" s="3272" t="s">
        <v>1452</v>
      </c>
      <c r="B119" s="3272"/>
      <c r="C119" s="3272"/>
      <c r="D119" s="3278" t="e">
        <f ca="1">NUMBERSTRING(INT(D118*10000),2)&amp;"元整"</f>
        <v>#REF!</v>
      </c>
      <c r="E119" s="3279"/>
      <c r="F119" s="3278" t="e">
        <f ca="1">NUMBERSTRING(INT(F118*10000),2)&amp;"元整"</f>
        <v>#REF!</v>
      </c>
      <c r="G119" s="3279"/>
      <c r="H119" s="3278" t="str">
        <f ca="1">NUMBERSTRING(INT(H118*10000),2)&amp;"元整"</f>
        <v>叁佰零玖万元整</v>
      </c>
      <c r="I119" s="3279"/>
    </row>
    <row r="120" spans="1:27" ht="18.75" customHeight="1">
      <c r="A120" s="3273" t="str">
        <f>IF(项目基本情况!B9="房地产市场价值","",MID(E103,3,LEN(E103)-2))</f>
        <v/>
      </c>
      <c r="B120" s="3274"/>
      <c r="C120" s="3275"/>
      <c r="D120" s="3273">
        <f>H103</f>
        <v>0</v>
      </c>
      <c r="E120" s="3274"/>
      <c r="F120" s="3274"/>
      <c r="G120" s="3274"/>
      <c r="H120" s="3274"/>
      <c r="I120" s="3275"/>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78" t="s">
        <v>1452</v>
      </c>
      <c r="B121" s="3280"/>
      <c r="C121" s="3279"/>
      <c r="D121" s="3278" t="str">
        <f>IF(D120=0,"零元整",NUMBERSTRING(INT(D120*10000),2)&amp;"元整")</f>
        <v>零元整</v>
      </c>
      <c r="E121" s="3280"/>
      <c r="F121" s="3280"/>
      <c r="G121" s="3280"/>
      <c r="H121" s="3280"/>
      <c r="I121" s="3279"/>
      <c r="AA121" s="684"/>
    </row>
    <row r="122" spans="1:27" ht="18.75" customHeight="1">
      <c r="A122" s="3284" t="str">
        <f>IF(项目基本情况!B9="房地产市场价值","",MID(E107,3,LEN(E107)-2))</f>
        <v/>
      </c>
      <c r="B122" s="3284"/>
      <c r="C122" s="3284"/>
      <c r="D122" s="3273">
        <f ca="1">H107</f>
        <v>309</v>
      </c>
      <c r="E122" s="3274"/>
      <c r="F122" s="3274"/>
      <c r="G122" s="3274"/>
      <c r="H122" s="3274"/>
      <c r="I122" s="3275"/>
      <c r="AA122" s="684"/>
    </row>
    <row r="123" spans="1:27" ht="18.75" customHeight="1">
      <c r="A123" s="3272" t="s">
        <v>1452</v>
      </c>
      <c r="B123" s="3272"/>
      <c r="C123" s="3272"/>
      <c r="D123" s="3278" t="str">
        <f ca="1">NUMBERSTRING(INT(D122*10000),2)&amp;"元整"</f>
        <v>叁佰零玖万元整</v>
      </c>
      <c r="E123" s="3280"/>
      <c r="F123" s="3280"/>
      <c r="G123" s="3280"/>
      <c r="H123" s="3280"/>
      <c r="I123" s="3279"/>
      <c r="AA123" s="684"/>
    </row>
    <row r="124" spans="1:27" ht="18.75" customHeight="1">
      <c r="A124" s="3284" t="str">
        <f>IF(项目基本情况!B9="房地产市场价值","",MID(E109,3,LEN(E109)-2))</f>
        <v/>
      </c>
      <c r="B124" s="3284"/>
      <c r="C124" s="3284"/>
      <c r="D124" s="3273" t="str">
        <f>H109</f>
        <v>——</v>
      </c>
      <c r="E124" s="3274"/>
      <c r="F124" s="3274"/>
      <c r="G124" s="3274"/>
      <c r="H124" s="3274"/>
      <c r="I124" s="3275"/>
      <c r="AA124" s="684"/>
    </row>
    <row r="125" spans="1:27" ht="18.75" customHeight="1">
      <c r="A125" s="3272" t="s">
        <v>1452</v>
      </c>
      <c r="B125" s="3272"/>
      <c r="C125" s="3272"/>
      <c r="D125" s="3278" t="e">
        <f>NUMBERSTRING(INT(D124*10000),2)&amp;"元整"</f>
        <v>#VALUE!</v>
      </c>
      <c r="E125" s="3280"/>
      <c r="F125" s="3280"/>
      <c r="G125" s="3280"/>
      <c r="H125" s="3280"/>
      <c r="I125" s="3279"/>
      <c r="AA125" s="684"/>
    </row>
    <row r="126" spans="1:27" ht="18.75" customHeight="1">
      <c r="A126" s="3284" t="str">
        <f>IF(项目基本情况!B9="房地产市场价值","",MID(E111,3,LEN(E111)-2))</f>
        <v/>
      </c>
      <c r="B126" s="3284"/>
      <c r="C126" s="3284"/>
      <c r="D126" s="3273" t="str">
        <f>H111</f>
        <v>——</v>
      </c>
      <c r="E126" s="3274"/>
      <c r="F126" s="3274"/>
      <c r="G126" s="3274"/>
      <c r="H126" s="3274"/>
      <c r="I126" s="3275"/>
      <c r="AA126" s="684"/>
    </row>
    <row r="127" spans="1:27" ht="18.75" customHeight="1">
      <c r="A127" s="3272" t="s">
        <v>1452</v>
      </c>
      <c r="B127" s="3272"/>
      <c r="C127" s="3272"/>
      <c r="D127" s="3278" t="e">
        <f>NUMBERSTRING(INT(D126*10000),2)&amp;"元整"</f>
        <v>#VALUE!</v>
      </c>
      <c r="E127" s="3280"/>
      <c r="F127" s="3280"/>
      <c r="G127" s="3280"/>
      <c r="H127" s="3280"/>
      <c r="I127" s="3279"/>
      <c r="AA127" s="684"/>
    </row>
    <row r="128" spans="1:27" ht="21.75" customHeight="1">
      <c r="A128" s="3281" t="s">
        <v>1453</v>
      </c>
      <c r="B128" s="3281"/>
      <c r="C128" s="3281"/>
      <c r="D128" s="3281"/>
      <c r="E128" s="3281"/>
      <c r="F128" s="3281"/>
      <c r="G128" s="3281"/>
      <c r="H128" s="3281"/>
      <c r="I128" s="3281"/>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89811</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2373441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71896</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71896</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7</v>
      </c>
      <c r="D10" s="795">
        <f ca="1">IF(B1="",'数据-汇总表'!E6,IF(INDIRECT("'数据-取费表'!c"&amp;$G$1)="住宅",INDIRECT("'数据-取费表'!s"&amp;$G$1),INDIRECT("'数据-取费表'!k"&amp;$G$1)+INDIRECT("'数据-取费表'!s"&amp;$G$1)))</f>
        <v>378.4</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378.4</v>
      </c>
      <c r="E19" s="203">
        <f>'数据-取费表'!B31</f>
        <v>0</v>
      </c>
      <c r="F19" s="223"/>
      <c r="G19" s="1714"/>
    </row>
    <row r="20" spans="1:7" s="206" customFormat="1" ht="13.5" customHeight="1">
      <c r="A20" s="247" t="s">
        <v>1493</v>
      </c>
      <c r="B20" s="202" t="s">
        <v>1494</v>
      </c>
      <c r="C20" s="224">
        <f ca="1">ROUND((C5+C19)*F20,0)</f>
        <v>1438</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2251</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2229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22</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7333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7333</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89699</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130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114</v>
      </c>
      <c r="D34" s="209"/>
      <c r="E34" s="212"/>
      <c r="F34" s="249">
        <f ca="1">IF('数据-取费表'!B24=0,1,IF(B1="",'数据-取费表'!N16,INDIRECT("'数据-取费表'!n"&amp;$G$1)))</f>
        <v>1</v>
      </c>
      <c r="G34" s="211" t="s">
        <v>1526</v>
      </c>
    </row>
    <row r="35" spans="1:7" ht="13.5" customHeight="1">
      <c r="A35" s="734" t="s">
        <v>351</v>
      </c>
      <c r="B35" s="207" t="s">
        <v>1527</v>
      </c>
      <c r="C35" s="212">
        <f ca="1">ROUND(C34*F35,0)</f>
        <v>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378.4</v>
      </c>
      <c r="E37" s="241">
        <f>'数据-取费表'!B35</f>
        <v>200</v>
      </c>
      <c r="F37" s="251"/>
      <c r="G37" s="253" t="s">
        <v>1532</v>
      </c>
    </row>
    <row r="38" spans="1:7" ht="13.5" customHeight="1">
      <c r="A38" s="734" t="s">
        <v>354</v>
      </c>
      <c r="B38" s="207" t="s">
        <v>1533</v>
      </c>
      <c r="C38" s="212">
        <f ca="1">ROUND(C34*F38,0)</f>
        <v>2</v>
      </c>
      <c r="D38" s="212"/>
      <c r="E38" s="212"/>
      <c r="F38" s="251">
        <f>'数据-取费表'!B36</f>
        <v>0.02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2</v>
      </c>
      <c r="D42" s="230"/>
      <c r="E42" s="230"/>
      <c r="F42" s="231"/>
      <c r="G42" s="3355" t="s">
        <v>1544</v>
      </c>
    </row>
    <row r="43" spans="1:7" ht="13.5" customHeight="1">
      <c r="A43" s="734" t="s">
        <v>347</v>
      </c>
      <c r="B43" s="207" t="s">
        <v>1545</v>
      </c>
      <c r="C43" s="230">
        <f ca="1">ROUND(IF('数据-取费表'!B22&lt;=1,C39*F22*'数据-取费表'!B21/2,C39*(POWER((1+F22),'数据-取费表'!B21/2)-1)),0)</f>
        <v>0</v>
      </c>
      <c r="D43" s="230"/>
      <c r="E43" s="230"/>
      <c r="F43" s="231"/>
      <c r="G43" s="3356"/>
    </row>
    <row r="44" spans="1:7" ht="13.5" customHeight="1">
      <c r="A44" s="734" t="s">
        <v>348</v>
      </c>
      <c r="B44" s="207" t="s">
        <v>1546</v>
      </c>
      <c r="C44" s="230">
        <f ca="1">ROUND(IF('数据-取费表'!B22&lt;=1,C40*F22*'数据-取费表'!B21/2,C40*(POWER((1+F22),'数据-取费表'!B21/2)-1)),4)</f>
        <v>2.9999999999999997E-4</v>
      </c>
      <c r="D44" s="230"/>
      <c r="E44" s="230"/>
      <c r="F44" s="231"/>
      <c r="G44" s="3357"/>
    </row>
    <row r="45" spans="1:7" s="206" customFormat="1" ht="13.5" customHeight="1">
      <c r="A45" s="247" t="s">
        <v>1547</v>
      </c>
      <c r="B45" s="236" t="s">
        <v>1513</v>
      </c>
      <c r="C45" s="237">
        <f ca="1">C46</f>
        <v>13</v>
      </c>
      <c r="D45" s="227">
        <f ca="1">C47</f>
        <v>2E-3</v>
      </c>
      <c r="E45" s="228" t="s">
        <v>1539</v>
      </c>
      <c r="F45" s="238">
        <f ca="1">F27</f>
        <v>0.1</v>
      </c>
      <c r="G45" s="239" t="s">
        <v>1548</v>
      </c>
    </row>
    <row r="46" spans="1:7" s="206" customFormat="1" ht="13.5" customHeight="1">
      <c r="A46" s="734" t="s">
        <v>346</v>
      </c>
      <c r="B46" s="240" t="s">
        <v>1549</v>
      </c>
      <c r="C46" s="241">
        <f ca="1">ROUND((C33+C39)*F27,0)</f>
        <v>13</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160</v>
      </c>
      <c r="D49" s="224"/>
      <c r="E49" s="224"/>
      <c r="F49" s="256"/>
      <c r="G49" s="226" t="s">
        <v>1554</v>
      </c>
    </row>
    <row r="50" spans="1:7" s="250" customFormat="1" ht="24">
      <c r="A50" s="247" t="s">
        <v>1555</v>
      </c>
      <c r="B50" s="202" t="s">
        <v>1556</v>
      </c>
      <c r="C50" s="224"/>
      <c r="D50" s="224"/>
      <c r="E50" s="224"/>
      <c r="F50" s="256">
        <f>IF('数据-取费表'!B24=0,'数据-取费表'!N16,1)</f>
        <v>0.7</v>
      </c>
      <c r="G50" s="239" t="s">
        <v>1557</v>
      </c>
    </row>
    <row r="51" spans="1:7" ht="16.5" customHeight="1">
      <c r="A51" s="247" t="s">
        <v>1558</v>
      </c>
      <c r="B51" s="202" t="s">
        <v>1559</v>
      </c>
      <c r="C51" s="224">
        <f ca="1">ROUND(C49*F50,0)</f>
        <v>112</v>
      </c>
      <c r="D51" s="224"/>
      <c r="E51" s="224"/>
      <c r="F51" s="256"/>
      <c r="G51" s="226" t="s">
        <v>1560</v>
      </c>
    </row>
    <row r="52" spans="1:7" s="200" customFormat="1" ht="16.5" thickBot="1">
      <c r="A52" s="257" t="s">
        <v>1561</v>
      </c>
      <c r="B52" s="258"/>
      <c r="C52" s="259">
        <f ca="1">C31+C51</f>
        <v>89811</v>
      </c>
      <c r="D52" s="258"/>
      <c r="E52" s="258"/>
      <c r="F52" s="258"/>
      <c r="G52" s="260"/>
    </row>
    <row r="55" spans="1:7" ht="15">
      <c r="B55" s="262" t="s">
        <v>1562</v>
      </c>
      <c r="C55" s="263"/>
    </row>
    <row r="56" spans="1:7">
      <c r="B56" s="265" t="s">
        <v>802</v>
      </c>
      <c r="C56" s="267">
        <f ca="1">1-C57</f>
        <v>0.999</v>
      </c>
    </row>
    <row r="57" spans="1:7">
      <c r="B57" s="265" t="s">
        <v>803</v>
      </c>
      <c r="C57" s="266">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topLeftCell="A16" zoomScaleNormal="80" zoomScaleSheetLayoutView="100" workbookViewId="0">
      <selection activeCell="L34" sqref="L34"/>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378.4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0</v>
      </c>
      <c r="C2" s="1846" t="s">
        <v>1935</v>
      </c>
      <c r="D2" s="162" t="s">
        <v>1936</v>
      </c>
      <c r="E2" s="3119"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1.5418000000000001</v>
      </c>
      <c r="T2" s="3062">
        <f t="shared" ref="T2:T16" si="0">ROUND($C$5*$C$22*$C$23*$C$24*S2*$C$28,0)</f>
        <v>7461</v>
      </c>
      <c r="U2" s="1130"/>
      <c r="V2" s="3062">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0</v>
      </c>
      <c r="C3" s="1846" t="s">
        <v>1941</v>
      </c>
      <c r="D3" s="162" t="s">
        <v>1942</v>
      </c>
      <c r="E3" s="3117" t="s">
        <v>2438</v>
      </c>
      <c r="F3" s="1848" t="s">
        <v>3444</v>
      </c>
      <c r="G3" s="708">
        <f>IF(F3="宗地容积率",'数据-汇总表'!I4,IF(F3="估价对象容积率",'数据-汇总表'!I6,'数据-汇总表'!I7))</f>
        <v>1.01</v>
      </c>
      <c r="H3" s="162" t="s">
        <v>1943</v>
      </c>
      <c r="I3" s="729">
        <v>3</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1.1883999999999999</v>
      </c>
      <c r="T3" s="3062">
        <f t="shared" si="0"/>
        <v>5751</v>
      </c>
      <c r="U3" s="1130"/>
      <c r="V3" s="3062">
        <f t="shared" ref="V3:V16" si="1">ROUND(T3*U3/10000,0)</f>
        <v>0</v>
      </c>
      <c r="W3" s="1133"/>
      <c r="X3" s="1133"/>
      <c r="Y3" s="1133"/>
      <c r="Z3" s="1133"/>
      <c r="AA3" s="1133"/>
      <c r="AB3" s="1133"/>
      <c r="AC3" s="1134"/>
      <c r="AD3" s="1135"/>
      <c r="AE3" s="1135"/>
      <c r="AF3" s="1135"/>
      <c r="AG3" s="1135"/>
      <c r="AH3" s="1135"/>
      <c r="AI3" s="1135"/>
      <c r="AJ3" s="1136"/>
    </row>
    <row r="4" spans="1:36" ht="15.75">
      <c r="A4" s="3365"/>
      <c r="B4" s="3366"/>
      <c r="C4" s="3366"/>
      <c r="D4" s="3367"/>
      <c r="E4" s="3367"/>
      <c r="F4" s="3367"/>
      <c r="G4" s="3367"/>
      <c r="H4" s="3367"/>
      <c r="I4" s="3367"/>
      <c r="J4" s="3368"/>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0.96940000000000004</v>
      </c>
      <c r="T4" s="3062">
        <f t="shared" si="0"/>
        <v>4691</v>
      </c>
      <c r="U4" s="1130"/>
      <c r="V4" s="3062">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0.82299999999999995</v>
      </c>
      <c r="T5" s="3062">
        <f t="shared" si="0"/>
        <v>3983</v>
      </c>
      <c r="U5" s="1130"/>
      <c r="V5" s="3062">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0.74980000000000002</v>
      </c>
      <c r="T6" s="3062">
        <f t="shared" si="0"/>
        <v>3629</v>
      </c>
      <c r="U6" s="1130"/>
      <c r="V6" s="3062">
        <f t="shared" si="1"/>
        <v>0</v>
      </c>
      <c r="W6" s="1133"/>
      <c r="X6" s="1133"/>
      <c r="Y6" s="1133"/>
      <c r="Z6" s="1133"/>
      <c r="AA6" s="1133"/>
      <c r="AB6" s="1133"/>
      <c r="AC6" s="1855"/>
      <c r="AD6" s="1856"/>
      <c r="AE6" s="1856"/>
      <c r="AF6" s="1856"/>
      <c r="AG6" s="1856"/>
      <c r="AH6" s="1856"/>
      <c r="AI6" s="1856"/>
      <c r="AJ6" s="1857"/>
    </row>
    <row r="7" spans="1:36" ht="24.75" thickBot="1">
      <c r="A7" s="3011"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九级</v>
      </c>
      <c r="Y7" s="1131" t="s">
        <v>1956</v>
      </c>
      <c r="Z7" s="1132">
        <f>G3</f>
        <v>1.01</v>
      </c>
      <c r="AA7" s="1133"/>
      <c r="AB7" s="1133"/>
      <c r="AC7" s="1134"/>
      <c r="AD7" s="1135"/>
      <c r="AE7" s="1135"/>
      <c r="AF7" s="1135"/>
      <c r="AG7" s="1135"/>
      <c r="AH7" s="1135"/>
      <c r="AI7" s="1135"/>
      <c r="AJ7" s="1136"/>
    </row>
    <row r="8" spans="1:36" ht="25.5">
      <c r="A8" s="3008"/>
      <c r="B8" s="162" t="s">
        <v>1957</v>
      </c>
      <c r="C8" s="1870" t="s">
        <v>3435</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362" t="s">
        <v>1960</v>
      </c>
      <c r="X8" s="3363"/>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2">
        <f t="shared" si="0"/>
        <v>0</v>
      </c>
      <c r="U9" s="1130"/>
      <c r="V9" s="3062">
        <f t="shared" si="1"/>
        <v>0</v>
      </c>
      <c r="W9" s="3364"/>
      <c r="X9" s="3063" t="s">
        <v>3266</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364"/>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5.5" thickBot="1">
      <c r="A12" s="3011" t="s">
        <v>3237</v>
      </c>
      <c r="B12" s="3012" t="s">
        <v>3238</v>
      </c>
      <c r="C12" s="3013"/>
      <c r="D12" s="3014" t="s">
        <v>3239</v>
      </c>
      <c r="E12" s="3015" t="s">
        <v>3240</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15.75" thickBot="1">
      <c r="A13" s="3011" t="s">
        <v>3241</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15">
      <c r="A14" s="3007"/>
      <c r="B14" s="1883" t="s">
        <v>1985</v>
      </c>
      <c r="C14" s="1884" t="s">
        <v>1986</v>
      </c>
      <c r="D14" s="1261" t="s">
        <v>1987</v>
      </c>
      <c r="E14" s="27" t="s">
        <v>1988</v>
      </c>
      <c r="F14" s="3019" t="s">
        <v>3242</v>
      </c>
      <c r="G14" s="3019" t="s">
        <v>3242</v>
      </c>
      <c r="H14" s="3019" t="s">
        <v>3242</v>
      </c>
      <c r="I14" s="3019" t="s">
        <v>3242</v>
      </c>
      <c r="J14" s="3019" t="s">
        <v>3242</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3243</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c r="A17" s="3034" t="s">
        <v>3244</v>
      </c>
      <c r="B17" s="3026" t="s">
        <v>3245</v>
      </c>
      <c r="C17" s="3035">
        <f>ROUND(IF(OR(E2="工业",E2="公共服务"),1,IF(AND(E18=0,E19=0),1,IF(AND(E18=J24,E19=G19),0.8,IF(E19=0,1+E17*(-0.2),1+E17*G17*(-0.2))))),4)</f>
        <v>1</v>
      </c>
      <c r="D17" s="3027" t="s">
        <v>3246</v>
      </c>
      <c r="E17" s="3035">
        <f>ROUND(G18/I18,2)</f>
        <v>0</v>
      </c>
      <c r="F17" s="3027" t="s">
        <v>3249</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7"/>
      <c r="B18" s="2309"/>
      <c r="C18" s="3033"/>
      <c r="D18" s="3028" t="s">
        <v>3247</v>
      </c>
      <c r="E18" s="2356"/>
      <c r="F18" s="3029" t="s">
        <v>3250</v>
      </c>
      <c r="G18" s="3033">
        <f>ROUND(1-(1/(POWER(1+G24,E18))),4)</f>
        <v>0</v>
      </c>
      <c r="H18" s="3029" t="s">
        <v>3252</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5" thickBot="1">
      <c r="A19" s="3039"/>
      <c r="B19" s="3040"/>
      <c r="C19" s="3041"/>
      <c r="D19" s="3041" t="s">
        <v>3248</v>
      </c>
      <c r="E19" s="3042"/>
      <c r="F19" s="3043" t="s">
        <v>3251</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25">
      <c r="A20" s="3369" t="s">
        <v>3253</v>
      </c>
      <c r="B20" s="159" t="s">
        <v>1994</v>
      </c>
      <c r="C20" s="3030">
        <f>ROUND(IF(F21="与级别开发程度一致",0,(G21-E21)/C21),0)</f>
        <v>20</v>
      </c>
      <c r="D20" s="3045" t="s">
        <v>1998</v>
      </c>
      <c r="E20" s="3046"/>
      <c r="F20" s="3375" t="s">
        <v>1995</v>
      </c>
      <c r="G20" s="3376"/>
      <c r="H20" s="3031" t="s">
        <v>3387</v>
      </c>
      <c r="I20" s="3031" t="s">
        <v>3388</v>
      </c>
      <c r="J20" s="3032"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6.25" thickBot="1">
      <c r="A21" s="3370"/>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3436</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75" thickBot="1">
      <c r="A22" s="1996" t="s">
        <v>363</v>
      </c>
      <c r="B22" s="1997" t="s">
        <v>2000</v>
      </c>
      <c r="C22" s="1998">
        <f>SUMIF(修正!C20:C51,E3,修正!E20:E51)</f>
        <v>1</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7" t="s">
        <v>3254</v>
      </c>
      <c r="I23" s="3048" t="str">
        <f>IF(H23="季度增幅（自定义）",SUMIF(N25:N28,E2,O25:O28),"")</f>
        <v/>
      </c>
      <c r="J23" s="3163" t="s">
        <v>3488</v>
      </c>
      <c r="K23" s="1061"/>
      <c r="L23" s="1897" t="s">
        <v>2004</v>
      </c>
      <c r="M23" s="1241">
        <f>ROUND(SUMIF(地价!B2:G2,E2,地价!B16:G16),0)</f>
        <v>350</v>
      </c>
      <c r="N23" s="1898" t="s">
        <v>2005</v>
      </c>
      <c r="O23" s="719">
        <f>ROUNDDOWN(DATEDIF(E23,G23,"M")/3,0)</f>
        <v>15</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7" t="s">
        <v>366</v>
      </c>
      <c r="B25" s="1908" t="s">
        <v>3437</v>
      </c>
      <c r="C25" s="461">
        <f>IF(B25="容积率修正",IF(G3&lt;10,D26,J26),C27)</f>
        <v>0.96940000000000004</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1.2290000000000001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2" t="s">
        <v>3256</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0.96940000000000004</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0</v>
      </c>
      <c r="D30" s="1925"/>
      <c r="E30" s="1842"/>
      <c r="F30" s="1926"/>
      <c r="G30" s="1842"/>
      <c r="H30" s="1842"/>
      <c r="I30" s="1842"/>
      <c r="J30" s="1927"/>
      <c r="K30" s="1056"/>
      <c r="L30" s="3054" t="s">
        <v>1936</v>
      </c>
      <c r="M30" s="3055" t="s">
        <v>1990</v>
      </c>
      <c r="N30" s="3055" t="s">
        <v>1991</v>
      </c>
      <c r="O30" s="3055" t="s">
        <v>1992</v>
      </c>
      <c r="P30" s="3055" t="s">
        <v>1993</v>
      </c>
      <c r="Q30" s="3058"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4691</v>
      </c>
      <c r="D33" s="1940">
        <f>'数据-汇总表'!F19</f>
        <v>378.4</v>
      </c>
      <c r="E33" s="727">
        <f>ROUND(C33*D33/10000,0)</f>
        <v>178</v>
      </c>
      <c r="F33" s="3049" t="s">
        <v>3258</v>
      </c>
      <c r="G33" s="1941"/>
      <c r="H33" s="1941"/>
      <c r="I33" s="1941"/>
      <c r="J33" s="1942"/>
      <c r="K33" s="1056"/>
      <c r="L33" s="3052" t="s">
        <v>3261</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3262</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3"/>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3"/>
      <c r="K37" s="3060"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4"/>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4"/>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1"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3429</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7">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3432</v>
      </c>
      <c r="D51" s="1002">
        <f t="shared" si="7"/>
        <v>0</v>
      </c>
      <c r="E51" s="703"/>
      <c r="F51" s="1675"/>
      <c r="G51" s="1000">
        <v>1.6500000000000001E-2</v>
      </c>
      <c r="H51" s="1003">
        <f t="shared" si="8"/>
        <v>1.6500000000000001E-2</v>
      </c>
      <c r="I51" s="3067">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9" t="s">
        <v>3267</v>
      </c>
      <c r="B52" s="1262">
        <f>估价对象房地状况!C19</f>
        <v>0</v>
      </c>
      <c r="C52" s="1887" t="s">
        <v>3429</v>
      </c>
      <c r="D52" s="1002">
        <f t="shared" si="7"/>
        <v>8.9999999999999993E-3</v>
      </c>
      <c r="E52" s="703"/>
      <c r="F52" s="1675"/>
      <c r="G52" s="1000">
        <v>8.9999999999999993E-3</v>
      </c>
      <c r="H52" s="1003">
        <f t="shared" si="8"/>
        <v>8.9999999999999993E-3</v>
      </c>
      <c r="I52" s="3067">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3" t="s">
        <v>3442</v>
      </c>
      <c r="C53" s="1887" t="s">
        <v>3429</v>
      </c>
      <c r="D53" s="1002">
        <f t="shared" si="7"/>
        <v>3.7000000000000002E-3</v>
      </c>
      <c r="E53" s="703"/>
      <c r="F53" s="1675"/>
      <c r="G53" s="1000">
        <v>3.7000000000000002E-3</v>
      </c>
      <c r="H53" s="1003">
        <f t="shared" si="8"/>
        <v>3.7000000000000002E-3</v>
      </c>
      <c r="I53" s="3067">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3432</v>
      </c>
      <c r="D54" s="1002">
        <f t="shared" si="7"/>
        <v>0</v>
      </c>
      <c r="E54" s="703"/>
      <c r="F54" s="1675"/>
      <c r="G54" s="1000">
        <v>6.0000000000000001E-3</v>
      </c>
      <c r="H54" s="1003">
        <f t="shared" si="8"/>
        <v>6.0000000000000001E-3</v>
      </c>
      <c r="I54" s="3067">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3429</v>
      </c>
      <c r="D55" s="1002">
        <f t="shared" si="7"/>
        <v>3.7000000000000002E-3</v>
      </c>
      <c r="E55" s="703"/>
      <c r="F55" s="1675"/>
      <c r="G55" s="1000">
        <v>3.7000000000000002E-3</v>
      </c>
      <c r="H55" s="1003">
        <f t="shared" si="8"/>
        <v>3.7000000000000002E-3</v>
      </c>
      <c r="I55" s="3067">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3429</v>
      </c>
      <c r="D56" s="1002">
        <f t="shared" si="7"/>
        <v>3.7000000000000002E-3</v>
      </c>
      <c r="E56" s="703"/>
      <c r="F56" s="1675"/>
      <c r="G56" s="1000">
        <v>3.7000000000000002E-3</v>
      </c>
      <c r="H56" s="1003">
        <f t="shared" si="8"/>
        <v>3.7000000000000002E-3</v>
      </c>
      <c r="I56" s="3067">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3443</v>
      </c>
      <c r="D57" s="1002">
        <f t="shared" si="7"/>
        <v>1.2E-2</v>
      </c>
      <c r="E57" s="703"/>
      <c r="F57" s="1675"/>
      <c r="G57" s="1000">
        <v>6.0000000000000001E-3</v>
      </c>
      <c r="H57" s="1003">
        <f t="shared" si="8"/>
        <v>6.0000000000000001E-3</v>
      </c>
      <c r="I57" s="3067">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3432</v>
      </c>
      <c r="D58" s="1002">
        <f t="shared" si="7"/>
        <v>0</v>
      </c>
      <c r="E58" s="704"/>
      <c r="F58" s="1675"/>
      <c r="G58" s="1000">
        <v>3.7000000000000002E-3</v>
      </c>
      <c r="H58" s="1003">
        <f t="shared" si="8"/>
        <v>3.7000000000000002E-3</v>
      </c>
      <c r="I58" s="3068">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3267</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9" t="s">
        <v>3267</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6">
      <c r="A85" s="3069" t="s">
        <v>3268</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2611</v>
      </c>
      <c r="B91" s="3078">
        <f>1+E93</f>
        <v>1</v>
      </c>
      <c r="C91" s="3071"/>
      <c r="D91" s="3072"/>
      <c r="E91" s="1675"/>
      <c r="F91" s="1675"/>
      <c r="G91" s="3073"/>
      <c r="H91" s="3074"/>
      <c r="I91" s="3075"/>
      <c r="J91" s="3076"/>
      <c r="K91" s="3076"/>
      <c r="L91" s="3076"/>
      <c r="M91" s="3076"/>
      <c r="N91" s="3076"/>
    </row>
    <row r="92" spans="1:37" ht="24.75">
      <c r="A92" s="3079" t="s">
        <v>3269</v>
      </c>
      <c r="B92" s="2309"/>
      <c r="C92" s="2309" t="s">
        <v>3278</v>
      </c>
      <c r="D92" s="2309" t="s">
        <v>3279</v>
      </c>
      <c r="E92" s="3051" t="s">
        <v>3280</v>
      </c>
      <c r="F92" s="3081" t="s">
        <v>3281</v>
      </c>
      <c r="G92" s="2309" t="s">
        <v>3282</v>
      </c>
      <c r="H92" s="3088" t="s">
        <v>3285</v>
      </c>
      <c r="I92" s="2309" t="s">
        <v>3286</v>
      </c>
      <c r="J92" s="2150" t="s">
        <v>3287</v>
      </c>
      <c r="K92" s="2150" t="s">
        <v>3288</v>
      </c>
      <c r="L92" s="2150" t="s">
        <v>3289</v>
      </c>
      <c r="M92" s="2150" t="s">
        <v>3290</v>
      </c>
      <c r="N92" s="2150" t="s">
        <v>3291</v>
      </c>
    </row>
    <row r="93" spans="1:37" ht="24">
      <c r="A93" s="3069" t="s">
        <v>3270</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63.75">
      <c r="A94" s="3079" t="s">
        <v>3271</v>
      </c>
      <c r="B94" s="3070" t="str">
        <f>估价对象房地状况!C18</f>
        <v>估价对象周边道路状况一般，有836、901、917等线路，公共交通通达情况一般、停车便捷程度一般，综合评价交通便捷度一般</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6">
      <c r="A95" s="3069" t="s">
        <v>3267</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6.75">
      <c r="A96" s="3079" t="s">
        <v>3272</v>
      </c>
      <c r="B96" s="3085" t="s">
        <v>3283</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3273</v>
      </c>
      <c r="B97" s="3070" t="str">
        <f>估价对象房地状况!C24</f>
        <v>次干道-城关北大街</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4">
      <c r="A98" s="3079" t="s">
        <v>3274</v>
      </c>
      <c r="B98" s="3086" t="s">
        <v>3284</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4">
      <c r="A99" s="3079" t="s">
        <v>3275</v>
      </c>
      <c r="B99" s="3070" t="str">
        <f>估价对象房地状况!C21</f>
        <v>较好</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5.5">
      <c r="A100" s="3079" t="s">
        <v>3276</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4.75" thickBot="1">
      <c r="A101" s="3080" t="s">
        <v>3277</v>
      </c>
      <c r="B101" s="3087" t="str">
        <f>估价对象房地状况!C20</f>
        <v>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371" t="s">
        <v>3292</v>
      </c>
      <c r="B103" s="3371"/>
      <c r="C103" s="3371"/>
      <c r="D103" s="3371"/>
      <c r="E103" s="3371"/>
      <c r="F103" s="3371"/>
      <c r="G103" s="3371"/>
      <c r="H103" s="3371"/>
      <c r="I103" s="3371"/>
      <c r="J103" s="3371"/>
      <c r="K103" s="1667"/>
      <c r="L103" s="1667"/>
      <c r="M103" s="1667"/>
      <c r="N103" s="1667"/>
    </row>
    <row r="104" spans="1:14">
      <c r="A104" s="3372" t="s">
        <v>3293</v>
      </c>
      <c r="B104" s="3372" t="s">
        <v>3294</v>
      </c>
      <c r="C104" s="3089" t="s">
        <v>3295</v>
      </c>
      <c r="D104" s="3090"/>
      <c r="E104" s="3090"/>
      <c r="F104" s="3090"/>
      <c r="G104" s="3090"/>
      <c r="H104" s="3090"/>
      <c r="I104" s="3090"/>
      <c r="J104" s="3091"/>
      <c r="K104" s="3092"/>
      <c r="L104" s="3092"/>
      <c r="M104" s="3092"/>
      <c r="N104" s="3092"/>
    </row>
    <row r="105" spans="1:14">
      <c r="A105" s="3372"/>
      <c r="B105" s="3372"/>
      <c r="C105" s="3093" t="s">
        <v>3296</v>
      </c>
      <c r="D105" s="3093" t="s">
        <v>3297</v>
      </c>
      <c r="E105" s="3093" t="s">
        <v>3298</v>
      </c>
      <c r="F105" s="3093" t="s">
        <v>3299</v>
      </c>
      <c r="G105" s="3093" t="s">
        <v>3300</v>
      </c>
      <c r="H105" s="3093" t="s">
        <v>3301</v>
      </c>
      <c r="I105" s="3093" t="s">
        <v>3302</v>
      </c>
      <c r="J105" s="3093" t="s">
        <v>3303</v>
      </c>
      <c r="K105" s="3093" t="s">
        <v>3304</v>
      </c>
      <c r="L105" s="3093" t="s">
        <v>3305</v>
      </c>
      <c r="M105" s="3093" t="s">
        <v>3306</v>
      </c>
      <c r="N105" s="3093" t="s">
        <v>3307</v>
      </c>
    </row>
    <row r="106" spans="1:14">
      <c r="A106" s="3358" t="s">
        <v>3308</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59"/>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59"/>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59"/>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59"/>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59"/>
      <c r="B111" s="3093" t="s">
        <v>3266</v>
      </c>
      <c r="C111" s="3094">
        <f>$I$3</f>
        <v>3</v>
      </c>
      <c r="D111" s="3094">
        <f t="shared" ref="D111:M111" si="32">$I$3</f>
        <v>3</v>
      </c>
      <c r="E111" s="3094">
        <f t="shared" si="32"/>
        <v>3</v>
      </c>
      <c r="F111" s="3094">
        <f t="shared" si="32"/>
        <v>3</v>
      </c>
      <c r="G111" s="3094">
        <f t="shared" si="32"/>
        <v>3</v>
      </c>
      <c r="H111" s="3094">
        <f t="shared" si="32"/>
        <v>3</v>
      </c>
      <c r="I111" s="3094">
        <f t="shared" si="32"/>
        <v>3</v>
      </c>
      <c r="J111" s="3094">
        <f t="shared" si="32"/>
        <v>3</v>
      </c>
      <c r="K111" s="3094">
        <f t="shared" si="32"/>
        <v>3</v>
      </c>
      <c r="L111" s="3094">
        <f t="shared" si="32"/>
        <v>3</v>
      </c>
      <c r="M111" s="3094">
        <f t="shared" si="32"/>
        <v>3</v>
      </c>
      <c r="N111" s="3094">
        <f>$I$3</f>
        <v>3</v>
      </c>
    </row>
    <row r="112" spans="1:14">
      <c r="A112" s="3360"/>
      <c r="B112" s="3093">
        <v>6</v>
      </c>
      <c r="C112" s="3088">
        <f>(-0.5556*(C111^2)-0.2719*C111+8944)*(10^(-4))</f>
        <v>0.89381839000000007</v>
      </c>
      <c r="D112" s="3088">
        <f>(-0.5556*(D111^2)-0.2719*D111+8944)*(10^(-4))</f>
        <v>0.89381839000000007</v>
      </c>
      <c r="E112" s="3088">
        <f>(-0.7912*(E111^2)-11.3794*E111+8482)*(10^(-4))</f>
        <v>0.84407410000000005</v>
      </c>
      <c r="F112" s="3088">
        <f t="shared" ref="F112:I112" si="33">(-0.7912*(F111^2)-11.3794*F111+8482)*(10^(-4))</f>
        <v>0.84407410000000005</v>
      </c>
      <c r="G112" s="3088">
        <f t="shared" si="33"/>
        <v>0.84407410000000005</v>
      </c>
      <c r="H112" s="3088">
        <f t="shared" si="33"/>
        <v>0.84407410000000005</v>
      </c>
      <c r="I112" s="3088">
        <f t="shared" si="33"/>
        <v>0.84407410000000005</v>
      </c>
      <c r="J112" s="3088">
        <f>(-0.989*(J111^2)-63.78*J111+7771)*(10^(-4))</f>
        <v>0.75707590000000002</v>
      </c>
      <c r="K112" s="3088">
        <f t="shared" ref="K112:N112" si="34">(-0.989*(K111^2)-63.78*K111+7771)*(10^(-4))</f>
        <v>0.75707590000000002</v>
      </c>
      <c r="L112" s="3088">
        <f t="shared" si="34"/>
        <v>0.75707590000000002</v>
      </c>
      <c r="M112" s="3088">
        <f t="shared" si="34"/>
        <v>0.75707590000000002</v>
      </c>
      <c r="N112" s="3088">
        <f t="shared" si="34"/>
        <v>0.75707590000000002</v>
      </c>
    </row>
    <row r="113" spans="1:14">
      <c r="A113" s="3361" t="s">
        <v>3309</v>
      </c>
      <c r="B113" s="3361"/>
      <c r="C113" s="3361"/>
      <c r="D113" s="3361"/>
      <c r="E113" s="3361"/>
      <c r="F113" s="3361"/>
      <c r="G113" s="3361"/>
      <c r="H113" s="3361"/>
      <c r="I113" s="3361"/>
      <c r="J113" s="3361"/>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5" thickBot="1">
      <c r="A115" s="3096"/>
      <c r="B115" s="3096"/>
      <c r="C115" s="3096"/>
      <c r="D115" s="3096"/>
      <c r="E115" s="3096"/>
      <c r="F115" s="3096"/>
      <c r="G115" s="3096"/>
      <c r="H115" s="3096"/>
      <c r="I115" s="3096"/>
      <c r="J115" s="3096"/>
      <c r="K115" s="1964"/>
      <c r="L115" s="3096"/>
      <c r="M115" s="3096"/>
      <c r="N115" s="3096"/>
    </row>
    <row r="116" spans="1:14" ht="25.5" thickBot="1">
      <c r="A116" s="3097" t="s">
        <v>3310</v>
      </c>
      <c r="B116" s="3113">
        <f>G3</f>
        <v>1.01</v>
      </c>
      <c r="C116" s="3098" t="s">
        <v>3311</v>
      </c>
      <c r="D116" s="3099">
        <f>SUMPRODUCT((A118:A122=F116)*(B117:M117=H116)*B118:M122)</f>
        <v>0.83040000000000003</v>
      </c>
      <c r="E116" s="162" t="s">
        <v>3312</v>
      </c>
      <c r="F116" s="3100" t="str">
        <f>E2</f>
        <v>商业</v>
      </c>
      <c r="G116" s="162" t="s">
        <v>3313</v>
      </c>
      <c r="H116" s="3100" t="str">
        <f>G2</f>
        <v>九级</v>
      </c>
      <c r="I116" s="162"/>
      <c r="J116" s="3101"/>
      <c r="K116" s="3101"/>
      <c r="L116" s="3101"/>
      <c r="M116" s="3101"/>
      <c r="N116" s="3096"/>
    </row>
    <row r="117" spans="1:14">
      <c r="A117" s="3102"/>
      <c r="B117" s="3103" t="s">
        <v>3314</v>
      </c>
      <c r="C117" s="3103" t="s">
        <v>3315</v>
      </c>
      <c r="D117" s="3103" t="s">
        <v>3316</v>
      </c>
      <c r="E117" s="3104" t="s">
        <v>3317</v>
      </c>
      <c r="F117" s="3104" t="s">
        <v>3318</v>
      </c>
      <c r="G117" s="3104" t="s">
        <v>3319</v>
      </c>
      <c r="H117" s="3105" t="s">
        <v>3320</v>
      </c>
      <c r="I117" s="3105" t="s">
        <v>3321</v>
      </c>
      <c r="J117" s="3106" t="s">
        <v>3322</v>
      </c>
      <c r="K117" s="3106" t="s">
        <v>3323</v>
      </c>
      <c r="L117" s="3106" t="s">
        <v>3324</v>
      </c>
      <c r="M117" s="3107" t="s">
        <v>3325</v>
      </c>
      <c r="N117" s="3096"/>
    </row>
    <row r="118" spans="1:14">
      <c r="A118" s="3056" t="s">
        <v>3326</v>
      </c>
      <c r="B118" s="3088">
        <f>ROUND(0.9968-0.011*B116,4)</f>
        <v>0.98570000000000002</v>
      </c>
      <c r="C118" s="3088">
        <f>B118</f>
        <v>0.98570000000000002</v>
      </c>
      <c r="D118" s="3088">
        <f>ROUND(0.949-0.014*B116,4)</f>
        <v>0.93489999999999995</v>
      </c>
      <c r="E118" s="3088">
        <f>D118</f>
        <v>0.93489999999999995</v>
      </c>
      <c r="F118" s="3088">
        <f>E118</f>
        <v>0.93489999999999995</v>
      </c>
      <c r="G118" s="3088">
        <f>F118</f>
        <v>0.93489999999999995</v>
      </c>
      <c r="H118" s="3088">
        <f>G118</f>
        <v>0.93489999999999995</v>
      </c>
      <c r="I118" s="3088">
        <f>ROUND(0.8486-0.018*B116,4)</f>
        <v>0.83040000000000003</v>
      </c>
      <c r="J118" s="3088">
        <f t="shared" ref="J118:M122" si="35">I118</f>
        <v>0.83040000000000003</v>
      </c>
      <c r="K118" s="3088">
        <f t="shared" si="35"/>
        <v>0.83040000000000003</v>
      </c>
      <c r="L118" s="3088">
        <f t="shared" si="35"/>
        <v>0.83040000000000003</v>
      </c>
      <c r="M118" s="3108">
        <f t="shared" si="35"/>
        <v>0.83040000000000003</v>
      </c>
      <c r="N118" s="3096"/>
    </row>
    <row r="119" spans="1:14">
      <c r="A119" s="3056" t="s">
        <v>3327</v>
      </c>
      <c r="B119" s="3088">
        <f>ROUND(0.993-0.0112*B116,4)</f>
        <v>0.98170000000000002</v>
      </c>
      <c r="C119" s="3088">
        <f>B119</f>
        <v>0.98170000000000002</v>
      </c>
      <c r="D119" s="3088">
        <f>ROUND(0.9415-0.0142*B116,4)</f>
        <v>0.92720000000000002</v>
      </c>
      <c r="E119" s="3088">
        <f t="shared" ref="E119:H120" si="36">D119</f>
        <v>0.92720000000000002</v>
      </c>
      <c r="F119" s="3088">
        <f t="shared" si="36"/>
        <v>0.92720000000000002</v>
      </c>
      <c r="G119" s="3088">
        <f t="shared" si="36"/>
        <v>0.92720000000000002</v>
      </c>
      <c r="H119" s="3088">
        <f t="shared" si="36"/>
        <v>0.92720000000000002</v>
      </c>
      <c r="I119" s="3088">
        <f>ROUND(0.838-0.0182*B116,4)</f>
        <v>0.8196</v>
      </c>
      <c r="J119" s="3088">
        <f t="shared" si="35"/>
        <v>0.8196</v>
      </c>
      <c r="K119" s="3088">
        <f t="shared" si="35"/>
        <v>0.8196</v>
      </c>
      <c r="L119" s="3088">
        <f t="shared" si="35"/>
        <v>0.8196</v>
      </c>
      <c r="M119" s="3108">
        <f t="shared" si="35"/>
        <v>0.8196</v>
      </c>
      <c r="N119" s="3096"/>
    </row>
    <row r="120" spans="1:14">
      <c r="A120" s="3056" t="s">
        <v>3328</v>
      </c>
      <c r="B120" s="3088">
        <f>ROUND(0.9448-0.0115*B116,4)</f>
        <v>0.93320000000000003</v>
      </c>
      <c r="C120" s="3088">
        <f>B120</f>
        <v>0.93320000000000003</v>
      </c>
      <c r="D120" s="3088">
        <f>ROUND(0.937-0.0145*B116,4)</f>
        <v>0.9224</v>
      </c>
      <c r="E120" s="3088">
        <f t="shared" si="36"/>
        <v>0.9224</v>
      </c>
      <c r="F120" s="3088">
        <f t="shared" si="36"/>
        <v>0.9224</v>
      </c>
      <c r="G120" s="3088">
        <f t="shared" si="36"/>
        <v>0.9224</v>
      </c>
      <c r="H120" s="3088">
        <f t="shared" si="36"/>
        <v>0.9224</v>
      </c>
      <c r="I120" s="3088">
        <f>ROUND(0.7965-0.0185*B116,4)</f>
        <v>0.77780000000000005</v>
      </c>
      <c r="J120" s="3088">
        <f t="shared" si="35"/>
        <v>0.77780000000000005</v>
      </c>
      <c r="K120" s="3088">
        <f t="shared" si="35"/>
        <v>0.77780000000000005</v>
      </c>
      <c r="L120" s="3088">
        <f t="shared" si="35"/>
        <v>0.77780000000000005</v>
      </c>
      <c r="M120" s="3108">
        <f t="shared" si="35"/>
        <v>0.77780000000000005</v>
      </c>
      <c r="N120" s="3096"/>
    </row>
    <row r="121" spans="1:14" ht="13.5" thickBot="1">
      <c r="A121" s="3109" t="s">
        <v>3329</v>
      </c>
      <c r="B121" s="3110">
        <f>ROUND(0.7836-0.012*B116,4)</f>
        <v>0.77149999999999996</v>
      </c>
      <c r="C121" s="3110">
        <f>B121</f>
        <v>0.77149999999999996</v>
      </c>
      <c r="D121" s="3110">
        <f>ROUND(0.753-0.015*B116,4)</f>
        <v>0.7379</v>
      </c>
      <c r="E121" s="3110">
        <f>D121</f>
        <v>0.7379</v>
      </c>
      <c r="F121" s="3110">
        <f>E121</f>
        <v>0.7379</v>
      </c>
      <c r="G121" s="3110">
        <f>ROUND(0.6612-0.018*B116,4)</f>
        <v>0.64300000000000002</v>
      </c>
      <c r="H121" s="3110">
        <f>G121</f>
        <v>0.64300000000000002</v>
      </c>
      <c r="I121" s="3110">
        <f>ROUND(0.5905-0.019*B116,4)</f>
        <v>0.57130000000000003</v>
      </c>
      <c r="J121" s="3110">
        <f t="shared" si="35"/>
        <v>0.57130000000000003</v>
      </c>
      <c r="K121" s="3110">
        <f t="shared" si="35"/>
        <v>0.57130000000000003</v>
      </c>
      <c r="L121" s="3110">
        <f t="shared" si="35"/>
        <v>0.57130000000000003</v>
      </c>
      <c r="M121" s="3111">
        <f t="shared" si="35"/>
        <v>0.57130000000000003</v>
      </c>
      <c r="N121" s="3096"/>
    </row>
    <row r="122" spans="1:14">
      <c r="A122" s="3112" t="s">
        <v>2611</v>
      </c>
      <c r="B122" s="3088">
        <f>ROUND(0.9404-0.0106*B116,4)</f>
        <v>0.92969999999999997</v>
      </c>
      <c r="C122" s="3088">
        <f>B122</f>
        <v>0.92969999999999997</v>
      </c>
      <c r="D122" s="3088">
        <f>ROUND(0.8955-0.0135*B116,4)</f>
        <v>0.88190000000000002</v>
      </c>
      <c r="E122" s="3088">
        <f t="shared" ref="E122:H122" si="37">D122</f>
        <v>0.88190000000000002</v>
      </c>
      <c r="F122" s="3088">
        <f t="shared" si="37"/>
        <v>0.88190000000000002</v>
      </c>
      <c r="G122" s="3088">
        <f t="shared" si="37"/>
        <v>0.88190000000000002</v>
      </c>
      <c r="H122" s="3088">
        <f t="shared" si="37"/>
        <v>0.88190000000000002</v>
      </c>
      <c r="I122" s="3088">
        <f>ROUND(0.7632-0.0166*B116,4)</f>
        <v>0.74639999999999995</v>
      </c>
      <c r="J122" s="3088">
        <f t="shared" si="35"/>
        <v>0.74639999999999995</v>
      </c>
      <c r="K122" s="3088">
        <f t="shared" si="35"/>
        <v>0.74639999999999995</v>
      </c>
      <c r="L122" s="3088">
        <f t="shared" si="35"/>
        <v>0.74639999999999995</v>
      </c>
      <c r="M122" s="3108">
        <f t="shared" si="35"/>
        <v>0.74639999999999995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L21" sqref="L2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t="s">
        <v>3490</v>
      </c>
      <c r="C1" s="1717" t="s">
        <v>1563</v>
      </c>
      <c r="D1" s="190"/>
      <c r="E1" s="190"/>
      <c r="F1" s="190"/>
      <c r="G1" s="1062">
        <f>MATCH(B1,'数据-取费表'!A6:A16,0)+5</f>
        <v>6</v>
      </c>
      <c r="H1" s="998" t="str">
        <f>IF(ISERROR(FIND("住宅",B1)),"非住宅","住宅")</f>
        <v>非住宅</v>
      </c>
    </row>
    <row r="2" spans="1:8" s="192" customFormat="1" ht="18" customHeight="1">
      <c r="A2" s="193" t="s">
        <v>1462</v>
      </c>
      <c r="B2" s="3121">
        <f ca="1">ROUND(IF(D2="——",C52/10000,C52/10000-E2),4)</f>
        <v>348.3648</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9206</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1901110</v>
      </c>
      <c r="D5" s="203" t="s">
        <v>1469</v>
      </c>
      <c r="E5" s="204" t="s">
        <v>1470</v>
      </c>
      <c r="F5" s="204" t="s">
        <v>1471</v>
      </c>
      <c r="G5" s="205"/>
    </row>
    <row r="6" spans="1:8" s="206" customFormat="1" ht="13.5" customHeight="1">
      <c r="A6" s="732" t="s">
        <v>1472</v>
      </c>
      <c r="B6" s="207" t="s">
        <v>1473</v>
      </c>
      <c r="C6" s="208">
        <f>ROUND(基准地价修正!C33*基准地价修正!D33,0)</f>
        <v>1775074</v>
      </c>
      <c r="D6" s="209"/>
      <c r="E6" s="210"/>
      <c r="F6" s="210"/>
      <c r="G6" s="211"/>
    </row>
    <row r="7" spans="1:8" s="206" customFormat="1" ht="13.5" customHeight="1">
      <c r="A7" s="732" t="s">
        <v>1474</v>
      </c>
      <c r="B7" s="207" t="s">
        <v>1475</v>
      </c>
      <c r="C7" s="212">
        <f>ROUND(C6*F7,0)</f>
        <v>54140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71896</v>
      </c>
      <c r="D8" s="214"/>
      <c r="E8" s="212"/>
      <c r="F8" s="213"/>
      <c r="G8" s="1714" t="s">
        <v>3439</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71896</v>
      </c>
      <c r="D10" s="795">
        <f ca="1">IF(B1="",'数据-汇总表'!E6,IF(INDIRECT("'数据-取费表'!c"&amp;$G$1)="住宅",INDIRECT("'数据-取费表'!s"&amp;$G$1),INDIRECT("'数据-取费表'!k"&amp;$G$1)+INDIRECT("'数据-取费表'!s"&amp;$G$1)))</f>
        <v>378.4</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378.4</v>
      </c>
      <c r="E19" s="203">
        <f>'数据-取费表'!B31</f>
        <v>0</v>
      </c>
      <c r="F19" s="223"/>
      <c r="G19" s="1714" t="s">
        <v>3440</v>
      </c>
    </row>
    <row r="20" spans="1:7" s="206" customFormat="1" ht="13.5" customHeight="1">
      <c r="A20" s="247" t="s">
        <v>1574</v>
      </c>
      <c r="B20" s="202" t="s">
        <v>1575</v>
      </c>
      <c r="C20" s="224">
        <f ca="1">ROUND((C5+C19)*F20,0)</f>
        <v>38022</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59523</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58934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589</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193913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193913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2371882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1290344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1135200</v>
      </c>
      <c r="D34" s="209"/>
      <c r="E34" s="212"/>
      <c r="F34" s="249"/>
      <c r="G34" s="211"/>
    </row>
    <row r="35" spans="1:7" ht="13.5" customHeight="1">
      <c r="A35" s="734" t="s">
        <v>351</v>
      </c>
      <c r="B35" s="207" t="s">
        <v>1527</v>
      </c>
      <c r="C35" s="212">
        <f ca="1">ROUND(C34*F35,0)</f>
        <v>56760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75680</v>
      </c>
      <c r="D37" s="209">
        <f ca="1">D19</f>
        <v>378.4</v>
      </c>
      <c r="E37" s="241">
        <f>'数据-取费表'!B35</f>
        <v>200</v>
      </c>
      <c r="F37" s="251"/>
      <c r="G37" s="253"/>
    </row>
    <row r="38" spans="1:7" ht="13.5" customHeight="1">
      <c r="A38" s="734" t="s">
        <v>354</v>
      </c>
      <c r="B38" s="207" t="s">
        <v>1533</v>
      </c>
      <c r="C38" s="212">
        <f ca="1">ROUND(C34*F38,0)</f>
        <v>22704</v>
      </c>
      <c r="D38" s="212"/>
      <c r="E38" s="212"/>
      <c r="F38" s="251">
        <f>'数据-取费表'!B36</f>
        <v>0.02</v>
      </c>
      <c r="G38" s="211" t="s">
        <v>1528</v>
      </c>
    </row>
    <row r="39" spans="1:7" s="206" customFormat="1" ht="13.5" customHeight="1">
      <c r="A39" s="247" t="s">
        <v>1534</v>
      </c>
      <c r="B39" s="202" t="s">
        <v>1535</v>
      </c>
      <c r="C39" s="224">
        <f ca="1">ROUND(C33*F20,0)</f>
        <v>25807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20400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20000</v>
      </c>
      <c r="D42" s="230"/>
      <c r="E42" s="230"/>
      <c r="F42" s="231"/>
      <c r="G42" s="3355" t="s">
        <v>1591</v>
      </c>
    </row>
    <row r="43" spans="1:7" ht="13.5" customHeight="1">
      <c r="A43" s="734" t="s">
        <v>347</v>
      </c>
      <c r="B43" s="207" t="s">
        <v>1545</v>
      </c>
      <c r="C43" s="230">
        <f ca="1">ROUND(IF('数据-取费表'!B22&lt;=1,C39*F22*'数据-取费表'!B20/2,C39*(POWER((1+F22),'数据-取费表'!B20/2)-1)),0)</f>
        <v>400</v>
      </c>
      <c r="D43" s="230"/>
      <c r="E43" s="230"/>
      <c r="F43" s="231"/>
      <c r="G43" s="3356"/>
    </row>
    <row r="44" spans="1:7" ht="13.5" customHeight="1">
      <c r="A44" s="734" t="s">
        <v>348</v>
      </c>
      <c r="B44" s="207" t="s">
        <v>1546</v>
      </c>
      <c r="C44" s="230">
        <f ca="1">ROUND(IF('数据-取费表'!B22&lt;=1,C40*F22*'数据-取费表'!B20/2,C40*(POWER((1+F22),'数据-取费表'!B20/2)-1)),4)</f>
        <v>2.9999999999999997E-4</v>
      </c>
      <c r="D44" s="230"/>
      <c r="E44" s="230"/>
      <c r="F44" s="231"/>
      <c r="G44" s="3357"/>
    </row>
    <row r="45" spans="1:7" s="206" customFormat="1" ht="13.5" customHeight="1">
      <c r="A45" s="247" t="s">
        <v>1547</v>
      </c>
      <c r="B45" s="236" t="s">
        <v>1513</v>
      </c>
      <c r="C45" s="237">
        <f ca="1">C46</f>
        <v>131615</v>
      </c>
      <c r="D45" s="227">
        <f ca="1">C47</f>
        <v>2E-3</v>
      </c>
      <c r="E45" s="228" t="s">
        <v>1539</v>
      </c>
      <c r="F45" s="238">
        <f ca="1">F27</f>
        <v>0.1</v>
      </c>
      <c r="G45" s="239" t="s">
        <v>1548</v>
      </c>
    </row>
    <row r="46" spans="1:7" s="206" customFormat="1" ht="13.5" customHeight="1">
      <c r="A46" s="734" t="s">
        <v>346</v>
      </c>
      <c r="B46" s="240" t="s">
        <v>1549</v>
      </c>
      <c r="C46" s="241">
        <f ca="1">ROUND((C33+C39)*F27,0)</f>
        <v>131615</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1588237</v>
      </c>
      <c r="D49" s="224"/>
      <c r="E49" s="224"/>
      <c r="F49" s="256"/>
      <c r="G49" s="226" t="s">
        <v>1554</v>
      </c>
    </row>
    <row r="50" spans="1:7" s="250" customFormat="1">
      <c r="A50" s="247" t="s">
        <v>1555</v>
      </c>
      <c r="B50" s="202" t="s">
        <v>1556</v>
      </c>
      <c r="C50" s="224"/>
      <c r="D50" s="224"/>
      <c r="E50" s="224"/>
      <c r="F50" s="256">
        <f>IF('数据-取费表'!B24=0,'数据-取费表'!N16,1)</f>
        <v>0.7</v>
      </c>
      <c r="G50" s="239"/>
    </row>
    <row r="51" spans="1:7" ht="16.5" customHeight="1">
      <c r="A51" s="247" t="s">
        <v>1558</v>
      </c>
      <c r="B51" s="202" t="s">
        <v>1593</v>
      </c>
      <c r="C51" s="224">
        <f ca="1">ROUND(C49*F50,0)</f>
        <v>1111766</v>
      </c>
      <c r="D51" s="224"/>
      <c r="E51" s="224"/>
      <c r="F51" s="256"/>
      <c r="G51" s="226" t="s">
        <v>1560</v>
      </c>
    </row>
    <row r="52" spans="1:7" s="200" customFormat="1" ht="16.5" thickBot="1">
      <c r="A52" s="257" t="s">
        <v>1561</v>
      </c>
      <c r="B52" s="258"/>
      <c r="C52" s="259">
        <f ca="1">C31+C51</f>
        <v>3483648</v>
      </c>
      <c r="D52" s="258"/>
      <c r="E52" s="258"/>
      <c r="F52" s="258"/>
      <c r="G52" s="260"/>
    </row>
    <row r="55" spans="1:7" ht="15">
      <c r="B55" s="262" t="s">
        <v>1562</v>
      </c>
      <c r="C55" s="263"/>
    </row>
    <row r="56" spans="1:7">
      <c r="B56" s="265" t="s">
        <v>802</v>
      </c>
      <c r="C56" s="267">
        <f ca="1">1-C57</f>
        <v>0.68100000000000005</v>
      </c>
    </row>
    <row r="57" spans="1:7">
      <c r="B57" s="265" t="s">
        <v>803</v>
      </c>
      <c r="C57" s="266">
        <f ca="1">ROUND(C51/C52,3)</f>
        <v>0.31900000000000001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78387</v>
      </c>
      <c r="C2" s="268" t="s">
        <v>1595</v>
      </c>
      <c r="D2" s="268"/>
      <c r="E2" s="2566"/>
      <c r="F2" s="2566"/>
      <c r="G2" s="2566"/>
      <c r="H2" s="2566"/>
      <c r="I2" s="2566"/>
      <c r="J2" s="2566"/>
      <c r="K2" s="2566"/>
    </row>
    <row r="3" spans="1:33" ht="18" customHeight="1" thickBot="1">
      <c r="A3" s="195" t="s">
        <v>1464</v>
      </c>
      <c r="B3" s="196">
        <f ca="1">ROUND(B2*10000/IF(C1="",'数据-汇总表'!E3,INDIRECT("'数据-取费表'!K"&amp;$K$1)),0)</f>
        <v>2071538</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378.4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378.4</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-71889</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7</v>
      </c>
      <c r="D20" s="796">
        <f ca="1">IF(C1="",'数据-汇总表'!E6,IF(INDIRECT("'数据-取费表'!c"&amp;$K$1)="住宅",INDIRECT("'数据-取费表'!s"&amp;$K$1),INDIRECT("'数据-取费表'!k"&amp;$K$1)+INDIRECT("'数据-取费表'!s"&amp;$K$1)))</f>
        <v>378.4</v>
      </c>
      <c r="E20" s="21">
        <f>'数据-取费表'!B28</f>
        <v>190</v>
      </c>
      <c r="F20" s="756"/>
      <c r="G20" s="12"/>
      <c r="H20" s="761"/>
      <c r="I20" s="761"/>
      <c r="J20" s="761"/>
      <c r="K20" s="762"/>
    </row>
    <row r="21" spans="1:33" s="755" customFormat="1" ht="13.5" customHeight="1">
      <c r="A21" s="744" t="s">
        <v>357</v>
      </c>
      <c r="B21" s="765" t="s">
        <v>1628</v>
      </c>
      <c r="C21" s="766">
        <f ca="1">C16+C17+C18</f>
        <v>-71889</v>
      </c>
      <c r="D21" s="767"/>
      <c r="E21" s="273"/>
      <c r="F21" s="273"/>
      <c r="G21" s="123" t="s">
        <v>1629</v>
      </c>
      <c r="H21" s="759"/>
      <c r="I21" s="759"/>
      <c r="J21" s="759"/>
      <c r="K21" s="760"/>
    </row>
    <row r="22" spans="1:33" s="755" customFormat="1" ht="13.5" customHeight="1">
      <c r="A22" s="744" t="s">
        <v>1601</v>
      </c>
      <c r="B22" s="765" t="s">
        <v>1630</v>
      </c>
      <c r="C22" s="766">
        <f ca="1">ROUND(C21*F22,0)</f>
        <v>-1438</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-7333</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-7333</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78387</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0" zoomScale="70" zoomScaleNormal="70" zoomScaleSheetLayoutView="70" workbookViewId="0">
      <selection activeCell="H44" sqref="H4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9" t="s">
        <v>694</v>
      </c>
      <c r="C6" s="1011">
        <f ca="1">ROUND(F6*F8*F7*(1-F9)/10000,0)</f>
        <v>0</v>
      </c>
      <c r="D6" s="147" t="s">
        <v>2109</v>
      </c>
      <c r="E6" s="294" t="s">
        <v>696</v>
      </c>
      <c r="F6" s="295">
        <f ca="1">INDIRECT("'数据-取费表'!u"&amp;$G$1)</f>
        <v>0</v>
      </c>
      <c r="G6" s="1292"/>
      <c r="H6" s="1006" t="s">
        <v>398</v>
      </c>
      <c r="I6" s="3379" t="s">
        <v>694</v>
      </c>
      <c r="J6" s="293">
        <f ca="1">ROUND(M6*M8*M7*(1-M9)/10000,0)</f>
        <v>0</v>
      </c>
      <c r="K6" s="147" t="s">
        <v>2108</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0</v>
      </c>
      <c r="G7" s="1292"/>
      <c r="H7" s="296"/>
      <c r="I7" s="3380"/>
      <c r="J7" s="298"/>
      <c r="K7" s="299"/>
      <c r="L7" s="294" t="s">
        <v>697</v>
      </c>
      <c r="M7" s="295">
        <f ca="1">F7</f>
        <v>0</v>
      </c>
    </row>
    <row r="8" spans="1:37" ht="18" customHeight="1">
      <c r="A8" s="296"/>
      <c r="B8" s="3380"/>
      <c r="C8" s="298"/>
      <c r="D8" s="299"/>
      <c r="E8" s="294" t="s">
        <v>698</v>
      </c>
      <c r="F8" s="295">
        <f ca="1">INDIRECT("'数据-取费表'!ai"&amp;$G$1)</f>
        <v>0</v>
      </c>
      <c r="G8" s="1292"/>
      <c r="H8" s="296"/>
      <c r="I8" s="3380"/>
      <c r="J8" s="298"/>
      <c r="K8" s="299"/>
      <c r="L8" s="294" t="s">
        <v>698</v>
      </c>
      <c r="M8" s="295">
        <f ca="1">INDIRECT("'数据-取费表'!ai"&amp;$G$1)</f>
        <v>0</v>
      </c>
    </row>
    <row r="9" spans="1:37" ht="18" customHeight="1">
      <c r="A9" s="296"/>
      <c r="B9" s="3381"/>
      <c r="C9" s="298"/>
      <c r="D9" s="299"/>
      <c r="E9" s="294" t="s">
        <v>699</v>
      </c>
      <c r="F9" s="304">
        <f ca="1">INDIRECT("'数据-取费表'!w"&amp;$G$1)</f>
        <v>0</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77" t="s">
        <v>837</v>
      </c>
      <c r="L53" s="337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zoomScale="70" zoomScaleNormal="70" zoomScaleSheetLayoutView="70" workbookViewId="0">
      <selection activeCell="N10" sqref="N10"/>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3489</v>
      </c>
      <c r="E1" s="3123" t="s">
        <v>3446</v>
      </c>
      <c r="F1" s="1735" t="s">
        <v>3476</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5" t="s">
        <v>1772</v>
      </c>
      <c r="AC4" s="3382" t="s">
        <v>1773</v>
      </c>
    </row>
    <row r="5" spans="1:29" ht="15">
      <c r="A5" s="348"/>
      <c r="B5" s="349"/>
      <c r="C5" s="3394" t="s">
        <v>1673</v>
      </c>
      <c r="D5" s="3395"/>
      <c r="E5" s="3392" t="s">
        <v>3470</v>
      </c>
      <c r="F5" s="3393"/>
      <c r="G5" s="3398" t="s">
        <v>3473</v>
      </c>
      <c r="H5" s="3395"/>
      <c r="I5" s="3398" t="s">
        <v>3472</v>
      </c>
      <c r="J5" s="3395"/>
      <c r="K5" s="537"/>
      <c r="L5" s="2485"/>
      <c r="M5" s="2486"/>
      <c r="N5" s="2486"/>
      <c r="O5" s="2486"/>
      <c r="P5" s="3408"/>
      <c r="Q5" s="3409"/>
      <c r="R5" s="3390"/>
      <c r="S5" s="3391"/>
      <c r="T5" s="3390"/>
      <c r="U5" s="3391"/>
      <c r="V5" s="3385"/>
      <c r="W5" s="3385"/>
      <c r="X5" s="1265"/>
      <c r="Y5" s="3390"/>
      <c r="Z5" s="3391"/>
      <c r="AA5" s="3383"/>
      <c r="AB5" s="3385"/>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5"/>
      <c r="AC6" s="3384"/>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7"/>
      <c r="M7" s="2439"/>
      <c r="N7" s="2439"/>
      <c r="O7" s="2439"/>
      <c r="P7" s="3386" t="s">
        <v>1680</v>
      </c>
      <c r="Q7" s="3414"/>
      <c r="R7" s="664" t="s">
        <v>14</v>
      </c>
      <c r="S7" s="665">
        <f t="shared" ref="S7:S15" si="0">F7</f>
        <v>100</v>
      </c>
      <c r="T7" s="664" t="s">
        <v>14</v>
      </c>
      <c r="U7" s="665">
        <f t="shared" ref="U7:U15" si="1">H7</f>
        <v>100</v>
      </c>
      <c r="V7" s="664" t="s">
        <v>14</v>
      </c>
      <c r="W7" s="665">
        <f t="shared" ref="W7:W15" si="2">J7</f>
        <v>100</v>
      </c>
      <c r="X7" s="666"/>
      <c r="Y7" s="3386" t="s">
        <v>1680</v>
      </c>
      <c r="Z7" s="3387"/>
      <c r="AA7" s="50">
        <f>D7/F7</f>
        <v>1</v>
      </c>
      <c r="AB7" s="50">
        <f>D7/H7</f>
        <v>1</v>
      </c>
      <c r="AC7" s="50">
        <f>D7/J7</f>
        <v>1</v>
      </c>
    </row>
    <row r="8" spans="1:29" s="102" customFormat="1" ht="15.75" thickBot="1">
      <c r="A8" s="352" t="s">
        <v>1681</v>
      </c>
      <c r="B8" s="353"/>
      <c r="C8" s="358" t="s">
        <v>3448</v>
      </c>
      <c r="D8" s="355">
        <v>100</v>
      </c>
      <c r="E8" s="358" t="s">
        <v>3445</v>
      </c>
      <c r="F8" s="357">
        <f>SUMIF(61:61,E8,62:62)-SUMIF(61:61,C8,62:62)+100</f>
        <v>105</v>
      </c>
      <c r="G8" s="358" t="s">
        <v>3445</v>
      </c>
      <c r="H8" s="355">
        <f>SUMIF(61:61,G8,62:62)-SUMIF(61:61,C8,62:62)+100</f>
        <v>105</v>
      </c>
      <c r="I8" s="358" t="s">
        <v>3445</v>
      </c>
      <c r="J8" s="355">
        <f>SUMIF(61:61,I8,62:62)-SUMIF(61:61,C8,62:62)+100</f>
        <v>105</v>
      </c>
      <c r="K8" s="38"/>
      <c r="L8" s="2487"/>
      <c r="M8" s="2439"/>
      <c r="N8" s="2439"/>
      <c r="O8" s="2439"/>
      <c r="P8" s="3386" t="s">
        <v>1683</v>
      </c>
      <c r="Q8" s="3387"/>
      <c r="R8" s="664" t="s">
        <v>14</v>
      </c>
      <c r="S8" s="665">
        <f t="shared" si="0"/>
        <v>105</v>
      </c>
      <c r="T8" s="664" t="s">
        <v>14</v>
      </c>
      <c r="U8" s="665">
        <f t="shared" si="1"/>
        <v>105</v>
      </c>
      <c r="V8" s="664" t="s">
        <v>14</v>
      </c>
      <c r="W8" s="665">
        <f t="shared" si="2"/>
        <v>105</v>
      </c>
      <c r="X8" s="666"/>
      <c r="Y8" s="3386" t="s">
        <v>1683</v>
      </c>
      <c r="Z8" s="3387"/>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5" t="s">
        <v>3447</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90"/>
      <c r="M11" s="2486"/>
      <c r="N11" s="2486"/>
      <c r="O11" s="2486"/>
      <c r="P11" s="3401"/>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401"/>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01"/>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01"/>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1"/>
      <c r="M15" s="2486"/>
      <c r="N15" s="2486"/>
      <c r="O15" s="2486"/>
      <c r="P15" s="3415" t="s">
        <v>1691</v>
      </c>
      <c r="Q15" s="1263" t="str">
        <f t="shared" si="6"/>
        <v>商业繁华度</v>
      </c>
      <c r="R15" s="667" t="s">
        <v>14</v>
      </c>
      <c r="S15" s="668">
        <f t="shared" si="0"/>
        <v>98</v>
      </c>
      <c r="T15" s="667" t="s">
        <v>14</v>
      </c>
      <c r="U15" s="668">
        <f t="shared" si="1"/>
        <v>98</v>
      </c>
      <c r="V15" s="667" t="s">
        <v>14</v>
      </c>
      <c r="W15" s="668">
        <f t="shared" si="2"/>
        <v>98</v>
      </c>
      <c r="X15" s="1265"/>
      <c r="Y15" s="3417"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3429</v>
      </c>
      <c r="D16" s="387"/>
      <c r="E16" s="386" t="s">
        <v>3432</v>
      </c>
      <c r="F16" s="388"/>
      <c r="G16" s="386" t="s">
        <v>3432</v>
      </c>
      <c r="H16" s="389"/>
      <c r="I16" s="386" t="s">
        <v>3432</v>
      </c>
      <c r="J16" s="387"/>
      <c r="K16" s="541"/>
      <c r="L16" s="2491"/>
      <c r="M16" s="2486"/>
      <c r="N16" s="2486"/>
      <c r="O16" s="2486"/>
      <c r="P16" s="3416"/>
      <c r="Q16" s="1263"/>
      <c r="R16" s="667"/>
      <c r="S16" s="668"/>
      <c r="T16" s="667"/>
      <c r="U16" s="668"/>
      <c r="V16" s="667"/>
      <c r="W16" s="668"/>
      <c r="X16" s="1265"/>
      <c r="Y16" s="3418"/>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416"/>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395"/>
      <c r="C18" s="1755" t="s">
        <v>3432</v>
      </c>
      <c r="D18" s="389"/>
      <c r="E18" s="1755" t="s">
        <v>3432</v>
      </c>
      <c r="F18" s="392"/>
      <c r="G18" s="1755" t="s">
        <v>3432</v>
      </c>
      <c r="H18" s="387"/>
      <c r="I18" s="1755" t="s">
        <v>3432</v>
      </c>
      <c r="J18" s="387"/>
      <c r="K18" s="541"/>
      <c r="L18" s="2491"/>
      <c r="M18" s="2486"/>
      <c r="N18" s="2486"/>
      <c r="O18" s="2486"/>
      <c r="P18" s="3416"/>
      <c r="Q18" s="1263"/>
      <c r="R18" s="667"/>
      <c r="S18" s="668"/>
      <c r="T18" s="667"/>
      <c r="U18" s="668"/>
      <c r="V18" s="667"/>
      <c r="W18" s="668"/>
      <c r="X18" s="1265"/>
      <c r="Y18" s="3418"/>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416"/>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264">
        <f t="shared" si="5"/>
        <v>1</v>
      </c>
    </row>
    <row r="20" spans="1:29" ht="15">
      <c r="A20" s="367"/>
      <c r="B20" s="395"/>
      <c r="C20" s="386" t="s">
        <v>3429</v>
      </c>
      <c r="D20" s="387"/>
      <c r="E20" s="386" t="s">
        <v>3429</v>
      </c>
      <c r="F20" s="388"/>
      <c r="G20" s="386" t="s">
        <v>3429</v>
      </c>
      <c r="H20" s="387"/>
      <c r="I20" s="386" t="s">
        <v>3429</v>
      </c>
      <c r="J20" s="387"/>
      <c r="K20" s="541"/>
      <c r="L20" s="2491"/>
      <c r="M20" s="2486"/>
      <c r="N20" s="2486"/>
      <c r="O20" s="2486"/>
      <c r="P20" s="3416"/>
      <c r="Q20" s="1263"/>
      <c r="R20" s="667"/>
      <c r="S20" s="668"/>
      <c r="T20" s="667"/>
      <c r="U20" s="668"/>
      <c r="V20" s="667"/>
      <c r="W20" s="668"/>
      <c r="X20" s="1265"/>
      <c r="Y20" s="3418"/>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t="s">
        <v>3456</v>
      </c>
      <c r="D22" s="387"/>
      <c r="E22" s="1755" t="s">
        <v>3456</v>
      </c>
      <c r="F22" s="388"/>
      <c r="G22" s="1755" t="s">
        <v>3456</v>
      </c>
      <c r="H22" s="387"/>
      <c r="I22" s="1755" t="s">
        <v>3456</v>
      </c>
      <c r="J22" s="387"/>
      <c r="K22" s="1064"/>
      <c r="L22" s="2491"/>
      <c r="M22" s="2486"/>
      <c r="N22" s="2486"/>
      <c r="O22" s="2486"/>
      <c r="P22" s="3416"/>
      <c r="Q22" s="1263"/>
      <c r="R22" s="667"/>
      <c r="S22" s="668"/>
      <c r="T22" s="667"/>
      <c r="U22" s="668"/>
      <c r="V22" s="667"/>
      <c r="W22" s="668"/>
      <c r="X22" s="1265"/>
      <c r="Y22" s="3418"/>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416"/>
      <c r="Q23" s="1263" t="str">
        <f>B23</f>
        <v>自然及人文环境</v>
      </c>
      <c r="R23" s="667" t="s">
        <v>14</v>
      </c>
      <c r="S23" s="668">
        <f>F23</f>
        <v>100</v>
      </c>
      <c r="T23" s="667" t="s">
        <v>14</v>
      </c>
      <c r="U23" s="668">
        <f>H23</f>
        <v>100</v>
      </c>
      <c r="V23" s="667" t="s">
        <v>14</v>
      </c>
      <c r="W23" s="668">
        <f>J23</f>
        <v>100</v>
      </c>
      <c r="X23" s="1265"/>
      <c r="Y23" s="3418"/>
      <c r="Z23" s="1264" t="str">
        <f>Q23</f>
        <v>自然及人文环境</v>
      </c>
      <c r="AA23" s="1264">
        <f t="shared" si="3"/>
        <v>1</v>
      </c>
      <c r="AB23" s="1264">
        <f t="shared" si="4"/>
        <v>1</v>
      </c>
      <c r="AC23" s="1264">
        <f t="shared" si="5"/>
        <v>1</v>
      </c>
    </row>
    <row r="24" spans="1:29" ht="15">
      <c r="A24" s="367"/>
      <c r="B24" s="395"/>
      <c r="C24" s="386" t="s">
        <v>3432</v>
      </c>
      <c r="D24" s="387"/>
      <c r="E24" s="386" t="s">
        <v>3432</v>
      </c>
      <c r="F24" s="388"/>
      <c r="G24" s="386" t="s">
        <v>3432</v>
      </c>
      <c r="H24" s="387"/>
      <c r="I24" s="386" t="s">
        <v>3432</v>
      </c>
      <c r="J24" s="387"/>
      <c r="K24" s="541"/>
      <c r="L24" s="2491"/>
      <c r="M24" s="2486"/>
      <c r="N24" s="2486"/>
      <c r="O24" s="2486"/>
      <c r="P24" s="3416"/>
      <c r="Q24" s="1263"/>
      <c r="R24" s="667"/>
      <c r="S24" s="668"/>
      <c r="T24" s="667"/>
      <c r="U24" s="668"/>
      <c r="V24" s="667"/>
      <c r="W24" s="668"/>
      <c r="X24" s="1265"/>
      <c r="Y24" s="3418"/>
      <c r="Z24" s="1264"/>
      <c r="AA24" s="1264">
        <v>1</v>
      </c>
      <c r="AB24" s="1264">
        <v>1</v>
      </c>
      <c r="AC24" s="1264">
        <v>1</v>
      </c>
    </row>
    <row r="25" spans="1:29" ht="15">
      <c r="A25" s="367"/>
      <c r="B25" s="364" t="s">
        <v>1780</v>
      </c>
      <c r="C25" s="542" t="s">
        <v>3451</v>
      </c>
      <c r="D25" s="374">
        <v>100</v>
      </c>
      <c r="E25" s="542" t="s">
        <v>3451</v>
      </c>
      <c r="F25" s="400">
        <f>SUMIF(86:86,E25,87:87)-SUMIF(86:86,C25,87:87)+100</f>
        <v>100</v>
      </c>
      <c r="G25" s="542" t="s">
        <v>3451</v>
      </c>
      <c r="H25" s="374">
        <f>SUMIF(86:86,G25,87:87)-SUMIF(86:86,C25,87:87)+100</f>
        <v>100</v>
      </c>
      <c r="I25" s="542" t="s">
        <v>3451</v>
      </c>
      <c r="J25" s="374">
        <f>SUMIF(86:86,I25,87:87)-SUMIF(86:86,C25,87:87)+100</f>
        <v>100</v>
      </c>
      <c r="K25" s="538">
        <v>3</v>
      </c>
      <c r="L25" s="2491"/>
      <c r="M25" s="2486"/>
      <c r="N25" s="2486"/>
      <c r="O25" s="2486"/>
      <c r="P25" s="3416"/>
      <c r="Q25" s="1263" t="str">
        <f t="shared" ref="Q25:Q46" si="11">B25</f>
        <v>临街状况</v>
      </c>
      <c r="R25" s="667" t="s">
        <v>14</v>
      </c>
      <c r="S25" s="668">
        <f>F25</f>
        <v>100</v>
      </c>
      <c r="T25" s="667" t="s">
        <v>14</v>
      </c>
      <c r="U25" s="668">
        <f>H25</f>
        <v>100</v>
      </c>
      <c r="V25" s="667" t="s">
        <v>14</v>
      </c>
      <c r="W25" s="668">
        <f>J25</f>
        <v>100</v>
      </c>
      <c r="X25" s="1265"/>
      <c r="Y25" s="3418"/>
      <c r="Z25" s="1264" t="str">
        <f>Q25</f>
        <v>临街状况</v>
      </c>
      <c r="AA25" s="1264">
        <f t="shared" si="3"/>
        <v>1</v>
      </c>
      <c r="AB25" s="1264">
        <f t="shared" si="4"/>
        <v>1</v>
      </c>
      <c r="AC25" s="1264">
        <f t="shared" si="5"/>
        <v>1</v>
      </c>
    </row>
    <row r="26" spans="1:29" ht="15">
      <c r="A26" s="367"/>
      <c r="B26" s="1066" t="s">
        <v>1781</v>
      </c>
      <c r="C26" s="3160" t="s">
        <v>3471</v>
      </c>
      <c r="D26" s="374">
        <v>100</v>
      </c>
      <c r="E26" s="3160" t="s">
        <v>3471</v>
      </c>
      <c r="F26" s="400">
        <f>SUMIF(88:88,E26,89:89)-SUMIF(88:88,C26,89:89)+100</f>
        <v>100</v>
      </c>
      <c r="G26" s="3160" t="s">
        <v>3471</v>
      </c>
      <c r="H26" s="374">
        <f>SUMIF(88:88,G26,89:89)-SUMIF(88:88,C26,89:89)+100</f>
        <v>100</v>
      </c>
      <c r="I26" s="3160" t="s">
        <v>3471</v>
      </c>
      <c r="J26" s="374">
        <f>SUMIF(88:88,I26,89:89)-SUMIF(88:88,C26,89:89)+100</f>
        <v>100</v>
      </c>
      <c r="K26" s="539"/>
      <c r="L26" s="2491"/>
      <c r="M26" s="2486"/>
      <c r="N26" s="2486"/>
      <c r="O26" s="2486"/>
      <c r="P26" s="3416"/>
      <c r="Q26" s="1263" t="str">
        <f t="shared" si="11"/>
        <v>平面位置/可视性</v>
      </c>
      <c r="R26" s="667" t="s">
        <v>14</v>
      </c>
      <c r="S26" s="668">
        <f>F26</f>
        <v>100</v>
      </c>
      <c r="T26" s="667" t="s">
        <v>14</v>
      </c>
      <c r="U26" s="668">
        <f>H26</f>
        <v>100</v>
      </c>
      <c r="V26" s="667" t="s">
        <v>14</v>
      </c>
      <c r="W26" s="668">
        <f>J26</f>
        <v>100</v>
      </c>
      <c r="X26" s="1265"/>
      <c r="Y26" s="3418"/>
      <c r="Z26" s="1264" t="str">
        <f>Q26</f>
        <v>平面位置/可视性</v>
      </c>
      <c r="AA26" s="1264">
        <f t="shared" si="3"/>
        <v>1</v>
      </c>
      <c r="AB26" s="1264">
        <f t="shared" si="4"/>
        <v>1</v>
      </c>
      <c r="AC26" s="1264">
        <f t="shared" si="5"/>
        <v>1</v>
      </c>
    </row>
    <row r="27" spans="1:29" s="102" customFormat="1" ht="15">
      <c r="A27" s="370"/>
      <c r="B27" s="390" t="s">
        <v>1782</v>
      </c>
      <c r="C27" s="1807" t="s">
        <v>3429</v>
      </c>
      <c r="D27" s="401">
        <v>100</v>
      </c>
      <c r="E27" s="1807" t="s">
        <v>3432</v>
      </c>
      <c r="F27" s="395">
        <f>SUMIF(90:90,E27,91:91)-SUMIF(90:90,C27,91:91)+100</f>
        <v>98</v>
      </c>
      <c r="G27" s="1807" t="s">
        <v>3432</v>
      </c>
      <c r="H27" s="401">
        <f>SUMIF(90:90,G27,91:91)-SUMIF(90:90,C27,91:91)+100</f>
        <v>98</v>
      </c>
      <c r="I27" s="1807" t="s">
        <v>3432</v>
      </c>
      <c r="J27" s="401">
        <f>SUMIF(90:90,I27,91:91)-SUMIF(90:90,C27,91:91)+100</f>
        <v>98</v>
      </c>
      <c r="K27" s="538">
        <v>2</v>
      </c>
      <c r="L27" s="2487"/>
      <c r="M27" s="2439"/>
      <c r="N27" s="2439"/>
      <c r="O27" s="2439"/>
      <c r="P27" s="3416"/>
      <c r="Q27" s="530" t="str">
        <f t="shared" si="11"/>
        <v>人流量</v>
      </c>
      <c r="R27" s="664" t="s">
        <v>14</v>
      </c>
      <c r="S27" s="665">
        <f>F27</f>
        <v>98</v>
      </c>
      <c r="T27" s="664" t="s">
        <v>14</v>
      </c>
      <c r="U27" s="665">
        <f>H27</f>
        <v>98</v>
      </c>
      <c r="V27" s="664" t="s">
        <v>14</v>
      </c>
      <c r="W27" s="665">
        <f>J27</f>
        <v>98</v>
      </c>
      <c r="X27" s="666"/>
      <c r="Y27" s="3418"/>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1"/>
      <c r="M28" s="2486"/>
      <c r="N28" s="2486"/>
      <c r="O28" s="2486"/>
      <c r="P28" s="3416"/>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18"/>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16"/>
      <c r="Q29" s="1263">
        <f t="shared" si="11"/>
        <v>111</v>
      </c>
      <c r="R29" s="667" t="s">
        <v>14</v>
      </c>
      <c r="S29" s="668">
        <f t="shared" si="12"/>
        <v>100</v>
      </c>
      <c r="T29" s="667" t="s">
        <v>14</v>
      </c>
      <c r="U29" s="668">
        <f t="shared" si="13"/>
        <v>100</v>
      </c>
      <c r="V29" s="667" t="s">
        <v>14</v>
      </c>
      <c r="W29" s="668">
        <f t="shared" si="14"/>
        <v>100</v>
      </c>
      <c r="X29" s="1265"/>
      <c r="Y29" s="3418"/>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16"/>
      <c r="Q30" s="1263">
        <f t="shared" si="11"/>
        <v>111</v>
      </c>
      <c r="R30" s="667" t="s">
        <v>14</v>
      </c>
      <c r="S30" s="668">
        <f t="shared" si="12"/>
        <v>100</v>
      </c>
      <c r="T30" s="667" t="s">
        <v>14</v>
      </c>
      <c r="U30" s="668">
        <f t="shared" si="13"/>
        <v>100</v>
      </c>
      <c r="V30" s="667" t="s">
        <v>14</v>
      </c>
      <c r="W30" s="668">
        <f t="shared" si="14"/>
        <v>100</v>
      </c>
      <c r="X30" s="1265"/>
      <c r="Y30" s="3418"/>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16"/>
      <c r="Q31" s="1263">
        <f t="shared" si="11"/>
        <v>111</v>
      </c>
      <c r="R31" s="667" t="s">
        <v>14</v>
      </c>
      <c r="S31" s="668">
        <f t="shared" si="12"/>
        <v>100</v>
      </c>
      <c r="T31" s="667" t="s">
        <v>14</v>
      </c>
      <c r="U31" s="668">
        <f t="shared" si="13"/>
        <v>100</v>
      </c>
      <c r="V31" s="667" t="s">
        <v>14</v>
      </c>
      <c r="W31" s="668">
        <f t="shared" si="14"/>
        <v>100</v>
      </c>
      <c r="X31" s="1265"/>
      <c r="Y31" s="3418"/>
      <c r="Z31" s="1264">
        <f t="shared" si="15"/>
        <v>111</v>
      </c>
      <c r="AA31" s="1264">
        <f t="shared" si="3"/>
        <v>1</v>
      </c>
      <c r="AB31" s="1264">
        <f t="shared" si="4"/>
        <v>1</v>
      </c>
      <c r="AC31" s="1264">
        <f t="shared" si="5"/>
        <v>1</v>
      </c>
    </row>
    <row r="32" spans="1:29" ht="15">
      <c r="A32" s="379" t="s">
        <v>1694</v>
      </c>
      <c r="B32" s="60" t="s">
        <v>1784</v>
      </c>
      <c r="C32" s="1764" t="s">
        <v>3455</v>
      </c>
      <c r="D32" s="405">
        <v>100</v>
      </c>
      <c r="E32" s="1764" t="s">
        <v>3455</v>
      </c>
      <c r="F32" s="400">
        <f>SUMIF(100:100,E32,101:101)-SUMIF(100:100,C32,101:101)+100</f>
        <v>100</v>
      </c>
      <c r="G32" s="1764" t="s">
        <v>3455</v>
      </c>
      <c r="H32" s="374">
        <f>SUMIF(100:100,G32,101:101)-SUMIF(100:100,C32,101:101)+100</f>
        <v>100</v>
      </c>
      <c r="I32" s="1764" t="s">
        <v>3455</v>
      </c>
      <c r="J32" s="405">
        <f>SUMIF(100:100,I32,101:101)-SUMIF(100:100,C32,101:101)+100</f>
        <v>100</v>
      </c>
      <c r="K32" s="538">
        <v>3</v>
      </c>
      <c r="L32" s="2491"/>
      <c r="M32" s="2486"/>
      <c r="N32" s="2486"/>
      <c r="O32" s="2486"/>
      <c r="P32" s="3419" t="s">
        <v>1696</v>
      </c>
      <c r="Q32" s="1263" t="str">
        <f t="shared" si="11"/>
        <v>商业类型</v>
      </c>
      <c r="R32" s="667" t="s">
        <v>14</v>
      </c>
      <c r="S32" s="668">
        <f t="shared" si="12"/>
        <v>100</v>
      </c>
      <c r="T32" s="667" t="s">
        <v>14</v>
      </c>
      <c r="U32" s="668">
        <f t="shared" si="13"/>
        <v>100</v>
      </c>
      <c r="V32" s="667" t="s">
        <v>14</v>
      </c>
      <c r="W32" s="668">
        <f t="shared" si="14"/>
        <v>100</v>
      </c>
      <c r="X32" s="1265"/>
      <c r="Y32" s="3422"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90"/>
      <c r="M33" s="2492"/>
      <c r="N33" s="2492"/>
      <c r="O33" s="2492"/>
      <c r="P33" s="3420"/>
      <c r="Q33" s="531" t="str">
        <f t="shared" si="11"/>
        <v>项目建筑规模</v>
      </c>
      <c r="R33" s="669" t="s">
        <v>14</v>
      </c>
      <c r="S33" s="670">
        <f t="shared" si="12"/>
        <v>100</v>
      </c>
      <c r="T33" s="669" t="s">
        <v>14</v>
      </c>
      <c r="U33" s="670">
        <f t="shared" si="13"/>
        <v>100</v>
      </c>
      <c r="V33" s="669" t="s">
        <v>14</v>
      </c>
      <c r="W33" s="670">
        <f t="shared" si="14"/>
        <v>100</v>
      </c>
      <c r="X33" s="671"/>
      <c r="Y33" s="3422"/>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20"/>
      <c r="Q34" s="1263" t="str">
        <f t="shared" si="11"/>
        <v>建筑结构</v>
      </c>
      <c r="R34" s="667" t="s">
        <v>14</v>
      </c>
      <c r="S34" s="668">
        <f t="shared" si="12"/>
        <v>100</v>
      </c>
      <c r="T34" s="667" t="s">
        <v>14</v>
      </c>
      <c r="U34" s="668">
        <f t="shared" si="13"/>
        <v>100</v>
      </c>
      <c r="V34" s="667" t="s">
        <v>14</v>
      </c>
      <c r="W34" s="668">
        <f t="shared" si="14"/>
        <v>100</v>
      </c>
      <c r="X34" s="1265"/>
      <c r="Y34" s="3422"/>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420"/>
      <c r="Q35" s="1263" t="str">
        <f t="shared" si="11"/>
        <v>公共部分装修</v>
      </c>
      <c r="R35" s="667" t="s">
        <v>14</v>
      </c>
      <c r="S35" s="668">
        <f t="shared" si="12"/>
        <v>100</v>
      </c>
      <c r="T35" s="667" t="s">
        <v>14</v>
      </c>
      <c r="U35" s="668">
        <f t="shared" si="13"/>
        <v>100</v>
      </c>
      <c r="V35" s="667" t="s">
        <v>14</v>
      </c>
      <c r="W35" s="668">
        <f t="shared" si="14"/>
        <v>100</v>
      </c>
      <c r="X35" s="1265"/>
      <c r="Y35" s="3422"/>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1"/>
      <c r="M36" s="2486"/>
      <c r="N36" s="2486"/>
      <c r="O36" s="2486"/>
      <c r="P36" s="3420"/>
      <c r="Q36" s="1263" t="str">
        <f t="shared" si="11"/>
        <v>成新度</v>
      </c>
      <c r="R36" s="667" t="s">
        <v>14</v>
      </c>
      <c r="S36" s="668">
        <f t="shared" si="12"/>
        <v>100</v>
      </c>
      <c r="T36" s="667" t="s">
        <v>14</v>
      </c>
      <c r="U36" s="668">
        <f t="shared" si="13"/>
        <v>100</v>
      </c>
      <c r="V36" s="667" t="s">
        <v>14</v>
      </c>
      <c r="W36" s="668">
        <f t="shared" si="14"/>
        <v>100</v>
      </c>
      <c r="X36" s="1265"/>
      <c r="Y36" s="3422"/>
      <c r="Z36" s="1264" t="str">
        <f t="shared" si="15"/>
        <v>成新度</v>
      </c>
      <c r="AA36" s="1264">
        <f t="shared" si="3"/>
        <v>1</v>
      </c>
      <c r="AB36" s="1264">
        <f t="shared" si="4"/>
        <v>1</v>
      </c>
      <c r="AC36" s="1264">
        <f t="shared" si="5"/>
        <v>1</v>
      </c>
    </row>
    <row r="37" spans="1:29" s="102" customFormat="1" ht="15">
      <c r="A37" s="410"/>
      <c r="B37" s="364" t="s">
        <v>1787</v>
      </c>
      <c r="C37" s="1760" t="s">
        <v>3457</v>
      </c>
      <c r="D37" s="119">
        <v>100</v>
      </c>
      <c r="E37" s="1760" t="s">
        <v>3457</v>
      </c>
      <c r="F37" s="400">
        <f>SUMIF(112:112,E37,113:113)-SUMIF(112:112,C37,113:113)+100</f>
        <v>100</v>
      </c>
      <c r="G37" s="1760" t="s">
        <v>3457</v>
      </c>
      <c r="H37" s="374">
        <f>SUMIF(112:112,G37,113:113)-SUMIF(112:112,C37,113:113)+100</f>
        <v>100</v>
      </c>
      <c r="I37" s="1760" t="s">
        <v>3457</v>
      </c>
      <c r="J37" s="374">
        <f>SUMIF(112:112,I37,113:113)-SUMIF(112:112,C37,113:113)+100</f>
        <v>100</v>
      </c>
      <c r="K37" s="538">
        <v>1</v>
      </c>
      <c r="L37" s="2487"/>
      <c r="M37" s="2439"/>
      <c r="N37" s="2439"/>
      <c r="O37" s="2439"/>
      <c r="P37" s="3420"/>
      <c r="Q37" s="530" t="str">
        <f t="shared" si="11"/>
        <v>市政基础设施</v>
      </c>
      <c r="R37" s="664" t="s">
        <v>14</v>
      </c>
      <c r="S37" s="665">
        <f t="shared" si="12"/>
        <v>100</v>
      </c>
      <c r="T37" s="664" t="s">
        <v>14</v>
      </c>
      <c r="U37" s="665">
        <f t="shared" si="13"/>
        <v>100</v>
      </c>
      <c r="V37" s="664" t="s">
        <v>14</v>
      </c>
      <c r="W37" s="665">
        <f t="shared" si="14"/>
        <v>100</v>
      </c>
      <c r="X37" s="666"/>
      <c r="Y37" s="3422"/>
      <c r="Z37" s="50" t="str">
        <f t="shared" si="15"/>
        <v>市政基础设施</v>
      </c>
      <c r="AA37" s="50">
        <f t="shared" si="3"/>
        <v>1</v>
      </c>
      <c r="AB37" s="50">
        <f t="shared" si="4"/>
        <v>1</v>
      </c>
      <c r="AC37" s="50">
        <f t="shared" si="5"/>
        <v>1</v>
      </c>
    </row>
    <row r="38" spans="1:29" ht="15">
      <c r="A38" s="409"/>
      <c r="B38" s="364" t="s">
        <v>1788</v>
      </c>
      <c r="C38" s="1760" t="s">
        <v>3463</v>
      </c>
      <c r="D38" s="374">
        <v>100</v>
      </c>
      <c r="E38" s="1760" t="s">
        <v>3461</v>
      </c>
      <c r="F38" s="400">
        <f>SUMIF(114:114,E38,115:115)-SUMIF(114:114,C38,115:115)+100</f>
        <v>103</v>
      </c>
      <c r="G38" s="1760" t="s">
        <v>3461</v>
      </c>
      <c r="H38" s="374">
        <f>SUMIF(114:114,G38,115:115)-SUMIF(114:114,C38,115:115)+100</f>
        <v>103</v>
      </c>
      <c r="I38" s="1760" t="s">
        <v>3461</v>
      </c>
      <c r="J38" s="374">
        <f>SUMIF(114:114,I38,115:115)-SUMIF(114:114,C38,115:115)+100</f>
        <v>103</v>
      </c>
      <c r="K38" s="538">
        <v>3</v>
      </c>
      <c r="L38" s="2491"/>
      <c r="M38" s="2486"/>
      <c r="N38" s="2486"/>
      <c r="O38" s="2486"/>
      <c r="P38" s="3420" t="s">
        <v>1696</v>
      </c>
      <c r="Q38" s="1263" t="str">
        <f t="shared" si="11"/>
        <v>业态</v>
      </c>
      <c r="R38" s="667" t="s">
        <v>14</v>
      </c>
      <c r="S38" s="668">
        <f t="shared" si="12"/>
        <v>103</v>
      </c>
      <c r="T38" s="667" t="s">
        <v>14</v>
      </c>
      <c r="U38" s="668">
        <f t="shared" si="13"/>
        <v>103</v>
      </c>
      <c r="V38" s="667" t="s">
        <v>14</v>
      </c>
      <c r="W38" s="668">
        <f t="shared" si="14"/>
        <v>103</v>
      </c>
      <c r="X38" s="1265"/>
      <c r="Y38" s="3422"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420"/>
      <c r="Q39" s="1263" t="str">
        <f t="shared" si="11"/>
        <v>层高</v>
      </c>
      <c r="R39" s="667" t="s">
        <v>14</v>
      </c>
      <c r="S39" s="668">
        <f t="shared" si="12"/>
        <v>100</v>
      </c>
      <c r="T39" s="667" t="s">
        <v>14</v>
      </c>
      <c r="U39" s="668">
        <f t="shared" si="13"/>
        <v>100</v>
      </c>
      <c r="V39" s="667" t="s">
        <v>14</v>
      </c>
      <c r="W39" s="668">
        <f t="shared" si="14"/>
        <v>100</v>
      </c>
      <c r="X39" s="1265"/>
      <c r="Y39" s="3422"/>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20"/>
      <c r="Q40" s="1263" t="str">
        <f t="shared" si="11"/>
        <v>单套建筑面积</v>
      </c>
      <c r="R40" s="667" t="s">
        <v>14</v>
      </c>
      <c r="S40" s="668">
        <f t="shared" si="12"/>
        <v>100</v>
      </c>
      <c r="T40" s="667" t="s">
        <v>14</v>
      </c>
      <c r="U40" s="668">
        <f t="shared" si="13"/>
        <v>100</v>
      </c>
      <c r="V40" s="667" t="s">
        <v>14</v>
      </c>
      <c r="W40" s="668">
        <f t="shared" si="14"/>
        <v>100</v>
      </c>
      <c r="X40" s="1265"/>
      <c r="Y40" s="3422"/>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20"/>
      <c r="Q41" s="531" t="str">
        <f t="shared" si="11"/>
        <v>进深比</v>
      </c>
      <c r="R41" s="669" t="s">
        <v>14</v>
      </c>
      <c r="S41" s="670">
        <f t="shared" si="12"/>
        <v>100</v>
      </c>
      <c r="T41" s="669" t="s">
        <v>14</v>
      </c>
      <c r="U41" s="670">
        <f t="shared" si="13"/>
        <v>100</v>
      </c>
      <c r="V41" s="669" t="s">
        <v>14</v>
      </c>
      <c r="W41" s="670">
        <f t="shared" si="14"/>
        <v>100</v>
      </c>
      <c r="X41" s="671"/>
      <c r="Y41" s="3422"/>
      <c r="Z41" s="672" t="str">
        <f t="shared" si="15"/>
        <v>进深比</v>
      </c>
      <c r="AA41" s="1264">
        <f t="shared" si="3"/>
        <v>1</v>
      </c>
      <c r="AB41" s="1264">
        <f t="shared" si="4"/>
        <v>1</v>
      </c>
      <c r="AC41" s="1264">
        <f t="shared" si="5"/>
        <v>1</v>
      </c>
    </row>
    <row r="42" spans="1:29" ht="15">
      <c r="A42" s="409"/>
      <c r="B42" s="364" t="s">
        <v>1792</v>
      </c>
      <c r="C42" s="1760" t="s">
        <v>3467</v>
      </c>
      <c r="D42" s="374">
        <v>100</v>
      </c>
      <c r="E42" s="1760" t="s">
        <v>3467</v>
      </c>
      <c r="F42" s="400">
        <f>SUMIF(122:122,E42,123:123)-SUMIF(122:122,C42,123:123)+100</f>
        <v>100</v>
      </c>
      <c r="G42" s="1760" t="s">
        <v>3467</v>
      </c>
      <c r="H42" s="374">
        <f>SUMIF(122:122,G42,123:123)-SUMIF(122:122,C42,123:123)+100</f>
        <v>100</v>
      </c>
      <c r="I42" s="1760" t="s">
        <v>3467</v>
      </c>
      <c r="J42" s="374">
        <f>SUMIF(122:122,I42,123:123)-SUMIF(122:122,C42,123:123)+100</f>
        <v>100</v>
      </c>
      <c r="K42" s="538">
        <v>2</v>
      </c>
      <c r="L42" s="2491"/>
      <c r="M42" s="2486"/>
      <c r="N42" s="2486"/>
      <c r="O42" s="2486"/>
      <c r="P42" s="3420"/>
      <c r="Q42" s="1263" t="str">
        <f t="shared" si="11"/>
        <v>内部装修</v>
      </c>
      <c r="R42" s="667" t="s">
        <v>14</v>
      </c>
      <c r="S42" s="668">
        <f t="shared" si="12"/>
        <v>100</v>
      </c>
      <c r="T42" s="667" t="s">
        <v>14</v>
      </c>
      <c r="U42" s="668">
        <f t="shared" si="13"/>
        <v>100</v>
      </c>
      <c r="V42" s="667" t="s">
        <v>14</v>
      </c>
      <c r="W42" s="668">
        <f t="shared" si="14"/>
        <v>100</v>
      </c>
      <c r="X42" s="1265"/>
      <c r="Y42" s="3422"/>
      <c r="Z42" s="1264" t="str">
        <f t="shared" si="15"/>
        <v>内部装修</v>
      </c>
      <c r="AA42" s="1264">
        <f t="shared" si="3"/>
        <v>1</v>
      </c>
      <c r="AB42" s="1264">
        <f t="shared" si="4"/>
        <v>1</v>
      </c>
      <c r="AC42" s="1264">
        <f t="shared" si="5"/>
        <v>1</v>
      </c>
    </row>
    <row r="43" spans="1:29" ht="15">
      <c r="A43" s="409"/>
      <c r="B43" s="364" t="s">
        <v>1707</v>
      </c>
      <c r="C43" s="1760" t="s">
        <v>3432</v>
      </c>
      <c r="D43" s="374">
        <v>100</v>
      </c>
      <c r="E43" s="1760" t="s">
        <v>3432</v>
      </c>
      <c r="F43" s="400">
        <f>SUMIF(124:124,E43,125:125)-SUMIF(124:124,C43,125:125)+100</f>
        <v>100</v>
      </c>
      <c r="G43" s="1760" t="s">
        <v>3432</v>
      </c>
      <c r="H43" s="374">
        <f>SUMIF(124:124,G43,125:125)-SUMIF(124:124,C43,125:125)+100</f>
        <v>100</v>
      </c>
      <c r="I43" s="1760" t="s">
        <v>3432</v>
      </c>
      <c r="J43" s="374">
        <f>SUMIF(124:124,I43,125:125)-SUMIF(124:124,C43,125:125)+100</f>
        <v>100</v>
      </c>
      <c r="K43" s="538">
        <v>2</v>
      </c>
      <c r="L43" s="2491"/>
      <c r="M43" s="2486"/>
      <c r="N43" s="2486"/>
      <c r="O43" s="2486"/>
      <c r="P43" s="3420"/>
      <c r="Q43" s="1263" t="str">
        <f t="shared" si="11"/>
        <v>内部装修维护情况</v>
      </c>
      <c r="R43" s="667" t="s">
        <v>14</v>
      </c>
      <c r="S43" s="668">
        <f t="shared" si="12"/>
        <v>100</v>
      </c>
      <c r="T43" s="667" t="s">
        <v>14</v>
      </c>
      <c r="U43" s="668">
        <f t="shared" si="13"/>
        <v>100</v>
      </c>
      <c r="V43" s="667" t="s">
        <v>14</v>
      </c>
      <c r="W43" s="668">
        <f t="shared" si="14"/>
        <v>100</v>
      </c>
      <c r="X43" s="1265"/>
      <c r="Y43" s="3422"/>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420"/>
      <c r="Q44" s="530">
        <f t="shared" si="11"/>
        <v>111</v>
      </c>
      <c r="R44" s="664" t="s">
        <v>14</v>
      </c>
      <c r="S44" s="665">
        <f t="shared" si="12"/>
        <v>100</v>
      </c>
      <c r="T44" s="664" t="s">
        <v>14</v>
      </c>
      <c r="U44" s="665">
        <f t="shared" si="13"/>
        <v>100</v>
      </c>
      <c r="V44" s="664" t="s">
        <v>14</v>
      </c>
      <c r="W44" s="665">
        <f t="shared" si="14"/>
        <v>100</v>
      </c>
      <c r="X44" s="666"/>
      <c r="Y44" s="3422"/>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20"/>
      <c r="Q45" s="1263">
        <f t="shared" si="11"/>
        <v>111</v>
      </c>
      <c r="R45" s="667" t="s">
        <v>14</v>
      </c>
      <c r="S45" s="668">
        <f t="shared" si="12"/>
        <v>100</v>
      </c>
      <c r="T45" s="667" t="s">
        <v>14</v>
      </c>
      <c r="U45" s="668">
        <f t="shared" si="13"/>
        <v>100</v>
      </c>
      <c r="V45" s="667" t="s">
        <v>14</v>
      </c>
      <c r="W45" s="668">
        <f t="shared" si="14"/>
        <v>100</v>
      </c>
      <c r="X45" s="1265"/>
      <c r="Y45" s="3422"/>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21"/>
      <c r="Q46" s="1263">
        <f t="shared" si="11"/>
        <v>111</v>
      </c>
      <c r="R46" s="667" t="s">
        <v>14</v>
      </c>
      <c r="S46" s="668">
        <f t="shared" si="12"/>
        <v>100</v>
      </c>
      <c r="T46" s="667" t="s">
        <v>14</v>
      </c>
      <c r="U46" s="668">
        <f t="shared" si="13"/>
        <v>100</v>
      </c>
      <c r="V46" s="667" t="s">
        <v>14</v>
      </c>
      <c r="W46" s="668">
        <f t="shared" si="14"/>
        <v>100</v>
      </c>
      <c r="X46" s="1265"/>
      <c r="Y46" s="3423"/>
      <c r="Z46" s="1264">
        <f t="shared" si="15"/>
        <v>111</v>
      </c>
      <c r="AA46" s="1264">
        <f t="shared" si="3"/>
        <v>1</v>
      </c>
      <c r="AB46" s="1264">
        <f t="shared" si="4"/>
        <v>1</v>
      </c>
      <c r="AC46" s="1264">
        <f t="shared" si="5"/>
        <v>1</v>
      </c>
    </row>
    <row r="47" spans="1:29" ht="15">
      <c r="A47" s="416" t="s">
        <v>1708</v>
      </c>
      <c r="B47" s="417"/>
      <c r="C47" s="1081" t="s">
        <v>0</v>
      </c>
      <c r="D47" s="418"/>
      <c r="E47" s="3161">
        <f>ROUND(30000/230/30,2)</f>
        <v>4.3499999999999996</v>
      </c>
      <c r="F47" s="420"/>
      <c r="G47" s="3161">
        <f>ROUND(19200/150/30,2)</f>
        <v>4.2699999999999996</v>
      </c>
      <c r="H47" s="422"/>
      <c r="I47" s="3161">
        <f>ROUND(25000/180/30,2)</f>
        <v>4.63</v>
      </c>
      <c r="J47" s="422"/>
      <c r="K47" s="674"/>
      <c r="L47" s="2493"/>
      <c r="M47" s="2486"/>
      <c r="N47" s="2486"/>
      <c r="O47" s="2486"/>
      <c r="P47" s="3424" t="str">
        <f>A47</f>
        <v>成交单价（元/平方米）</v>
      </c>
      <c r="Q47" s="3424"/>
      <c r="R47" s="3385">
        <f>E47</f>
        <v>4.3499999999999996</v>
      </c>
      <c r="S47" s="3385"/>
      <c r="T47" s="3385">
        <f>G47</f>
        <v>4.2699999999999996</v>
      </c>
      <c r="U47" s="3385"/>
      <c r="V47" s="3385">
        <f>I47</f>
        <v>4.63</v>
      </c>
      <c r="W47" s="3385"/>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3"/>
      <c r="M48" s="2486"/>
      <c r="N48" s="2486"/>
      <c r="O48" s="2486"/>
      <c r="P48" s="3424" t="str">
        <f>A48</f>
        <v>比较价值（元/平方米）</v>
      </c>
      <c r="Q48" s="3424"/>
      <c r="R48" s="3385">
        <f>IF(F1="售价",ROUND(PRODUCT(R47,AA7:AA46),0),ROUND(PRODUCT(R47,AA7:AA46),1))</f>
        <v>4.2</v>
      </c>
      <c r="S48" s="3385"/>
      <c r="T48" s="3385">
        <f>IF(F1="售价",ROUND(PRODUCT(T47,AB7:AB46),0),ROUND(PRODUCT(T47,AB7:AB46),1))</f>
        <v>4.0999999999999996</v>
      </c>
      <c r="U48" s="3385"/>
      <c r="V48" s="3385">
        <f>IF(F1="售价",ROUND(PRODUCT(V47,AC7:AC46),0),ROUND(PRODUCT(V47,AC7:AC46),1))</f>
        <v>4.5</v>
      </c>
      <c r="W48" s="3385"/>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3"/>
      <c r="M49" s="2486"/>
      <c r="N49" s="2486"/>
      <c r="O49" s="2486"/>
      <c r="P49" s="3425" t="str">
        <f>A49</f>
        <v>估价对象XX用房的比较价值（楼面单价，元/平方米）</v>
      </c>
      <c r="Q49" s="3426"/>
      <c r="R49" s="3427">
        <f>IF(F1="售价",ROUND(IF(D48="简单平均",AVERAGE(R48:V48),R48*F48+T48*H48+V48*J48),0),ROUND(IF(D48="简单平均",AVERAGE(R48:V48),R48*F48+T48*H48+V48*J48),1))</f>
        <v>4.3</v>
      </c>
      <c r="S49" s="3427"/>
      <c r="T49" s="3427"/>
      <c r="U49" s="3427"/>
      <c r="V49" s="3427"/>
      <c r="W49" s="3427"/>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5">
      <c r="A61" s="455" t="s">
        <v>1681</v>
      </c>
      <c r="B61" s="444"/>
      <c r="C61" s="456" t="s">
        <v>1776</v>
      </c>
      <c r="D61" s="3154" t="s">
        <v>3445</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5.7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v>0</v>
      </c>
      <c r="D68" s="480">
        <v>1</v>
      </c>
      <c r="E68" s="480">
        <v>2</v>
      </c>
      <c r="F68" s="480">
        <v>3</v>
      </c>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98</v>
      </c>
      <c r="E77" s="475">
        <f>D77-$K15</f>
        <v>96</v>
      </c>
      <c r="F77" s="475">
        <f>E77-$K15</f>
        <v>94</v>
      </c>
      <c r="G77" s="475">
        <f>F77-$K15</f>
        <v>92</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t="s">
        <v>3449</v>
      </c>
      <c r="D86" s="485" t="s">
        <v>3450</v>
      </c>
      <c r="E86" s="485" t="s">
        <v>3451</v>
      </c>
      <c r="F86" s="3156" t="s">
        <v>3452</v>
      </c>
      <c r="G86" s="3156"/>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t="s">
        <v>3443</v>
      </c>
      <c r="D88" s="485" t="s">
        <v>3429</v>
      </c>
      <c r="E88" s="485" t="s">
        <v>3432</v>
      </c>
      <c r="F88" s="1780" t="s">
        <v>3453</v>
      </c>
      <c r="G88" s="485" t="s">
        <v>3454</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75" thickTop="1">
      <c r="A90" s="484"/>
      <c r="B90" s="469" t="str">
        <f>B27</f>
        <v>人流量</v>
      </c>
      <c r="C90" s="485" t="s">
        <v>3443</v>
      </c>
      <c r="D90" s="485" t="s">
        <v>3429</v>
      </c>
      <c r="E90" s="485" t="s">
        <v>3432</v>
      </c>
      <c r="F90" s="485" t="s">
        <v>3453</v>
      </c>
      <c r="G90" s="485" t="s">
        <v>3454</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v>1</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57" t="s">
        <v>3474</v>
      </c>
      <c r="D100" s="3157" t="s">
        <v>3475</v>
      </c>
      <c r="E100" s="3157"/>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100</v>
      </c>
      <c r="E103" s="6">
        <v>200</v>
      </c>
      <c r="F103" s="6">
        <v>300</v>
      </c>
      <c r="G103" s="6">
        <v>500</v>
      </c>
      <c r="H103" s="6">
        <v>1000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58" t="s">
        <v>3456</v>
      </c>
      <c r="D112" s="3158" t="s">
        <v>3457</v>
      </c>
      <c r="E112" s="3158" t="s">
        <v>3458</v>
      </c>
      <c r="F112" s="3158" t="s">
        <v>3459</v>
      </c>
      <c r="G112" s="3158" t="s">
        <v>3460</v>
      </c>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56" t="s">
        <v>3462</v>
      </c>
      <c r="D114" s="3156" t="s">
        <v>3464</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56" t="s">
        <v>3465</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58" t="s">
        <v>3466</v>
      </c>
      <c r="D122" s="3158" t="s">
        <v>3467</v>
      </c>
      <c r="E122" s="3158" t="s">
        <v>3468</v>
      </c>
      <c r="F122" s="3159" t="s">
        <v>3469</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85" zoomScaleNormal="70" zoomScaleSheetLayoutView="85" workbookViewId="0">
      <selection activeCell="D6" sqref="D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3490</v>
      </c>
      <c r="D1" s="1271" t="s">
        <v>43</v>
      </c>
      <c r="E1" s="1272" t="s">
        <v>678</v>
      </c>
      <c r="F1" s="999">
        <f ca="1">J53</f>
        <v>24.2</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283.50009999999997</v>
      </c>
      <c r="C2" s="1289" t="s">
        <v>879</v>
      </c>
      <c r="D2" s="1375">
        <f ca="1">C40+J29+L46</f>
        <v>2835001</v>
      </c>
      <c r="E2" s="1295" t="s">
        <v>880</v>
      </c>
      <c r="F2" s="1296"/>
      <c r="G2" s="2477"/>
      <c r="H2" s="2467"/>
      <c r="I2" s="2467"/>
      <c r="J2" s="2467"/>
      <c r="K2" s="2468"/>
      <c r="L2" s="2467"/>
      <c r="M2" s="2467"/>
    </row>
    <row r="3" spans="1:37" ht="18" customHeight="1" thickBot="1">
      <c r="A3" s="1297" t="s">
        <v>881</v>
      </c>
      <c r="B3" s="1298">
        <f ca="1">IF(ISERROR(D2/F43),0,ROUND(D2/F43,0))</f>
        <v>7492</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248920</v>
      </c>
      <c r="D5" s="1273" t="s">
        <v>889</v>
      </c>
      <c r="E5" s="1008"/>
      <c r="F5" s="1009"/>
      <c r="G5" s="1292"/>
      <c r="H5" s="291">
        <v>1</v>
      </c>
      <c r="I5" s="292" t="s">
        <v>888</v>
      </c>
      <c r="J5" s="1007">
        <f ca="1">J6+J10+J12</f>
        <v>0</v>
      </c>
      <c r="K5" s="1273" t="s">
        <v>889</v>
      </c>
      <c r="L5" s="1008"/>
      <c r="M5" s="1009"/>
    </row>
    <row r="6" spans="1:37" ht="18" customHeight="1">
      <c r="A6" s="1006" t="s">
        <v>398</v>
      </c>
      <c r="B6" s="3379" t="s">
        <v>694</v>
      </c>
      <c r="C6" s="1011">
        <f ca="1">ROUND(F6*F8*F7*(1-F9),0)</f>
        <v>248609</v>
      </c>
      <c r="D6" s="147" t="s">
        <v>2106</v>
      </c>
      <c r="E6" s="294" t="s">
        <v>696</v>
      </c>
      <c r="F6" s="295">
        <f ca="1">INDIRECT("'数据-取费表'!u"&amp;$G$1)</f>
        <v>2</v>
      </c>
      <c r="G6" s="1292"/>
      <c r="H6" s="1006" t="s">
        <v>398</v>
      </c>
      <c r="I6" s="3379" t="s">
        <v>694</v>
      </c>
      <c r="J6" s="293">
        <f ca="1">ROUND(M6*M8*M7*(1-M9),0)</f>
        <v>0</v>
      </c>
      <c r="K6" s="1284" t="s">
        <v>2107</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378.4</v>
      </c>
      <c r="G7" s="1292"/>
      <c r="H7" s="296"/>
      <c r="I7" s="3380"/>
      <c r="J7" s="298"/>
      <c r="K7" s="299"/>
      <c r="L7" s="294" t="s">
        <v>697</v>
      </c>
      <c r="M7" s="295">
        <f ca="1">F7</f>
        <v>378.4</v>
      </c>
    </row>
    <row r="8" spans="1:37" ht="18" customHeight="1">
      <c r="A8" s="296"/>
      <c r="B8" s="3380"/>
      <c r="C8" s="298"/>
      <c r="D8" s="299"/>
      <c r="E8" s="294" t="s">
        <v>698</v>
      </c>
      <c r="F8" s="295">
        <f ca="1">INDIRECT("'数据-取费表'!ai"&amp;$G$1)</f>
        <v>365</v>
      </c>
      <c r="G8" s="1292"/>
      <c r="H8" s="296"/>
      <c r="I8" s="3380"/>
      <c r="J8" s="298"/>
      <c r="K8" s="299"/>
      <c r="L8" s="294" t="s">
        <v>698</v>
      </c>
      <c r="M8" s="295">
        <f ca="1">INDIRECT("'数据-取费表'!ai"&amp;$G$1)</f>
        <v>365</v>
      </c>
    </row>
    <row r="9" spans="1:37" ht="18" customHeight="1">
      <c r="A9" s="296"/>
      <c r="B9" s="3381"/>
      <c r="C9" s="298"/>
      <c r="D9" s="299"/>
      <c r="E9" s="294" t="s">
        <v>699</v>
      </c>
      <c r="F9" s="304">
        <f ca="1">INDIRECT("'数据-取费表'!w"&amp;$G$1)</f>
        <v>0.1</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311</v>
      </c>
      <c r="D10" s="150" t="s">
        <v>2116</v>
      </c>
      <c r="E10" s="305" t="s">
        <v>701</v>
      </c>
      <c r="F10" s="1053" t="s">
        <v>3478</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1111766</v>
      </c>
      <c r="D13" s="1018" t="s">
        <v>705</v>
      </c>
      <c r="E13" s="1018" t="s">
        <v>706</v>
      </c>
      <c r="F13" s="1019">
        <f ca="1">INDIRECT("'数据-取费表'!y"&amp;$G$1)</f>
        <v>0.7</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1135200</v>
      </c>
      <c r="D14" s="1257" t="s">
        <v>708</v>
      </c>
      <c r="E14" s="1255"/>
      <c r="F14" s="311"/>
      <c r="G14" s="1292"/>
      <c r="H14" s="928" t="s">
        <v>398</v>
      </c>
      <c r="I14" s="294" t="s">
        <v>709</v>
      </c>
      <c r="J14" s="21">
        <f ca="1">C29</f>
        <v>1588237</v>
      </c>
      <c r="K14" s="12"/>
      <c r="L14" s="759"/>
      <c r="M14" s="760"/>
    </row>
    <row r="15" spans="1:37" s="1304" customFormat="1" ht="18" customHeight="1" thickBot="1">
      <c r="A15" s="928" t="s">
        <v>399</v>
      </c>
      <c r="B15" s="294" t="s">
        <v>710</v>
      </c>
      <c r="C15" s="21">
        <f ca="1">ROUND(C14*F15,0)</f>
        <v>56760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16445</v>
      </c>
      <c r="K16" s="1024" t="s">
        <v>715</v>
      </c>
      <c r="L16" s="1025"/>
      <c r="M16" s="1009"/>
    </row>
    <row r="17" spans="1:37" s="1304" customFormat="1" ht="18" customHeight="1">
      <c r="A17" s="928" t="s">
        <v>681</v>
      </c>
      <c r="B17" s="294" t="s">
        <v>716</v>
      </c>
      <c r="C17" s="21">
        <f ca="1">ROUND(F17*(F43+INDIRECT("'数据-取费表'!S"&amp;$G$1)),0)</f>
        <v>75680</v>
      </c>
      <c r="D17" s="294" t="s">
        <v>717</v>
      </c>
      <c r="E17" s="294" t="s">
        <v>718</v>
      </c>
      <c r="F17" s="23">
        <f>'数据-取费表'!B35</f>
        <v>200</v>
      </c>
      <c r="G17" s="1303"/>
      <c r="H17" s="928" t="s">
        <v>398</v>
      </c>
      <c r="I17" s="294" t="s">
        <v>719</v>
      </c>
      <c r="J17" s="2140">
        <f ca="1">ROUND(IF(AND(项目基本情况!B11="自然人",项目基本情况!B10="北京市"),J6*M17/(1+'数据-取费表'!C42),J18+J19+J20),0)</f>
        <v>563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22704</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1290344</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25807</v>
      </c>
      <c r="D20" s="315" t="s">
        <v>729</v>
      </c>
      <c r="E20" s="294" t="s">
        <v>712</v>
      </c>
      <c r="F20" s="314">
        <f>'数据-取费表'!B37</f>
        <v>0.02</v>
      </c>
      <c r="G20" s="1303"/>
      <c r="H20" s="928" t="s">
        <v>680</v>
      </c>
      <c r="I20" s="147" t="s">
        <v>730</v>
      </c>
      <c r="J20" s="22">
        <f ca="1">ROUND(M20*M21,0)</f>
        <v>563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375.41</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15882</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20400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-16445</v>
      </c>
      <c r="K25" s="1032" t="s">
        <v>753</v>
      </c>
      <c r="L25" s="1033"/>
      <c r="M25" s="1034"/>
    </row>
    <row r="26" spans="1:37" ht="18" customHeight="1">
      <c r="A26" s="928" t="s">
        <v>397</v>
      </c>
      <c r="B26" s="294" t="s">
        <v>754</v>
      </c>
      <c r="C26" s="21">
        <f ca="1">ROUND((C19+C20)*F26,0)</f>
        <v>131615</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1588237</v>
      </c>
      <c r="D29" s="1029"/>
      <c r="E29" s="1027"/>
      <c r="F29" s="1030"/>
      <c r="G29" s="1303"/>
      <c r="H29" s="325" t="s">
        <v>396</v>
      </c>
      <c r="I29" s="326" t="s">
        <v>768</v>
      </c>
      <c r="J29" s="327">
        <f ca="1">ROUND(J26/(1+F40)^F41,0)</f>
        <v>0</v>
      </c>
      <c r="K29" s="328" t="s">
        <v>769</v>
      </c>
      <c r="L29" s="329"/>
      <c r="M29" s="330">
        <f ca="1">INDIRECT("'数据-取费表'!k"&amp;$G$1)</f>
        <v>378.4</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62273</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42234</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IF(项目基本情况!B11="自然人","——",ROUND(C6*F32/(1+'数据-取费表'!C42),0))</f>
        <v>13259</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28412</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563</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375.41</v>
      </c>
      <c r="G35" s="1292"/>
      <c r="H35" s="2469"/>
      <c r="I35" s="1305"/>
      <c r="J35" s="1306"/>
      <c r="K35" s="2473"/>
      <c r="L35" s="2472"/>
      <c r="M35" s="2472"/>
    </row>
    <row r="36" spans="1:18" ht="18" customHeight="1">
      <c r="A36" s="1039" t="s">
        <v>402</v>
      </c>
      <c r="B36" s="294" t="s">
        <v>738</v>
      </c>
      <c r="C36" s="21">
        <f ca="1">ROUND(C29*F36,0)</f>
        <v>15882</v>
      </c>
      <c r="D36" s="1256" t="s">
        <v>771</v>
      </c>
      <c r="E36" s="294" t="s">
        <v>712</v>
      </c>
      <c r="F36" s="320">
        <f ca="1">INDIRECT("'数据-取费表'!Ak"&amp;$G$1)</f>
        <v>0.01</v>
      </c>
      <c r="G36" s="1292"/>
      <c r="H36" s="2472"/>
      <c r="I36" s="1305"/>
      <c r="J36" s="1306"/>
      <c r="K36" s="2330"/>
      <c r="L36" s="2472"/>
      <c r="M36" s="2472"/>
    </row>
    <row r="37" spans="1:18" ht="18" customHeight="1">
      <c r="A37" s="928" t="s">
        <v>437</v>
      </c>
      <c r="B37" s="294" t="s">
        <v>742</v>
      </c>
      <c r="C37" s="21">
        <f ca="1">ROUND(C13*F37,0)</f>
        <v>1668</v>
      </c>
      <c r="D37" s="1256" t="s">
        <v>743</v>
      </c>
      <c r="E37" s="294" t="s">
        <v>744</v>
      </c>
      <c r="F37" s="321">
        <f ca="1">INDIRECT("'数据-取费表'!Al"&amp;$G$1)</f>
        <v>1.5E-3</v>
      </c>
      <c r="G37" s="1292"/>
      <c r="H37" s="2472"/>
      <c r="I37" s="1305"/>
      <c r="J37" s="1306"/>
      <c r="K37" s="2330"/>
      <c r="L37" s="2472"/>
      <c r="M37" s="2472"/>
    </row>
    <row r="38" spans="1:18" ht="18" customHeight="1" thickBot="1">
      <c r="A38" s="1026" t="s">
        <v>684</v>
      </c>
      <c r="B38" s="1027" t="s">
        <v>728</v>
      </c>
      <c r="C38" s="1028">
        <f ca="1">ROUND(C5*F38,0)</f>
        <v>2489</v>
      </c>
      <c r="D38" s="1029" t="s">
        <v>748</v>
      </c>
      <c r="E38" s="1027" t="s">
        <v>744</v>
      </c>
      <c r="F38" s="1023">
        <f ca="1">INDIRECT("'数据-取费表'!Am"&amp;$G$1)</f>
        <v>0.01</v>
      </c>
      <c r="G38" s="1292"/>
      <c r="H38" s="2472"/>
      <c r="I38" s="1305"/>
      <c r="J38" s="1306"/>
      <c r="K38" s="2470"/>
      <c r="L38" s="2472"/>
      <c r="M38" s="2472"/>
    </row>
    <row r="39" spans="1:18" ht="24.6" customHeight="1" thickTop="1">
      <c r="A39" s="1016" t="s">
        <v>394</v>
      </c>
      <c r="B39" s="1031" t="s">
        <v>772</v>
      </c>
      <c r="C39" s="302">
        <f ca="1">C5-C30</f>
        <v>186647</v>
      </c>
      <c r="D39" s="1032" t="s">
        <v>773</v>
      </c>
      <c r="E39" s="1033"/>
      <c r="F39" s="1034"/>
      <c r="G39" s="1292"/>
      <c r="H39" s="2472"/>
      <c r="I39" s="1305"/>
      <c r="J39" s="1306"/>
      <c r="K39" s="2470"/>
      <c r="L39" s="2472"/>
      <c r="M39" s="2472"/>
    </row>
    <row r="40" spans="1:18" ht="18" customHeight="1">
      <c r="A40" s="291" t="s">
        <v>395</v>
      </c>
      <c r="B40" s="292" t="s">
        <v>774</v>
      </c>
      <c r="C40" s="293">
        <f ca="1">ROUND(C39*(1-((1+F42)/(1+F40))^F41)/(F40-F42),0)</f>
        <v>2835001</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ROUND(C40/F43,0)</f>
        <v>7492</v>
      </c>
      <c r="D43" s="328" t="s">
        <v>777</v>
      </c>
      <c r="E43" s="329" t="s">
        <v>778</v>
      </c>
      <c r="F43" s="330">
        <f ca="1">INDIRECT("'数据-取费表'!k"&amp;$G$1)</f>
        <v>378.4</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f ca="1">ROUND((C68-C40)/10000,4)</f>
        <v>-307.41879999999998</v>
      </c>
      <c r="D45" s="3129" t="s">
        <v>3350</v>
      </c>
      <c r="E45" s="1307"/>
      <c r="F45" s="1307"/>
      <c r="O45" s="1310" t="s">
        <v>808</v>
      </c>
      <c r="P45" s="1366"/>
      <c r="Q45" s="1366"/>
      <c r="R45" s="1366"/>
    </row>
    <row r="46" spans="1:18" s="1292" customFormat="1" ht="13.5" thickBot="1">
      <c r="A46" s="1311" t="s">
        <v>809</v>
      </c>
      <c r="C46" s="1312">
        <f ca="1">ROUND(C45,0)</f>
        <v>-307</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3479</v>
      </c>
      <c r="K47" s="1323" t="s">
        <v>816</v>
      </c>
      <c r="L47" s="1324">
        <f ca="1">INDIRECT("'数据-取费表'!d"&amp;$G$1)</f>
        <v>40</v>
      </c>
      <c r="M47" s="1288" t="str">
        <f>IF(ISNUMBER(FIND("住宅",C1)),"住宅","非住宅")</f>
        <v>非住宅</v>
      </c>
      <c r="O47" s="1325" t="s">
        <v>403</v>
      </c>
      <c r="P47" s="1326" t="s">
        <v>817</v>
      </c>
      <c r="Q47" s="1327">
        <f ca="1">C40+J29</f>
        <v>2835001</v>
      </c>
      <c r="R47" s="1327" t="s">
        <v>818</v>
      </c>
    </row>
    <row r="48" spans="1:18" s="1292" customFormat="1" ht="28.5" thickBot="1">
      <c r="A48" s="1047" t="s">
        <v>438</v>
      </c>
      <c r="B48" s="292" t="s">
        <v>692</v>
      </c>
      <c r="C48" s="1268">
        <f ca="1">C49+C53+C55</f>
        <v>0</v>
      </c>
      <c r="D48" s="1049"/>
      <c r="E48" s="1050"/>
      <c r="F48" s="908"/>
      <c r="G48" s="681"/>
      <c r="H48" s="682"/>
      <c r="I48" s="1328" t="s">
        <v>819</v>
      </c>
      <c r="J48" s="1329" t="s">
        <v>3480</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1588237</v>
      </c>
      <c r="R49" s="1327" t="s">
        <v>818</v>
      </c>
    </row>
    <row r="50" spans="1:18" s="1292" customFormat="1" ht="13.5" thickBot="1">
      <c r="A50" s="922"/>
      <c r="B50" s="925"/>
      <c r="C50" s="926"/>
      <c r="D50" s="899"/>
      <c r="E50" s="993" t="s">
        <v>697</v>
      </c>
      <c r="F50" s="994">
        <f ca="1">F7</f>
        <v>378.4</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1986672</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7" t="s">
        <v>837</v>
      </c>
      <c r="L53" s="3378"/>
      <c r="O53" s="1325" t="s">
        <v>409</v>
      </c>
      <c r="P53" s="1326" t="s">
        <v>838</v>
      </c>
      <c r="Q53" s="1327">
        <f ca="1">Q47+Q48</f>
        <v>2835001</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1111766</v>
      </c>
      <c r="D56" s="1352"/>
      <c r="E56" s="1353"/>
      <c r="F56" s="1345"/>
      <c r="I56" s="1354" t="s">
        <v>842</v>
      </c>
      <c r="J56" s="1355" t="s">
        <v>3425</v>
      </c>
      <c r="K56" s="1328" t="s">
        <v>843</v>
      </c>
      <c r="L56" s="1331" t="str">
        <f ca="1">IF(L48&lt;J51,"——",L48-J51)</f>
        <v>——</v>
      </c>
      <c r="O56" s="1325" t="s">
        <v>403</v>
      </c>
      <c r="P56" s="1326" t="s">
        <v>817</v>
      </c>
      <c r="Q56" s="1327">
        <f ca="1">C40+J29</f>
        <v>2835001</v>
      </c>
      <c r="R56" s="1327" t="s">
        <v>818</v>
      </c>
    </row>
    <row r="57" spans="1:18" s="1292" customFormat="1" ht="24.75" thickBot="1">
      <c r="A57" s="1356"/>
      <c r="B57" s="896" t="s">
        <v>767</v>
      </c>
      <c r="C57" s="230">
        <f ca="1">C29</f>
        <v>1588237</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18113</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563</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563</v>
      </c>
      <c r="D62" s="911" t="s">
        <v>786</v>
      </c>
      <c r="E62" s="896" t="s">
        <v>787</v>
      </c>
      <c r="F62" s="317">
        <f t="shared" si="0"/>
        <v>1.5</v>
      </c>
      <c r="I62" s="1367" t="s">
        <v>858</v>
      </c>
      <c r="J62" s="610" t="s">
        <v>859</v>
      </c>
      <c r="K62" s="610" t="s">
        <v>860</v>
      </c>
      <c r="L62" s="610" t="s">
        <v>861</v>
      </c>
      <c r="M62" s="1368" t="s">
        <v>862</v>
      </c>
      <c r="O62" s="1325" t="s">
        <v>409</v>
      </c>
      <c r="P62" s="1326" t="s">
        <v>863</v>
      </c>
      <c r="Q62" s="1327">
        <f ca="1">Q56+Q57</f>
        <v>2835001</v>
      </c>
      <c r="R62" s="1327" t="s">
        <v>410</v>
      </c>
    </row>
    <row r="63" spans="1:18" s="1292" customFormat="1" ht="13.5" thickBot="1">
      <c r="A63" s="318"/>
      <c r="B63" s="902"/>
      <c r="C63" s="26"/>
      <c r="D63" s="912"/>
      <c r="E63" s="896" t="s">
        <v>788</v>
      </c>
      <c r="F63" s="295">
        <f t="shared" ca="1" si="0"/>
        <v>375.41</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15882</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1668</v>
      </c>
      <c r="D65" s="910" t="s">
        <v>743</v>
      </c>
      <c r="E65" s="896" t="s">
        <v>744</v>
      </c>
      <c r="F65" s="321">
        <f t="shared" ca="1" si="0"/>
        <v>1.5E-3</v>
      </c>
      <c r="I65" s="1367" t="s">
        <v>867</v>
      </c>
      <c r="J65" s="610">
        <v>40</v>
      </c>
      <c r="K65" s="610">
        <v>30</v>
      </c>
      <c r="L65" s="610">
        <v>50</v>
      </c>
      <c r="M65" s="1369">
        <v>0.02</v>
      </c>
      <c r="O65" s="1325" t="s">
        <v>403</v>
      </c>
      <c r="P65" s="1326" t="s">
        <v>868</v>
      </c>
      <c r="Q65" s="1327">
        <f ca="1">C40+J29</f>
        <v>2835001</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-18113</v>
      </c>
      <c r="D67" s="909" t="s">
        <v>753</v>
      </c>
      <c r="E67" s="914"/>
      <c r="F67" s="915"/>
      <c r="O67" s="1334" t="s">
        <v>405</v>
      </c>
      <c r="P67" s="1326" t="s">
        <v>850</v>
      </c>
      <c r="Q67" s="1370">
        <f ca="1">L51</f>
        <v>1986672</v>
      </c>
      <c r="R67" s="1327" t="s">
        <v>870</v>
      </c>
    </row>
    <row r="68" spans="1:18" s="1292" customFormat="1" ht="16.5" thickBot="1">
      <c r="A68" s="893" t="s">
        <v>395</v>
      </c>
      <c r="B68" s="894" t="s">
        <v>774</v>
      </c>
      <c r="C68" s="293">
        <f ca="1">ROUND(C67*(1-((1+F70)/(1+F68))^F69)/(F68-F70),0)</f>
        <v>-239187</v>
      </c>
      <c r="D68" s="911" t="s">
        <v>758</v>
      </c>
      <c r="E68" s="896" t="s">
        <v>759</v>
      </c>
      <c r="F68" s="304">
        <f ca="1">F40</f>
        <v>5.5E-2</v>
      </c>
      <c r="O68" s="1334" t="s">
        <v>406</v>
      </c>
      <c r="P68" s="1371" t="s">
        <v>871</v>
      </c>
      <c r="Q68" s="1327">
        <f ca="1">ROUND(Q69-Q70*Q71,0)</f>
        <v>108823</v>
      </c>
      <c r="R68" s="1327" t="s">
        <v>414</v>
      </c>
    </row>
    <row r="69" spans="1:18" s="1292" customFormat="1" ht="13.5" thickBot="1">
      <c r="A69" s="897"/>
      <c r="B69" s="898"/>
      <c r="C69" s="298"/>
      <c r="D69" s="916" t="s">
        <v>762</v>
      </c>
      <c r="E69" s="896" t="s">
        <v>763</v>
      </c>
      <c r="F69" s="324">
        <f ca="1">F41</f>
        <v>24.2</v>
      </c>
      <c r="O69" s="1334" t="s">
        <v>411</v>
      </c>
      <c r="P69" s="1371" t="s">
        <v>872</v>
      </c>
      <c r="Q69" s="1327">
        <f ca="1">C39</f>
        <v>186647</v>
      </c>
      <c r="R69" s="1327" t="s">
        <v>818</v>
      </c>
    </row>
    <row r="70" spans="1:18" s="1292" customFormat="1" ht="13.5" thickBot="1">
      <c r="A70" s="900"/>
      <c r="B70" s="901"/>
      <c r="C70" s="302"/>
      <c r="D70" s="912"/>
      <c r="E70" s="896" t="s">
        <v>766</v>
      </c>
      <c r="F70" s="991"/>
      <c r="O70" s="1334" t="s">
        <v>412</v>
      </c>
      <c r="P70" s="1371" t="s">
        <v>873</v>
      </c>
      <c r="Q70" s="1327">
        <f ca="1">C13</f>
        <v>1111766</v>
      </c>
      <c r="R70" s="1327" t="s">
        <v>818</v>
      </c>
    </row>
    <row r="71" spans="1:18" s="1292" customFormat="1" ht="13.5" thickBot="1">
      <c r="A71" s="917" t="s">
        <v>396</v>
      </c>
      <c r="B71" s="918" t="s">
        <v>776</v>
      </c>
      <c r="C71" s="327">
        <f ca="1">ROUND(C68/F71,0)</f>
        <v>-632</v>
      </c>
      <c r="D71" s="919" t="s">
        <v>777</v>
      </c>
      <c r="E71" s="920" t="s">
        <v>778</v>
      </c>
      <c r="F71" s="330">
        <f ca="1">F43</f>
        <v>378.4</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77824</v>
      </c>
      <c r="D75" s="1292"/>
      <c r="E75" s="1292"/>
      <c r="F75" s="1292"/>
      <c r="K75" s="1309"/>
      <c r="L75" s="1292"/>
      <c r="O75" s="1325" t="s">
        <v>409</v>
      </c>
      <c r="P75" s="1326" t="s">
        <v>838</v>
      </c>
      <c r="Q75" s="1327">
        <f ca="1">Q65+Q66</f>
        <v>2835001</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0.58299999999999996</v>
      </c>
    </row>
    <row r="80" spans="1:18">
      <c r="B80" s="331" t="s">
        <v>800</v>
      </c>
      <c r="C80" s="266">
        <f ca="1">ROUND(C75/C39,3)</f>
        <v>0.41699999999999998</v>
      </c>
    </row>
    <row r="81" spans="2:3">
      <c r="B81" s="262" t="s">
        <v>801</v>
      </c>
      <c r="C81" s="230"/>
    </row>
    <row r="82" spans="2:3">
      <c r="B82" s="265" t="s">
        <v>802</v>
      </c>
      <c r="C82" s="267">
        <f ca="1">1-C83</f>
        <v>0.60799999999999998</v>
      </c>
    </row>
    <row r="83" spans="2:3">
      <c r="B83" s="265" t="s">
        <v>803</v>
      </c>
      <c r="C83" s="266">
        <f ca="1">ROUND(C13/C40,3)</f>
        <v>0.39200000000000002</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2434</v>
      </c>
      <c r="B1" s="2582"/>
      <c r="C1" s="2594"/>
      <c r="D1" s="2594"/>
      <c r="E1" s="2583"/>
      <c r="F1" s="2584"/>
      <c r="G1" s="2585"/>
      <c r="J1" s="2588" t="s">
        <v>2313</v>
      </c>
      <c r="K1" s="2589"/>
      <c r="L1" s="2589"/>
      <c r="M1" s="2589"/>
      <c r="N1" s="2589"/>
      <c r="O1" s="2589"/>
      <c r="P1" s="2589"/>
      <c r="Q1" s="2589"/>
      <c r="R1" s="2590"/>
      <c r="S1" s="2591"/>
      <c r="T1" s="2591"/>
      <c r="U1" s="2591"/>
    </row>
    <row r="2" spans="1:22" s="2603" customFormat="1" ht="13.15" customHeight="1">
      <c r="A2" s="1293" t="s">
        <v>2314</v>
      </c>
      <c r="B2" s="2593" t="e">
        <f>IF(D2="——",C40,C40+E2)</f>
        <v>#DIV/0!</v>
      </c>
      <c r="C2" s="2594" t="s">
        <v>2315</v>
      </c>
      <c r="D2" s="3137" t="s">
        <v>3356</v>
      </c>
      <c r="E2" s="3138"/>
      <c r="F2" s="2596"/>
      <c r="G2" s="2597"/>
      <c r="H2" s="2598"/>
      <c r="I2" s="2599"/>
      <c r="J2" s="3428" t="s">
        <v>2316</v>
      </c>
      <c r="K2" s="3429"/>
      <c r="L2" s="2600" t="s">
        <v>2317</v>
      </c>
      <c r="M2" s="2600" t="s">
        <v>2318</v>
      </c>
      <c r="N2" s="2600" t="s">
        <v>2319</v>
      </c>
      <c r="O2" s="2600" t="s">
        <v>2320</v>
      </c>
      <c r="P2" s="2600" t="s">
        <v>2321</v>
      </c>
      <c r="Q2" s="2601" t="s">
        <v>2322</v>
      </c>
      <c r="R2" s="2602" t="s">
        <v>2323</v>
      </c>
      <c r="S2" s="2591"/>
      <c r="T2" s="2591"/>
      <c r="U2" s="2591"/>
      <c r="V2" s="2599"/>
    </row>
    <row r="3" spans="1:22" s="2603" customFormat="1" ht="13.15" customHeight="1">
      <c r="A3" s="2604" t="s">
        <v>2324</v>
      </c>
      <c r="B3" s="2605" t="e">
        <f>ROUND(B2*10000/B4,0)</f>
        <v>#DIV/0!</v>
      </c>
      <c r="C3" s="2594" t="s">
        <v>2325</v>
      </c>
      <c r="D3" s="2594"/>
      <c r="E3" s="2595"/>
      <c r="F3" s="2596"/>
      <c r="G3" s="2597"/>
      <c r="H3" s="2598"/>
      <c r="I3" s="2599"/>
      <c r="J3" s="3430" t="s">
        <v>2326</v>
      </c>
      <c r="K3" s="3431"/>
      <c r="L3" s="2606"/>
      <c r="M3" s="2606"/>
      <c r="N3" s="2606"/>
      <c r="O3" s="2606"/>
      <c r="P3" s="2606"/>
      <c r="Q3" s="2607"/>
      <c r="R3" s="2608">
        <f>SUM(L3:Q3)</f>
        <v>0</v>
      </c>
      <c r="S3" s="2591"/>
      <c r="T3" s="2591"/>
      <c r="U3" s="2591"/>
      <c r="V3" s="2599"/>
    </row>
    <row r="4" spans="1:22" s="2603" customFormat="1" ht="13.15" customHeight="1">
      <c r="A4" s="2609" t="s">
        <v>2327</v>
      </c>
      <c r="B4" s="2610"/>
      <c r="C4" s="2594"/>
      <c r="D4" s="2594"/>
      <c r="E4" s="2595"/>
      <c r="F4" s="2596"/>
      <c r="G4" s="2597"/>
      <c r="H4" s="2598"/>
      <c r="I4" s="2599"/>
      <c r="J4" s="3430" t="s">
        <v>2328</v>
      </c>
      <c r="K4" s="3431"/>
      <c r="L4" s="2611"/>
      <c r="M4" s="2611"/>
      <c r="N4" s="2611"/>
      <c r="O4" s="2611"/>
      <c r="P4" s="2611"/>
      <c r="Q4" s="2612"/>
      <c r="R4" s="2613">
        <f>SUM(L4:Q4)</f>
        <v>0</v>
      </c>
      <c r="S4" s="2591"/>
      <c r="T4" s="2591"/>
      <c r="U4" s="2591"/>
      <c r="V4" s="2599"/>
    </row>
    <row r="5" spans="1:22" s="2603" customFormat="1" ht="13.15" customHeight="1" thickBot="1">
      <c r="A5" s="2614" t="s">
        <v>2329</v>
      </c>
      <c r="B5" s="2615"/>
      <c r="C5" s="2594"/>
      <c r="D5" s="2616"/>
      <c r="E5" s="2596"/>
      <c r="F5" s="2596"/>
      <c r="G5" s="2597"/>
      <c r="H5" s="2598"/>
      <c r="I5" s="2599"/>
      <c r="J5" s="2617" t="s">
        <v>2330</v>
      </c>
      <c r="K5" s="2618"/>
      <c r="L5" s="2618"/>
      <c r="M5" s="2619"/>
      <c r="N5" s="2619"/>
      <c r="O5" s="2619"/>
      <c r="P5" s="2619"/>
      <c r="Q5" s="2619"/>
      <c r="R5" s="2602">
        <f>SUM(R14,R19,R24,R25,R27,R28)</f>
        <v>0</v>
      </c>
      <c r="S5" s="2591"/>
      <c r="T5" s="2591" t="s">
        <v>2331</v>
      </c>
      <c r="U5" s="2591" t="e">
        <f>ROUND(R5*10000/365/R3,1)</f>
        <v>#DIV/0!</v>
      </c>
      <c r="V5" s="2599"/>
    </row>
    <row r="6" spans="1:22" s="2603" customFormat="1" ht="13.15" customHeight="1" thickBot="1">
      <c r="A6" s="3432" t="s">
        <v>2332</v>
      </c>
      <c r="B6" s="3433"/>
      <c r="C6" s="3434"/>
      <c r="D6" s="2620"/>
      <c r="E6" s="2621"/>
      <c r="F6" s="2622"/>
      <c r="G6" s="2623"/>
      <c r="H6" s="2598"/>
      <c r="I6" s="2599"/>
      <c r="J6" s="3435">
        <v>1</v>
      </c>
      <c r="K6" s="3436" t="s">
        <v>2333</v>
      </c>
      <c r="L6" s="2624" t="s">
        <v>2334</v>
      </c>
      <c r="M6" s="2625" t="s">
        <v>2335</v>
      </c>
      <c r="N6" s="2625" t="s">
        <v>2336</v>
      </c>
      <c r="O6" s="2625" t="s">
        <v>2337</v>
      </c>
      <c r="P6" s="2625" t="s">
        <v>2338</v>
      </c>
      <c r="Q6" s="2625" t="s">
        <v>2339</v>
      </c>
      <c r="R6" s="2608" t="s">
        <v>2340</v>
      </c>
      <c r="S6" s="2591"/>
      <c r="T6" s="2591" t="s">
        <v>2341</v>
      </c>
      <c r="U6" s="2591"/>
      <c r="V6" s="2599"/>
    </row>
    <row r="7" spans="1:22" s="2603" customFormat="1" ht="13.15" customHeight="1">
      <c r="A7" s="2626" t="s">
        <v>2342</v>
      </c>
      <c r="B7" s="2627"/>
      <c r="C7" s="2628"/>
      <c r="D7" s="2629">
        <f>SUM(D9,D10,D11,D17,0)</f>
        <v>0</v>
      </c>
      <c r="E7" s="2630" t="e">
        <f>E9+E10+E11+E17</f>
        <v>#DIV/0!</v>
      </c>
      <c r="F7" s="2631"/>
      <c r="G7" s="2632"/>
      <c r="H7" s="2598"/>
      <c r="I7" s="2599"/>
      <c r="J7" s="3435"/>
      <c r="K7" s="3437"/>
      <c r="L7" s="2633" t="s">
        <v>2343</v>
      </c>
      <c r="M7" s="2634"/>
      <c r="N7" s="2610"/>
      <c r="O7" s="2635"/>
      <c r="P7" s="2635"/>
      <c r="Q7" s="2636">
        <v>365</v>
      </c>
      <c r="R7" s="2637">
        <f>ROUND(M7*N7*O7*P7*Q7/10000,0)</f>
        <v>0</v>
      </c>
      <c r="S7" s="2591"/>
      <c r="T7" s="2591" t="s">
        <v>2344</v>
      </c>
      <c r="U7" s="2591"/>
      <c r="V7" s="2599"/>
    </row>
    <row r="8" spans="1:22" s="2603" customFormat="1" ht="13.15" customHeight="1">
      <c r="A8" s="2638" t="s">
        <v>2345</v>
      </c>
      <c r="B8" s="3439" t="s">
        <v>2346</v>
      </c>
      <c r="C8" s="3440"/>
      <c r="D8" s="2639" t="s">
        <v>2347</v>
      </c>
      <c r="E8" s="2640" t="s">
        <v>2348</v>
      </c>
      <c r="F8" s="2641" t="s">
        <v>2349</v>
      </c>
      <c r="G8" s="2642"/>
      <c r="H8" s="2598"/>
      <c r="I8" s="2599"/>
      <c r="J8" s="3435"/>
      <c r="K8" s="3437"/>
      <c r="L8" s="2633" t="s">
        <v>2350</v>
      </c>
      <c r="M8" s="2634"/>
      <c r="N8" s="2610"/>
      <c r="O8" s="2635"/>
      <c r="P8" s="2635"/>
      <c r="Q8" s="2636">
        <v>365</v>
      </c>
      <c r="R8" s="2637">
        <f t="shared" ref="R8:R13" si="0">ROUND(M8*N8*O8*P8*Q8/10000,0)</f>
        <v>0</v>
      </c>
      <c r="S8" s="2591"/>
      <c r="T8" s="2591" t="s">
        <v>2351</v>
      </c>
      <c r="U8" s="2591"/>
      <c r="V8" s="2599"/>
    </row>
    <row r="9" spans="1:22" s="2603" customFormat="1" ht="13.15" customHeight="1">
      <c r="A9" s="2638">
        <v>1</v>
      </c>
      <c r="B9" s="3439" t="s">
        <v>2352</v>
      </c>
      <c r="C9" s="3440"/>
      <c r="D9" s="2639">
        <f>ROUND(D6*E9,0)</f>
        <v>0</v>
      </c>
      <c r="E9" s="2643"/>
      <c r="F9" s="2644" t="s">
        <v>2353</v>
      </c>
      <c r="G9" s="2623"/>
      <c r="H9" s="2598"/>
      <c r="I9" s="2599"/>
      <c r="J9" s="3435"/>
      <c r="K9" s="3437"/>
      <c r="L9" s="2633" t="s">
        <v>2354</v>
      </c>
      <c r="M9" s="2634"/>
      <c r="N9" s="2610"/>
      <c r="O9" s="2635"/>
      <c r="P9" s="2635"/>
      <c r="Q9" s="2636">
        <v>365</v>
      </c>
      <c r="R9" s="2637">
        <f t="shared" si="0"/>
        <v>0</v>
      </c>
      <c r="S9" s="2591"/>
      <c r="T9" s="2591"/>
      <c r="U9" s="2591"/>
      <c r="V9" s="2599"/>
    </row>
    <row r="10" spans="1:22" s="2603" customFormat="1" ht="13.15" customHeight="1">
      <c r="A10" s="2638">
        <v>2</v>
      </c>
      <c r="B10" s="3439" t="s">
        <v>2355</v>
      </c>
      <c r="C10" s="3440"/>
      <c r="D10" s="2639">
        <f>ROUND(D6*E10,0)</f>
        <v>0</v>
      </c>
      <c r="E10" s="2643"/>
      <c r="F10" s="2644" t="s">
        <v>2356</v>
      </c>
      <c r="G10" s="2623"/>
      <c r="H10" s="2598"/>
      <c r="I10" s="2599"/>
      <c r="J10" s="3435"/>
      <c r="K10" s="3437"/>
      <c r="L10" s="2633" t="s">
        <v>2357</v>
      </c>
      <c r="M10" s="2634"/>
      <c r="N10" s="2610"/>
      <c r="O10" s="2635"/>
      <c r="P10" s="2635"/>
      <c r="Q10" s="2636">
        <v>365</v>
      </c>
      <c r="R10" s="2637">
        <f t="shared" si="0"/>
        <v>0</v>
      </c>
      <c r="S10" s="2591"/>
      <c r="T10" s="2591"/>
      <c r="U10" s="2591"/>
      <c r="V10" s="2599"/>
    </row>
    <row r="11" spans="1:22" s="2603" customFormat="1" ht="13.15" customHeight="1">
      <c r="A11" s="2638">
        <v>3</v>
      </c>
      <c r="B11" s="3439" t="s">
        <v>2358</v>
      </c>
      <c r="C11" s="3440"/>
      <c r="D11" s="2639">
        <f>D12+D14+D15+D16</f>
        <v>0</v>
      </c>
      <c r="E11" s="2645" t="e">
        <f>D11/D6</f>
        <v>#DIV/0!</v>
      </c>
      <c r="F11" s="2641"/>
      <c r="G11" s="2642"/>
      <c r="H11" s="2598"/>
      <c r="I11" s="2599"/>
      <c r="J11" s="3435"/>
      <c r="K11" s="3437"/>
      <c r="L11" s="2633" t="s">
        <v>2359</v>
      </c>
      <c r="M11" s="2634"/>
      <c r="N11" s="2610"/>
      <c r="O11" s="2635"/>
      <c r="P11" s="2635"/>
      <c r="Q11" s="2636">
        <v>365</v>
      </c>
      <c r="R11" s="2637">
        <f t="shared" si="0"/>
        <v>0</v>
      </c>
      <c r="S11" s="2591"/>
      <c r="T11" s="2591"/>
      <c r="U11" s="2591"/>
      <c r="V11" s="2599"/>
    </row>
    <row r="12" spans="1:22" s="2603" customFormat="1" ht="13.15" customHeight="1">
      <c r="A12" s="2646" t="s">
        <v>2360</v>
      </c>
      <c r="B12" s="3441" t="s">
        <v>2361</v>
      </c>
      <c r="C12" s="3442"/>
      <c r="D12" s="2647">
        <f>ROUND(D13*1.2%*(1-30%),0)</f>
        <v>0</v>
      </c>
      <c r="E12" s="2648">
        <v>1.2E-2</v>
      </c>
      <c r="F12" s="2641" t="s">
        <v>2362</v>
      </c>
      <c r="G12" s="2642"/>
      <c r="H12" s="2598"/>
      <c r="I12" s="2599"/>
      <c r="J12" s="3435"/>
      <c r="K12" s="3437"/>
      <c r="L12" s="2633" t="s">
        <v>2363</v>
      </c>
      <c r="M12" s="2634"/>
      <c r="N12" s="2610"/>
      <c r="O12" s="2635"/>
      <c r="P12" s="2635"/>
      <c r="Q12" s="2636">
        <v>365</v>
      </c>
      <c r="R12" s="2637">
        <f t="shared" si="0"/>
        <v>0</v>
      </c>
      <c r="S12" s="2591"/>
      <c r="T12" s="2591"/>
      <c r="U12" s="2591"/>
      <c r="V12" s="2599"/>
    </row>
    <row r="13" spans="1:22" s="2603" customFormat="1" ht="13.15" customHeight="1">
      <c r="A13" s="2646"/>
      <c r="B13" s="2649"/>
      <c r="C13" s="2650" t="s">
        <v>2364</v>
      </c>
      <c r="D13" s="2651"/>
      <c r="E13" s="2652"/>
      <c r="F13" s="2641"/>
      <c r="G13" s="2642"/>
      <c r="H13" s="2598"/>
      <c r="I13" s="2599"/>
      <c r="J13" s="3435"/>
      <c r="K13" s="3437"/>
      <c r="L13" s="2633" t="s">
        <v>2365</v>
      </c>
      <c r="M13" s="2634"/>
      <c r="N13" s="2610"/>
      <c r="O13" s="2635"/>
      <c r="P13" s="2635"/>
      <c r="Q13" s="2636">
        <v>365</v>
      </c>
      <c r="R13" s="2637">
        <f t="shared" si="0"/>
        <v>0</v>
      </c>
      <c r="S13" s="2591"/>
      <c r="T13" s="2591"/>
      <c r="U13" s="2591"/>
      <c r="V13" s="2599"/>
    </row>
    <row r="14" spans="1:22" s="2603" customFormat="1" ht="13.15" customHeight="1">
      <c r="A14" s="2646" t="s">
        <v>2366</v>
      </c>
      <c r="B14" s="3441" t="s">
        <v>2367</v>
      </c>
      <c r="C14" s="3442"/>
      <c r="D14" s="2647">
        <f>ROUND(E14*B5/10000,0)</f>
        <v>0</v>
      </c>
      <c r="E14" s="2636"/>
      <c r="F14" s="2641" t="s">
        <v>2368</v>
      </c>
      <c r="G14" s="2642"/>
      <c r="H14" s="2598"/>
      <c r="I14" s="2599"/>
      <c r="J14" s="3435"/>
      <c r="K14" s="3438"/>
      <c r="L14" s="2653" t="s">
        <v>2369</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2370</v>
      </c>
      <c r="B15" s="3441" t="s">
        <v>2371</v>
      </c>
      <c r="C15" s="3442"/>
      <c r="D15" s="2647">
        <f>ROUND(D6*E15,0)</f>
        <v>0</v>
      </c>
      <c r="E15" s="2648">
        <v>5.5E-2</v>
      </c>
      <c r="F15" s="2641" t="s">
        <v>2372</v>
      </c>
      <c r="G15" s="2623"/>
      <c r="H15" s="2598"/>
      <c r="I15" s="2599"/>
      <c r="J15" s="3435">
        <v>2</v>
      </c>
      <c r="K15" s="3436" t="s">
        <v>2373</v>
      </c>
      <c r="L15" s="2633" t="s">
        <v>2374</v>
      </c>
      <c r="M15" s="2634" t="s">
        <v>2375</v>
      </c>
      <c r="N15" s="2634" t="s">
        <v>2376</v>
      </c>
      <c r="O15" s="2635" t="s">
        <v>2377</v>
      </c>
      <c r="P15" s="2635" t="s">
        <v>2339</v>
      </c>
      <c r="Q15" s="2610" t="s">
        <v>2378</v>
      </c>
      <c r="R15" s="2657" t="s">
        <v>2340</v>
      </c>
      <c r="S15" s="2591"/>
      <c r="T15" s="2591"/>
      <c r="U15" s="2591"/>
      <c r="V15" s="2599"/>
    </row>
    <row r="16" spans="1:22" s="2603" customFormat="1" ht="13.15" customHeight="1">
      <c r="A16" s="2646" t="s">
        <v>2379</v>
      </c>
      <c r="B16" s="3441" t="s">
        <v>2380</v>
      </c>
      <c r="C16" s="3442"/>
      <c r="D16" s="2658">
        <f>D6*E16</f>
        <v>0</v>
      </c>
      <c r="E16" s="2659"/>
      <c r="F16" s="2644" t="s">
        <v>2381</v>
      </c>
      <c r="G16" s="2623"/>
      <c r="H16" s="2598"/>
      <c r="I16" s="2599"/>
      <c r="J16" s="3435"/>
      <c r="K16" s="3437"/>
      <c r="L16" s="2633" t="s">
        <v>2382</v>
      </c>
      <c r="M16" s="2634"/>
      <c r="N16" s="2634"/>
      <c r="O16" s="2635"/>
      <c r="P16" s="2636">
        <v>365</v>
      </c>
      <c r="Q16" s="2610"/>
      <c r="R16" s="2657">
        <f>ROUND(M16*N16*O16*P16/10000,0)</f>
        <v>0</v>
      </c>
      <c r="S16" s="2591"/>
      <c r="T16" s="2591"/>
      <c r="U16" s="2591"/>
      <c r="V16" s="2599"/>
    </row>
    <row r="17" spans="1:22" s="2603" customFormat="1" ht="13.15" customHeight="1" thickBot="1">
      <c r="A17" s="2660">
        <v>4</v>
      </c>
      <c r="B17" s="3443" t="s">
        <v>2383</v>
      </c>
      <c r="C17" s="3444"/>
      <c r="D17" s="2661">
        <f>ROUND(D6*E17,0)</f>
        <v>0</v>
      </c>
      <c r="E17" s="2662"/>
      <c r="F17" s="2663" t="s">
        <v>2384</v>
      </c>
      <c r="G17" s="2623"/>
      <c r="H17" s="2598"/>
      <c r="I17" s="2599"/>
      <c r="J17" s="3435"/>
      <c r="K17" s="3437"/>
      <c r="L17" s="2633" t="s">
        <v>2385</v>
      </c>
      <c r="M17" s="2634"/>
      <c r="N17" s="2634"/>
      <c r="O17" s="2635"/>
      <c r="P17" s="2636">
        <v>365</v>
      </c>
      <c r="Q17" s="2610"/>
      <c r="R17" s="2657">
        <f>ROUND(M17*N17*O17*P17/10000,0)</f>
        <v>0</v>
      </c>
      <c r="S17" s="2591"/>
      <c r="T17" s="2591"/>
      <c r="U17" s="2591"/>
      <c r="V17" s="2599"/>
    </row>
    <row r="18" spans="1:22" s="2603" customFormat="1" ht="13.15" customHeight="1" thickBot="1">
      <c r="A18" s="2626" t="s">
        <v>2386</v>
      </c>
      <c r="B18" s="2627"/>
      <c r="C18" s="2627"/>
      <c r="D18" s="2664">
        <f>ROUND(D6*E18,0)</f>
        <v>0</v>
      </c>
      <c r="E18" s="2665"/>
      <c r="F18" s="2666" t="s">
        <v>2387</v>
      </c>
      <c r="G18" s="2623"/>
      <c r="H18" s="2598"/>
      <c r="I18" s="2599"/>
      <c r="J18" s="3435"/>
      <c r="K18" s="3437"/>
      <c r="L18" s="2633" t="s">
        <v>2388</v>
      </c>
      <c r="M18" s="2634"/>
      <c r="N18" s="2634"/>
      <c r="O18" s="2635"/>
      <c r="P18" s="2636">
        <v>365</v>
      </c>
      <c r="Q18" s="2610"/>
      <c r="R18" s="2657">
        <f>ROUND(M18*N18*O18*P18/10000,0)</f>
        <v>0</v>
      </c>
      <c r="S18" s="2591"/>
      <c r="T18" s="2591"/>
      <c r="U18" s="2591"/>
      <c r="V18" s="2599"/>
    </row>
    <row r="19" spans="1:22" s="2603" customFormat="1" ht="13.15" customHeight="1" thickBot="1">
      <c r="A19" s="2667" t="s">
        <v>2389</v>
      </c>
      <c r="B19" s="2621"/>
      <c r="C19" s="2621"/>
      <c r="D19" s="2621"/>
      <c r="E19" s="2621"/>
      <c r="F19" s="2622"/>
      <c r="G19" s="2642"/>
      <c r="H19" s="2598"/>
      <c r="I19" s="2599"/>
      <c r="J19" s="3435"/>
      <c r="K19" s="3438"/>
      <c r="L19" s="2653" t="s">
        <v>2369</v>
      </c>
      <c r="M19" s="2654"/>
      <c r="N19" s="2654">
        <f>SUM(N16:N18)</f>
        <v>0</v>
      </c>
      <c r="O19" s="2655"/>
      <c r="P19" s="2668" t="s">
        <v>2433</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35">
        <v>3</v>
      </c>
      <c r="K20" s="3436" t="s">
        <v>2390</v>
      </c>
      <c r="L20" s="2633" t="s">
        <v>2391</v>
      </c>
      <c r="M20" s="2634" t="s">
        <v>2392</v>
      </c>
      <c r="N20" s="2671" t="s">
        <v>2393</v>
      </c>
      <c r="O20" s="2635" t="s">
        <v>2394</v>
      </c>
      <c r="P20" s="2636" t="s">
        <v>2395</v>
      </c>
      <c r="Q20" s="2610" t="s">
        <v>2396</v>
      </c>
      <c r="R20" s="2657" t="s">
        <v>2397</v>
      </c>
      <c r="S20" s="2591"/>
      <c r="T20" s="2591"/>
      <c r="U20" s="2591"/>
      <c r="V20" s="2599"/>
    </row>
    <row r="21" spans="1:22" s="2603" customFormat="1" ht="13.15" customHeight="1">
      <c r="A21" s="2626"/>
      <c r="B21" s="2627"/>
      <c r="C21" s="2672" t="s">
        <v>2398</v>
      </c>
      <c r="D21" s="2673" t="s">
        <v>2399</v>
      </c>
      <c r="E21" s="2674" t="s">
        <v>2400</v>
      </c>
      <c r="F21" s="2670"/>
      <c r="G21" s="2642"/>
      <c r="H21" s="2598"/>
      <c r="I21" s="2599"/>
      <c r="J21" s="3435"/>
      <c r="K21" s="3437"/>
      <c r="L21" s="2633" t="s">
        <v>2401</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2402</v>
      </c>
      <c r="D22" s="2677" t="s">
        <v>2403</v>
      </c>
      <c r="E22" s="2678" t="s">
        <v>2404</v>
      </c>
      <c r="F22" s="2670"/>
      <c r="G22" s="2591"/>
      <c r="H22" s="2598"/>
      <c r="I22" s="2599"/>
      <c r="J22" s="3435"/>
      <c r="K22" s="3437"/>
      <c r="L22" s="2633" t="s">
        <v>2405</v>
      </c>
      <c r="M22" s="2634"/>
      <c r="N22" s="2634"/>
      <c r="O22" s="2635"/>
      <c r="P22" s="2636">
        <v>365</v>
      </c>
      <c r="Q22" s="2610"/>
      <c r="R22" s="2675">
        <f>ROUND(M22*N22*O22*P22/10000,0)</f>
        <v>0</v>
      </c>
      <c r="S22" s="2591"/>
      <c r="T22" s="2591"/>
      <c r="U22" s="2591"/>
      <c r="V22" s="2599"/>
    </row>
    <row r="23" spans="1:22" s="2603" customFormat="1" ht="13.15" customHeight="1">
      <c r="A23" s="2679">
        <v>1</v>
      </c>
      <c r="B23" s="2680" t="s">
        <v>2406</v>
      </c>
      <c r="C23" s="2681">
        <f>D6</f>
        <v>0</v>
      </c>
      <c r="D23" s="2682">
        <f>C23*(1+D24)</f>
        <v>0</v>
      </c>
      <c r="E23" s="2683">
        <f>D23*(1+E24)</f>
        <v>0</v>
      </c>
      <c r="F23" s="2684"/>
      <c r="G23" s="2685"/>
      <c r="H23" s="2598"/>
      <c r="I23" s="2599"/>
      <c r="J23" s="3435"/>
      <c r="K23" s="3437"/>
      <c r="L23" s="2633" t="s">
        <v>2407</v>
      </c>
      <c r="M23" s="2634"/>
      <c r="N23" s="2634"/>
      <c r="O23" s="2635"/>
      <c r="P23" s="2636">
        <v>365</v>
      </c>
      <c r="Q23" s="2610"/>
      <c r="R23" s="2675">
        <f>ROUND(M23*N23*O23*P23/10000,0)</f>
        <v>0</v>
      </c>
      <c r="S23" s="2591"/>
      <c r="T23" s="2591"/>
      <c r="U23" s="2591"/>
      <c r="V23" s="2599"/>
    </row>
    <row r="24" spans="1:22" s="2603" customFormat="1" ht="13.15" customHeight="1">
      <c r="A24" s="2686"/>
      <c r="B24" s="2687" t="s">
        <v>2408</v>
      </c>
      <c r="C24" s="2688"/>
      <c r="D24" s="2689"/>
      <c r="E24" s="2690"/>
      <c r="F24" s="2691"/>
      <c r="G24" s="2685"/>
      <c r="H24" s="2598"/>
      <c r="I24" s="2599"/>
      <c r="J24" s="3435"/>
      <c r="K24" s="3438"/>
      <c r="L24" s="2653" t="s">
        <v>2369</v>
      </c>
      <c r="M24" s="2654">
        <f>SUM(M21:M23)</f>
        <v>0</v>
      </c>
      <c r="N24" s="2654"/>
      <c r="O24" s="2655"/>
      <c r="P24" s="2668" t="s">
        <v>2433</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2409</v>
      </c>
      <c r="L25" s="2694"/>
      <c r="M25" s="2694"/>
      <c r="N25" s="2694"/>
      <c r="O25" s="2694"/>
      <c r="P25" s="2695"/>
      <c r="Q25" s="2696">
        <v>0</v>
      </c>
      <c r="R25" s="2669">
        <f>ROUND(R14*Q25,0)</f>
        <v>0</v>
      </c>
      <c r="S25" s="2591"/>
      <c r="T25" s="2591"/>
      <c r="U25" s="2591"/>
      <c r="V25" s="2697"/>
    </row>
    <row r="26" spans="1:22" s="2698" customFormat="1" ht="13.15" customHeight="1">
      <c r="A26" s="2679">
        <v>2</v>
      </c>
      <c r="B26" s="2680" t="s">
        <v>2410</v>
      </c>
      <c r="C26" s="2681">
        <f>D7</f>
        <v>0</v>
      </c>
      <c r="D26" s="2682">
        <f>D23*D27</f>
        <v>0</v>
      </c>
      <c r="E26" s="2683">
        <f>E23*E27</f>
        <v>0</v>
      </c>
      <c r="F26" s="2684"/>
      <c r="G26" s="2685"/>
      <c r="H26" s="2598"/>
      <c r="I26" s="2599"/>
      <c r="J26" s="3445">
        <v>5</v>
      </c>
      <c r="K26" s="2699" t="s">
        <v>2411</v>
      </c>
      <c r="L26" s="2700"/>
      <c r="M26" s="2701"/>
      <c r="N26" s="2702" t="s">
        <v>2412</v>
      </c>
      <c r="O26" s="2702" t="s">
        <v>2413</v>
      </c>
      <c r="P26" s="2703" t="s">
        <v>2414</v>
      </c>
      <c r="Q26" s="2703" t="s">
        <v>2415</v>
      </c>
      <c r="R26" s="2608" t="s">
        <v>2340</v>
      </c>
      <c r="S26" s="2642"/>
      <c r="T26" s="2642"/>
      <c r="U26" s="2642"/>
      <c r="V26" s="2697"/>
    </row>
    <row r="27" spans="1:22" s="2603" customFormat="1" ht="13.15" customHeight="1">
      <c r="A27" s="2686"/>
      <c r="B27" s="2687" t="s">
        <v>2416</v>
      </c>
      <c r="C27" s="2704" t="e">
        <f>E7</f>
        <v>#DIV/0!</v>
      </c>
      <c r="D27" s="2689"/>
      <c r="E27" s="2690"/>
      <c r="F27" s="2691"/>
      <c r="G27" s="2685"/>
      <c r="H27" s="2705"/>
      <c r="I27" s="2697"/>
      <c r="J27" s="3446"/>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2417</v>
      </c>
      <c r="F28" s="2691"/>
      <c r="G28" s="2591"/>
      <c r="H28" s="2705"/>
      <c r="I28" s="2697"/>
      <c r="J28" s="2711">
        <v>6</v>
      </c>
      <c r="K28" s="2712" t="s">
        <v>2418</v>
      </c>
      <c r="L28" s="2713" t="s">
        <v>2419</v>
      </c>
      <c r="M28" s="2714"/>
      <c r="N28" s="2713" t="s">
        <v>2420</v>
      </c>
      <c r="O28" s="2715"/>
      <c r="P28" s="2713" t="s">
        <v>2421</v>
      </c>
      <c r="Q28" s="2716">
        <v>1.4999999999999999E-2</v>
      </c>
      <c r="R28" s="2717"/>
      <c r="S28" s="2591"/>
      <c r="T28" s="2591"/>
      <c r="U28" s="2591"/>
      <c r="V28" s="2697"/>
    </row>
    <row r="29" spans="1:22" s="2698" customFormat="1" ht="13.15" customHeight="1">
      <c r="A29" s="2679">
        <v>3</v>
      </c>
      <c r="B29" s="2680" t="s">
        <v>2422</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2416</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2423</v>
      </c>
      <c r="K31" s="2589"/>
      <c r="L31" s="2589"/>
      <c r="M31" s="2589"/>
      <c r="N31" s="2589"/>
      <c r="O31" s="2589"/>
      <c r="P31" s="2589"/>
      <c r="Q31" s="2589"/>
      <c r="R31" s="2590"/>
      <c r="S31" s="2591"/>
      <c r="T31" s="2591"/>
      <c r="U31" s="2591"/>
      <c r="V31" s="2697"/>
    </row>
    <row r="32" spans="1:22" s="2698" customFormat="1" ht="13.15" customHeight="1">
      <c r="A32" s="2679">
        <v>4</v>
      </c>
      <c r="B32" s="2680" t="s">
        <v>2424</v>
      </c>
      <c r="C32" s="2681">
        <f>C23-C26-C29</f>
        <v>0</v>
      </c>
      <c r="D32" s="2682">
        <f>D23-D26-D29</f>
        <v>0</v>
      </c>
      <c r="E32" s="2683">
        <f>E23-E26-E29</f>
        <v>0</v>
      </c>
      <c r="F32" s="2684"/>
      <c r="G32" s="2591"/>
      <c r="H32" s="2598"/>
      <c r="I32" s="2599"/>
      <c r="J32" s="3428" t="s">
        <v>2316</v>
      </c>
      <c r="K32" s="3429"/>
      <c r="L32" s="2600" t="s">
        <v>2317</v>
      </c>
      <c r="M32" s="2600" t="s">
        <v>2318</v>
      </c>
      <c r="N32" s="2600" t="s">
        <v>2319</v>
      </c>
      <c r="O32" s="2600" t="s">
        <v>2320</v>
      </c>
      <c r="P32" s="2600" t="s">
        <v>2321</v>
      </c>
      <c r="Q32" s="2601" t="s">
        <v>2322</v>
      </c>
      <c r="R32" s="2720" t="s">
        <v>2323</v>
      </c>
      <c r="S32" s="2591"/>
      <c r="T32" s="2591"/>
      <c r="U32" s="2591"/>
      <c r="V32" s="2697"/>
    </row>
    <row r="33" spans="1:23" s="2603" customFormat="1" ht="13.15" customHeight="1">
      <c r="A33" s="2679"/>
      <c r="B33" s="2680"/>
      <c r="C33" s="2681"/>
      <c r="D33" s="2721"/>
      <c r="E33" s="2722"/>
      <c r="F33" s="2684"/>
      <c r="G33" s="2591"/>
      <c r="H33" s="2705"/>
      <c r="I33" s="2697"/>
      <c r="J33" s="3430" t="s">
        <v>2326</v>
      </c>
      <c r="K33" s="3431"/>
      <c r="L33" s="2606"/>
      <c r="M33" s="2606"/>
      <c r="N33" s="2606"/>
      <c r="O33" s="2606"/>
      <c r="P33" s="2606"/>
      <c r="Q33" s="2607"/>
      <c r="R33" s="2723">
        <f>SUM(L33:Q33)</f>
        <v>0</v>
      </c>
      <c r="S33" s="2591"/>
      <c r="T33" s="2591"/>
      <c r="U33" s="2591"/>
      <c r="V33" s="2599"/>
    </row>
    <row r="34" spans="1:23" s="2603" customFormat="1" ht="13.15" customHeight="1">
      <c r="A34" s="2679">
        <v>5</v>
      </c>
      <c r="B34" s="2680" t="s">
        <v>2425</v>
      </c>
      <c r="C34" s="2724"/>
      <c r="D34" s="2725"/>
      <c r="E34" s="2726"/>
      <c r="F34" s="2684"/>
      <c r="G34" s="2591"/>
      <c r="H34" s="2705"/>
      <c r="I34" s="2697"/>
      <c r="J34" s="3430" t="s">
        <v>2328</v>
      </c>
      <c r="K34" s="3431"/>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2426</v>
      </c>
      <c r="C35" s="2728"/>
      <c r="D35" s="2729"/>
      <c r="E35" s="2730"/>
      <c r="F35" s="2684"/>
      <c r="G35" s="2731"/>
      <c r="H35" s="2598"/>
      <c r="I35" s="2697"/>
      <c r="J35" s="2617" t="s">
        <v>2330</v>
      </c>
      <c r="K35" s="2618"/>
      <c r="L35" s="2618"/>
      <c r="M35" s="2619"/>
      <c r="N35" s="2619"/>
      <c r="O35" s="2619"/>
      <c r="P35" s="2619"/>
      <c r="Q35" s="2619"/>
      <c r="R35" s="2732">
        <f>R40+R41+R43</f>
        <v>0</v>
      </c>
      <c r="S35" s="2591"/>
      <c r="T35" s="2591" t="s">
        <v>2331</v>
      </c>
      <c r="U35" s="2591"/>
      <c r="V35" s="2599"/>
    </row>
    <row r="36" spans="1:23" s="2603" customFormat="1" ht="13.15" customHeight="1" thickBot="1">
      <c r="A36" s="2679">
        <v>7</v>
      </c>
      <c r="B36" s="2733" t="s">
        <v>2427</v>
      </c>
      <c r="C36" s="2734"/>
      <c r="D36" s="2735"/>
      <c r="E36" s="2736"/>
      <c r="F36" s="2737">
        <f>C36+D36+E36</f>
        <v>0</v>
      </c>
      <c r="G36" s="2591"/>
      <c r="H36" s="2598"/>
      <c r="I36" s="2599"/>
      <c r="J36" s="3435">
        <v>1</v>
      </c>
      <c r="K36" s="3436" t="s">
        <v>2428</v>
      </c>
      <c r="L36" s="2624"/>
      <c r="M36" s="2625"/>
      <c r="N36" s="2625"/>
      <c r="O36" s="2625"/>
      <c r="P36" s="2625"/>
      <c r="Q36" s="2625"/>
      <c r="R36" s="2608" t="s">
        <v>2340</v>
      </c>
      <c r="S36" s="2591"/>
      <c r="T36" s="2591" t="s">
        <v>2341</v>
      </c>
      <c r="U36" s="2591"/>
      <c r="V36" s="2599"/>
    </row>
    <row r="37" spans="1:23" s="2603" customFormat="1" ht="13.15" customHeight="1">
      <c r="A37" s="2679"/>
      <c r="B37" s="2680"/>
      <c r="C37" s="2680"/>
      <c r="D37" s="2680"/>
      <c r="E37" s="2680"/>
      <c r="F37" s="2684"/>
      <c r="G37" s="2591"/>
      <c r="H37" s="2598"/>
      <c r="I37" s="2599"/>
      <c r="J37" s="3435"/>
      <c r="K37" s="3437"/>
      <c r="L37" s="2633"/>
      <c r="M37" s="2634"/>
      <c r="N37" s="2610"/>
      <c r="O37" s="2635"/>
      <c r="P37" s="2635"/>
      <c r="Q37" s="2636"/>
      <c r="R37" s="2637"/>
      <c r="S37" s="2591"/>
      <c r="T37" s="2591" t="s">
        <v>2344</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35"/>
      <c r="K38" s="3437"/>
      <c r="L38" s="2633"/>
      <c r="M38" s="2634"/>
      <c r="N38" s="2610"/>
      <c r="O38" s="2635"/>
      <c r="P38" s="2635"/>
      <c r="Q38" s="2636"/>
      <c r="R38" s="2637"/>
      <c r="S38" s="2591"/>
      <c r="T38" s="2591" t="s">
        <v>2351</v>
      </c>
      <c r="U38" s="2591"/>
      <c r="V38" s="2599"/>
    </row>
    <row r="39" spans="1:23" s="2603" customFormat="1" ht="13.15" customHeight="1">
      <c r="A39" s="2679">
        <v>9</v>
      </c>
      <c r="B39" s="2680" t="s">
        <v>2429</v>
      </c>
      <c r="C39" s="2647" t="e">
        <f>C38</f>
        <v>#DIV/0!</v>
      </c>
      <c r="D39" s="2680">
        <f>D38/(1+D34)^C36</f>
        <v>0</v>
      </c>
      <c r="E39" s="2680">
        <f>E38/(1+E34)^(C36+D36)</f>
        <v>0</v>
      </c>
      <c r="F39" s="2684"/>
      <c r="G39" s="2599"/>
      <c r="H39" s="2598"/>
      <c r="I39" s="2599"/>
      <c r="J39" s="3435"/>
      <c r="K39" s="3437"/>
      <c r="L39" s="2633"/>
      <c r="M39" s="2634"/>
      <c r="N39" s="2610"/>
      <c r="O39" s="2635"/>
      <c r="P39" s="2635"/>
      <c r="Q39" s="2636"/>
      <c r="R39" s="2637"/>
      <c r="S39" s="2591"/>
      <c r="T39" s="2591"/>
      <c r="U39" s="2591"/>
      <c r="V39" s="2599"/>
    </row>
    <row r="40" spans="1:23" s="2603" customFormat="1" ht="13.15" customHeight="1">
      <c r="A40" s="2738">
        <v>10</v>
      </c>
      <c r="B40" s="2680" t="s">
        <v>2430</v>
      </c>
      <c r="C40" s="2739" t="e">
        <f>C39+D39+E39</f>
        <v>#DIV/0!</v>
      </c>
      <c r="D40" s="2740"/>
      <c r="E40" s="2740"/>
      <c r="F40" s="2741"/>
      <c r="G40" s="2591"/>
      <c r="H40" s="2598"/>
      <c r="I40" s="2599"/>
      <c r="J40" s="3435"/>
      <c r="K40" s="3438"/>
      <c r="L40" s="2653" t="s">
        <v>2369</v>
      </c>
      <c r="M40" s="2654"/>
      <c r="N40" s="2654"/>
      <c r="O40" s="2655"/>
      <c r="P40" s="2655"/>
      <c r="Q40" s="2656"/>
      <c r="R40" s="2602">
        <f>SUM(R37:R39)</f>
        <v>0</v>
      </c>
      <c r="S40" s="2591"/>
      <c r="T40" s="2591"/>
      <c r="U40" s="2591"/>
      <c r="V40" s="2599"/>
    </row>
    <row r="41" spans="1:23" s="2603" customFormat="1" ht="13.15" customHeight="1" thickBot="1">
      <c r="A41" s="2742">
        <v>11</v>
      </c>
      <c r="B41" s="2743" t="s">
        <v>2431</v>
      </c>
      <c r="C41" s="2743" t="e">
        <f>ROUND(C40*10000/B4,0)</f>
        <v>#DIV/0!</v>
      </c>
      <c r="D41" s="2744"/>
      <c r="E41" s="2744"/>
      <c r="F41" s="2745"/>
      <c r="G41" s="2598"/>
      <c r="H41" s="2598"/>
      <c r="I41" s="2599"/>
      <c r="J41" s="2692">
        <v>2</v>
      </c>
      <c r="K41" s="2693" t="s">
        <v>2409</v>
      </c>
      <c r="L41" s="2694"/>
      <c r="M41" s="2694"/>
      <c r="N41" s="2694"/>
      <c r="O41" s="2694"/>
      <c r="P41" s="2695"/>
      <c r="Q41" s="2696"/>
      <c r="R41" s="2669">
        <f>ROUND(R40*Q41,0)</f>
        <v>0</v>
      </c>
      <c r="S41" s="2591"/>
      <c r="T41" s="2591"/>
      <c r="U41" s="2642"/>
      <c r="V41" s="2599"/>
    </row>
    <row r="42" spans="1:23" s="2603" customFormat="1" ht="13.15" customHeight="1">
      <c r="G42" s="2598"/>
      <c r="H42" s="2598"/>
      <c r="I42" s="2599"/>
      <c r="J42" s="3445">
        <v>3</v>
      </c>
      <c r="K42" s="2699" t="s">
        <v>2411</v>
      </c>
      <c r="L42" s="2700"/>
      <c r="M42" s="2701"/>
      <c r="N42" s="2702" t="s">
        <v>2412</v>
      </c>
      <c r="O42" s="2702" t="s">
        <v>2413</v>
      </c>
      <c r="P42" s="2703" t="s">
        <v>2414</v>
      </c>
      <c r="Q42" s="2703" t="s">
        <v>2415</v>
      </c>
      <c r="R42" s="2608" t="s">
        <v>2340</v>
      </c>
      <c r="S42" s="2642"/>
      <c r="T42" s="2642"/>
      <c r="U42" s="2591"/>
      <c r="V42" s="2599"/>
    </row>
    <row r="43" spans="1:23" ht="13.15" customHeight="1">
      <c r="A43" s="2603"/>
      <c r="B43" s="2603"/>
      <c r="C43" s="2603"/>
      <c r="D43" s="2603"/>
      <c r="E43" s="2603"/>
      <c r="F43" s="2603"/>
      <c r="I43" s="2586"/>
      <c r="J43" s="3446"/>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2418</v>
      </c>
      <c r="L44" s="2748" t="s">
        <v>2419</v>
      </c>
      <c r="M44" s="2714"/>
      <c r="N44" s="2748" t="s">
        <v>2420</v>
      </c>
      <c r="O44" s="2714"/>
      <c r="P44" s="2748" t="s">
        <v>2421</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283.50009999999997</v>
      </c>
      <c r="C2" s="1729" t="s">
        <v>1651</v>
      </c>
      <c r="D2" s="1730" t="s">
        <v>1652</v>
      </c>
      <c r="E2" s="2392">
        <f>SUM(E6:E13)</f>
        <v>378.4</v>
      </c>
      <c r="F2" s="2478"/>
      <c r="G2" s="459"/>
      <c r="H2" s="459"/>
      <c r="I2" s="459"/>
      <c r="J2" s="459"/>
      <c r="K2" s="459"/>
      <c r="L2" s="459"/>
      <c r="M2" s="459"/>
      <c r="N2" s="459"/>
      <c r="O2" s="459"/>
      <c r="P2" s="459"/>
      <c r="Q2" s="459"/>
      <c r="R2" s="459"/>
      <c r="S2" s="459"/>
    </row>
    <row r="3" spans="1:22" ht="15.75">
      <c r="A3" s="1728" t="s">
        <v>686</v>
      </c>
      <c r="B3" s="2386">
        <f ca="1">ROUND(B2*10000/E2,0)</f>
        <v>7492</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8" t="s">
        <v>1653</v>
      </c>
      <c r="B5" s="3447" t="s">
        <v>1654</v>
      </c>
      <c r="C5" s="3448"/>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283.50009999999997</v>
      </c>
      <c r="C6" s="1729" t="s">
        <v>1651</v>
      </c>
      <c r="D6" s="2478"/>
      <c r="E6" s="2391">
        <f>IF(OR(A6=0,F6="否"),0,'数据-取费表'!K6+'数据-取费表'!S6)</f>
        <v>378.4</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378.4</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402" t="s">
        <v>1667</v>
      </c>
      <c r="D4" s="3403"/>
      <c r="E4" s="3404" t="s">
        <v>1668</v>
      </c>
      <c r="F4" s="3405"/>
      <c r="G4" s="3402" t="s">
        <v>1669</v>
      </c>
      <c r="H4" s="3403"/>
      <c r="I4" s="3402" t="s">
        <v>1670</v>
      </c>
      <c r="J4" s="3403"/>
      <c r="K4" s="1744" t="s">
        <v>1671</v>
      </c>
      <c r="L4" s="2485"/>
      <c r="M4" s="2486"/>
      <c r="N4" s="2486"/>
      <c r="O4" s="2486"/>
      <c r="P4" s="3406" t="s">
        <v>1672</v>
      </c>
      <c r="Q4" s="3407"/>
      <c r="R4" s="3388" t="s">
        <v>1668</v>
      </c>
      <c r="S4" s="3389"/>
      <c r="T4" s="3388" t="s">
        <v>1669</v>
      </c>
      <c r="U4" s="3389"/>
      <c r="V4" s="3385" t="s">
        <v>1670</v>
      </c>
      <c r="W4" s="3385"/>
      <c r="X4" s="1265"/>
      <c r="Y4" s="3388" t="s">
        <v>1672</v>
      </c>
      <c r="Z4" s="3389"/>
      <c r="AA4" s="3382" t="s">
        <v>1668</v>
      </c>
      <c r="AB4" s="3382" t="s">
        <v>1669</v>
      </c>
      <c r="AC4" s="3382" t="s">
        <v>1670</v>
      </c>
    </row>
    <row r="5" spans="1:29" ht="15">
      <c r="A5" s="348"/>
      <c r="B5" s="349"/>
      <c r="C5" s="3394" t="s">
        <v>1673</v>
      </c>
      <c r="D5" s="3395"/>
      <c r="E5" s="3449" t="s">
        <v>1674</v>
      </c>
      <c r="F5" s="3393"/>
      <c r="G5" s="3394" t="s">
        <v>1675</v>
      </c>
      <c r="H5" s="3395"/>
      <c r="I5" s="3394" t="s">
        <v>1676</v>
      </c>
      <c r="J5" s="3395"/>
      <c r="K5" s="1745"/>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1745"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386" t="s">
        <v>1680</v>
      </c>
      <c r="Q7" s="3414"/>
      <c r="R7" s="664" t="s">
        <v>20</v>
      </c>
      <c r="S7" s="665">
        <f t="shared" ref="S7:S15" si="0">F7</f>
        <v>0</v>
      </c>
      <c r="T7" s="664" t="s">
        <v>20</v>
      </c>
      <c r="U7" s="665">
        <f t="shared" ref="U7:U15" si="1">H7</f>
        <v>0</v>
      </c>
      <c r="V7" s="664" t="s">
        <v>20</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386" t="s">
        <v>1683</v>
      </c>
      <c r="Q8" s="3387"/>
      <c r="R8" s="664" t="s">
        <v>20</v>
      </c>
      <c r="S8" s="665">
        <f t="shared" si="0"/>
        <v>100</v>
      </c>
      <c r="T8" s="664" t="s">
        <v>20</v>
      </c>
      <c r="U8" s="665">
        <f t="shared" si="1"/>
        <v>100</v>
      </c>
      <c r="V8" s="664" t="s">
        <v>20</v>
      </c>
      <c r="W8" s="665">
        <f t="shared" si="2"/>
        <v>100</v>
      </c>
      <c r="X8" s="666"/>
      <c r="Y8" s="3386" t="s">
        <v>1683</v>
      </c>
      <c r="Z8" s="3387"/>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01"/>
      <c r="Q11" s="530" t="str">
        <f t="shared" si="6"/>
        <v>容积率</v>
      </c>
      <c r="R11" s="664" t="s">
        <v>18</v>
      </c>
      <c r="S11" s="665" t="e">
        <f t="shared" si="0"/>
        <v>#N/A</v>
      </c>
      <c r="T11" s="664" t="s">
        <v>18</v>
      </c>
      <c r="U11" s="665" t="e">
        <f t="shared" si="1"/>
        <v>#N/A</v>
      </c>
      <c r="V11" s="664" t="s">
        <v>18</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401"/>
      <c r="Q12" s="530">
        <f t="shared" si="6"/>
        <v>111</v>
      </c>
      <c r="R12" s="664" t="s">
        <v>18</v>
      </c>
      <c r="S12" s="665">
        <f t="shared" si="0"/>
        <v>100</v>
      </c>
      <c r="T12" s="664" t="s">
        <v>18</v>
      </c>
      <c r="U12" s="665">
        <f t="shared" si="1"/>
        <v>100</v>
      </c>
      <c r="V12" s="664" t="s">
        <v>18</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401"/>
      <c r="Q13" s="530">
        <f t="shared" si="6"/>
        <v>111</v>
      </c>
      <c r="R13" s="664" t="s">
        <v>18</v>
      </c>
      <c r="S13" s="665">
        <f t="shared" si="0"/>
        <v>100</v>
      </c>
      <c r="T13" s="664" t="s">
        <v>18</v>
      </c>
      <c r="U13" s="665">
        <f t="shared" si="1"/>
        <v>100</v>
      </c>
      <c r="V13" s="664" t="s">
        <v>18</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401"/>
      <c r="Q14" s="530">
        <f t="shared" si="6"/>
        <v>111</v>
      </c>
      <c r="R14" s="664" t="s">
        <v>18</v>
      </c>
      <c r="S14" s="665">
        <f t="shared" si="0"/>
        <v>100</v>
      </c>
      <c r="T14" s="664" t="s">
        <v>18</v>
      </c>
      <c r="U14" s="665">
        <f t="shared" si="1"/>
        <v>100</v>
      </c>
      <c r="V14" s="664" t="s">
        <v>18</v>
      </c>
      <c r="W14" s="665">
        <f t="shared" si="2"/>
        <v>100</v>
      </c>
      <c r="X14" s="666"/>
      <c r="Y14" s="3327"/>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15" t="s">
        <v>1691</v>
      </c>
      <c r="Q15" s="1263" t="str">
        <f t="shared" si="6"/>
        <v>居住社区成熟度</v>
      </c>
      <c r="R15" s="667" t="s">
        <v>18</v>
      </c>
      <c r="S15" s="668">
        <f t="shared" si="0"/>
        <v>100</v>
      </c>
      <c r="T15" s="667" t="s">
        <v>18</v>
      </c>
      <c r="U15" s="668">
        <f t="shared" si="1"/>
        <v>100</v>
      </c>
      <c r="V15" s="667" t="s">
        <v>18</v>
      </c>
      <c r="W15" s="668">
        <f t="shared" si="2"/>
        <v>100</v>
      </c>
      <c r="X15" s="1265"/>
      <c r="Y15" s="3417"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416"/>
      <c r="Q16" s="1263"/>
      <c r="R16" s="667"/>
      <c r="S16" s="668"/>
      <c r="T16" s="667"/>
      <c r="U16" s="668"/>
      <c r="V16" s="667"/>
      <c r="W16" s="668"/>
      <c r="X16" s="1265"/>
      <c r="Y16" s="3418"/>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16"/>
      <c r="Q17" s="1263" t="str">
        <f>B17</f>
        <v>交通便捷度</v>
      </c>
      <c r="R17" s="667" t="s">
        <v>18</v>
      </c>
      <c r="S17" s="668">
        <f>F17</f>
        <v>100</v>
      </c>
      <c r="T17" s="667" t="s">
        <v>18</v>
      </c>
      <c r="U17" s="668">
        <f>H17</f>
        <v>100</v>
      </c>
      <c r="V17" s="667" t="s">
        <v>18</v>
      </c>
      <c r="W17" s="668">
        <f>J17</f>
        <v>100</v>
      </c>
      <c r="X17" s="1265"/>
      <c r="Y17" s="3418"/>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416"/>
      <c r="Q18" s="1263"/>
      <c r="R18" s="667"/>
      <c r="S18" s="668"/>
      <c r="T18" s="667"/>
      <c r="U18" s="668"/>
      <c r="V18" s="667"/>
      <c r="W18" s="668"/>
      <c r="X18" s="1265"/>
      <c r="Y18" s="3418"/>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16"/>
      <c r="Q19" s="1263" t="str">
        <f>B19</f>
        <v>公共配套设施</v>
      </c>
      <c r="R19" s="667" t="s">
        <v>18</v>
      </c>
      <c r="S19" s="668">
        <f>F19</f>
        <v>100</v>
      </c>
      <c r="T19" s="667" t="s">
        <v>18</v>
      </c>
      <c r="U19" s="668">
        <f>H19</f>
        <v>100</v>
      </c>
      <c r="V19" s="667" t="s">
        <v>18</v>
      </c>
      <c r="W19" s="668">
        <f>J19</f>
        <v>100</v>
      </c>
      <c r="X19" s="1265"/>
      <c r="Y19" s="3418"/>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416"/>
      <c r="Q20" s="1263"/>
      <c r="R20" s="667"/>
      <c r="S20" s="668"/>
      <c r="T20" s="667"/>
      <c r="U20" s="668"/>
      <c r="V20" s="667"/>
      <c r="W20" s="668"/>
      <c r="X20" s="1265"/>
      <c r="Y20" s="3418"/>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416"/>
      <c r="Q22" s="1263"/>
      <c r="R22" s="667"/>
      <c r="S22" s="668"/>
      <c r="T22" s="667"/>
      <c r="U22" s="668"/>
      <c r="V22" s="667"/>
      <c r="W22" s="668"/>
      <c r="X22" s="1265"/>
      <c r="Y22" s="3418"/>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16"/>
      <c r="Q23" s="1263" t="str">
        <f>B23</f>
        <v>自然及人文环境</v>
      </c>
      <c r="R23" s="667" t="s">
        <v>18</v>
      </c>
      <c r="S23" s="668">
        <f>F23</f>
        <v>100</v>
      </c>
      <c r="T23" s="667" t="s">
        <v>18</v>
      </c>
      <c r="U23" s="668">
        <f>H23</f>
        <v>100</v>
      </c>
      <c r="V23" s="667" t="s">
        <v>18</v>
      </c>
      <c r="W23" s="668">
        <f>J23</f>
        <v>100</v>
      </c>
      <c r="X23" s="1265"/>
      <c r="Y23" s="3418"/>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416"/>
      <c r="Q24" s="1263"/>
      <c r="R24" s="667"/>
      <c r="S24" s="668"/>
      <c r="T24" s="667"/>
      <c r="U24" s="668"/>
      <c r="V24" s="667"/>
      <c r="W24" s="668"/>
      <c r="X24" s="1265"/>
      <c r="Y24" s="3418"/>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416"/>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18"/>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416"/>
      <c r="Q26" s="1263" t="str">
        <f t="shared" si="11"/>
        <v>朝向</v>
      </c>
      <c r="R26" s="667" t="s">
        <v>18</v>
      </c>
      <c r="S26" s="668">
        <f t="shared" si="12"/>
        <v>100</v>
      </c>
      <c r="T26" s="667" t="s">
        <v>18</v>
      </c>
      <c r="U26" s="668">
        <f t="shared" si="13"/>
        <v>100</v>
      </c>
      <c r="V26" s="667" t="s">
        <v>18</v>
      </c>
      <c r="W26" s="668">
        <f t="shared" si="14"/>
        <v>100</v>
      </c>
      <c r="X26" s="1265"/>
      <c r="Y26" s="3418"/>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416"/>
      <c r="Q27" s="530">
        <f t="shared" si="11"/>
        <v>111</v>
      </c>
      <c r="R27" s="664" t="s">
        <v>18</v>
      </c>
      <c r="S27" s="665">
        <f t="shared" si="12"/>
        <v>100</v>
      </c>
      <c r="T27" s="664" t="s">
        <v>18</v>
      </c>
      <c r="U27" s="665">
        <f t="shared" si="13"/>
        <v>100</v>
      </c>
      <c r="V27" s="664" t="s">
        <v>18</v>
      </c>
      <c r="W27" s="665">
        <f t="shared" si="14"/>
        <v>100</v>
      </c>
      <c r="X27" s="666"/>
      <c r="Y27" s="3418"/>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416"/>
      <c r="Q28" s="1263">
        <f t="shared" si="11"/>
        <v>111</v>
      </c>
      <c r="R28" s="667" t="s">
        <v>18</v>
      </c>
      <c r="S28" s="668">
        <f t="shared" si="12"/>
        <v>100</v>
      </c>
      <c r="T28" s="667" t="s">
        <v>18</v>
      </c>
      <c r="U28" s="668">
        <f t="shared" si="13"/>
        <v>100</v>
      </c>
      <c r="V28" s="667" t="s">
        <v>18</v>
      </c>
      <c r="W28" s="668">
        <f t="shared" si="14"/>
        <v>100</v>
      </c>
      <c r="X28" s="1265"/>
      <c r="Y28" s="3418"/>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416"/>
      <c r="Q29" s="1263">
        <f t="shared" si="11"/>
        <v>111</v>
      </c>
      <c r="R29" s="667" t="s">
        <v>18</v>
      </c>
      <c r="S29" s="668">
        <f t="shared" si="12"/>
        <v>100</v>
      </c>
      <c r="T29" s="667" t="s">
        <v>18</v>
      </c>
      <c r="U29" s="668">
        <f t="shared" si="13"/>
        <v>100</v>
      </c>
      <c r="V29" s="667" t="s">
        <v>18</v>
      </c>
      <c r="W29" s="668">
        <f t="shared" si="14"/>
        <v>100</v>
      </c>
      <c r="X29" s="1265"/>
      <c r="Y29" s="3418"/>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416"/>
      <c r="Q30" s="1263">
        <f t="shared" si="11"/>
        <v>111</v>
      </c>
      <c r="R30" s="667" t="s">
        <v>18</v>
      </c>
      <c r="S30" s="668">
        <f t="shared" si="12"/>
        <v>100</v>
      </c>
      <c r="T30" s="667" t="s">
        <v>18</v>
      </c>
      <c r="U30" s="668">
        <f t="shared" si="13"/>
        <v>100</v>
      </c>
      <c r="V30" s="667" t="s">
        <v>18</v>
      </c>
      <c r="W30" s="668">
        <f t="shared" si="14"/>
        <v>100</v>
      </c>
      <c r="X30" s="1265"/>
      <c r="Y30" s="3418"/>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416"/>
      <c r="Q31" s="1263">
        <f t="shared" si="11"/>
        <v>111</v>
      </c>
      <c r="R31" s="667" t="s">
        <v>18</v>
      </c>
      <c r="S31" s="668">
        <f t="shared" si="12"/>
        <v>100</v>
      </c>
      <c r="T31" s="667" t="s">
        <v>18</v>
      </c>
      <c r="U31" s="668">
        <f t="shared" si="13"/>
        <v>100</v>
      </c>
      <c r="V31" s="667" t="s">
        <v>18</v>
      </c>
      <c r="W31" s="668">
        <f t="shared" si="14"/>
        <v>100</v>
      </c>
      <c r="X31" s="1265"/>
      <c r="Y31" s="3418"/>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419" t="s">
        <v>1696</v>
      </c>
      <c r="Q32" s="1263" t="str">
        <f t="shared" si="11"/>
        <v>建筑类型</v>
      </c>
      <c r="R32" s="667" t="s">
        <v>18</v>
      </c>
      <c r="S32" s="668">
        <f t="shared" si="12"/>
        <v>100</v>
      </c>
      <c r="T32" s="667" t="s">
        <v>18</v>
      </c>
      <c r="U32" s="668">
        <f t="shared" si="13"/>
        <v>100</v>
      </c>
      <c r="V32" s="667" t="s">
        <v>18</v>
      </c>
      <c r="W32" s="668">
        <f t="shared" si="14"/>
        <v>100</v>
      </c>
      <c r="X32" s="1265"/>
      <c r="Y32" s="3422"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420"/>
      <c r="Q33" s="531" t="str">
        <f t="shared" si="11"/>
        <v>项目建筑规模</v>
      </c>
      <c r="R33" s="669" t="s">
        <v>18</v>
      </c>
      <c r="S33" s="670" t="e">
        <f t="shared" si="12"/>
        <v>#N/A</v>
      </c>
      <c r="T33" s="669" t="s">
        <v>18</v>
      </c>
      <c r="U33" s="670" t="e">
        <f t="shared" si="13"/>
        <v>#N/A</v>
      </c>
      <c r="V33" s="669" t="s">
        <v>18</v>
      </c>
      <c r="W33" s="670" t="e">
        <f t="shared" si="14"/>
        <v>#N/A</v>
      </c>
      <c r="X33" s="671"/>
      <c r="Y33" s="3422"/>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420"/>
      <c r="Q34" s="1263" t="str">
        <f t="shared" si="11"/>
        <v>建筑结构</v>
      </c>
      <c r="R34" s="667" t="s">
        <v>18</v>
      </c>
      <c r="S34" s="668">
        <f t="shared" si="12"/>
        <v>100</v>
      </c>
      <c r="T34" s="667" t="s">
        <v>18</v>
      </c>
      <c r="U34" s="668">
        <f t="shared" si="13"/>
        <v>100</v>
      </c>
      <c r="V34" s="667" t="s">
        <v>18</v>
      </c>
      <c r="W34" s="668">
        <f t="shared" si="14"/>
        <v>100</v>
      </c>
      <c r="X34" s="1265"/>
      <c r="Y34" s="3422"/>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420"/>
      <c r="Q35" s="1263" t="str">
        <f t="shared" si="11"/>
        <v>建筑品质</v>
      </c>
      <c r="R35" s="667" t="s">
        <v>18</v>
      </c>
      <c r="S35" s="668">
        <f t="shared" si="12"/>
        <v>100</v>
      </c>
      <c r="T35" s="667" t="s">
        <v>18</v>
      </c>
      <c r="U35" s="668">
        <f t="shared" si="13"/>
        <v>100</v>
      </c>
      <c r="V35" s="667" t="s">
        <v>18</v>
      </c>
      <c r="W35" s="668">
        <f t="shared" si="14"/>
        <v>100</v>
      </c>
      <c r="X35" s="1265"/>
      <c r="Y35" s="3422"/>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420"/>
      <c r="Q36" s="1263" t="str">
        <f t="shared" si="11"/>
        <v>公共部分装修</v>
      </c>
      <c r="R36" s="667" t="s">
        <v>18</v>
      </c>
      <c r="S36" s="668">
        <f t="shared" si="12"/>
        <v>100</v>
      </c>
      <c r="T36" s="667" t="s">
        <v>18</v>
      </c>
      <c r="U36" s="668">
        <f t="shared" si="13"/>
        <v>100</v>
      </c>
      <c r="V36" s="667" t="s">
        <v>18</v>
      </c>
      <c r="W36" s="668">
        <f t="shared" si="14"/>
        <v>100</v>
      </c>
      <c r="X36" s="1265"/>
      <c r="Y36" s="3422"/>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420"/>
      <c r="Q37" s="530" t="str">
        <f t="shared" si="11"/>
        <v>成新度</v>
      </c>
      <c r="R37" s="664" t="s">
        <v>18</v>
      </c>
      <c r="S37" s="665" t="e">
        <f t="shared" si="12"/>
        <v>#N/A</v>
      </c>
      <c r="T37" s="664" t="s">
        <v>18</v>
      </c>
      <c r="U37" s="665" t="e">
        <f t="shared" si="13"/>
        <v>#N/A</v>
      </c>
      <c r="V37" s="664" t="s">
        <v>18</v>
      </c>
      <c r="W37" s="665" t="e">
        <f t="shared" si="14"/>
        <v>#N/A</v>
      </c>
      <c r="X37" s="666"/>
      <c r="Y37" s="3422"/>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420" t="s">
        <v>1696</v>
      </c>
      <c r="Q38" s="1263" t="str">
        <f t="shared" si="11"/>
        <v>物业管理</v>
      </c>
      <c r="R38" s="667" t="s">
        <v>18</v>
      </c>
      <c r="S38" s="668">
        <f t="shared" si="12"/>
        <v>100</v>
      </c>
      <c r="T38" s="667" t="s">
        <v>18</v>
      </c>
      <c r="U38" s="668">
        <f t="shared" si="13"/>
        <v>100</v>
      </c>
      <c r="V38" s="667" t="s">
        <v>18</v>
      </c>
      <c r="W38" s="668">
        <f t="shared" si="14"/>
        <v>100</v>
      </c>
      <c r="X38" s="1265"/>
      <c r="Y38" s="3422"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420"/>
      <c r="Q39" s="1263" t="str">
        <f t="shared" si="11"/>
        <v>市政基础设施</v>
      </c>
      <c r="R39" s="667" t="s">
        <v>18</v>
      </c>
      <c r="S39" s="668">
        <f t="shared" si="12"/>
        <v>100</v>
      </c>
      <c r="T39" s="667" t="s">
        <v>18</v>
      </c>
      <c r="U39" s="668">
        <f t="shared" si="13"/>
        <v>100</v>
      </c>
      <c r="V39" s="667" t="s">
        <v>18</v>
      </c>
      <c r="W39" s="668">
        <f t="shared" si="14"/>
        <v>100</v>
      </c>
      <c r="X39" s="1265"/>
      <c r="Y39" s="3422"/>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420"/>
      <c r="Q40" s="1263" t="str">
        <f t="shared" si="11"/>
        <v>房型</v>
      </c>
      <c r="R40" s="667" t="s">
        <v>18</v>
      </c>
      <c r="S40" s="668">
        <f t="shared" si="12"/>
        <v>100</v>
      </c>
      <c r="T40" s="667" t="s">
        <v>18</v>
      </c>
      <c r="U40" s="668">
        <f t="shared" si="13"/>
        <v>100</v>
      </c>
      <c r="V40" s="667" t="s">
        <v>18</v>
      </c>
      <c r="W40" s="668">
        <f t="shared" si="14"/>
        <v>100</v>
      </c>
      <c r="X40" s="1265"/>
      <c r="Y40" s="3422"/>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420"/>
      <c r="Q41" s="531" t="str">
        <f t="shared" si="11"/>
        <v>单套/主力户型建筑面积</v>
      </c>
      <c r="R41" s="669" t="s">
        <v>18</v>
      </c>
      <c r="S41" s="670">
        <f t="shared" si="12"/>
        <v>100</v>
      </c>
      <c r="T41" s="669" t="s">
        <v>18</v>
      </c>
      <c r="U41" s="670">
        <f t="shared" si="13"/>
        <v>100</v>
      </c>
      <c r="V41" s="669" t="s">
        <v>18</v>
      </c>
      <c r="W41" s="670">
        <f t="shared" si="14"/>
        <v>100</v>
      </c>
      <c r="X41" s="671"/>
      <c r="Y41" s="3422"/>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420"/>
      <c r="Q42" s="1263" t="str">
        <f t="shared" si="11"/>
        <v>内部装修</v>
      </c>
      <c r="R42" s="667" t="s">
        <v>18</v>
      </c>
      <c r="S42" s="668">
        <f t="shared" si="12"/>
        <v>100</v>
      </c>
      <c r="T42" s="667" t="s">
        <v>18</v>
      </c>
      <c r="U42" s="668">
        <f t="shared" si="13"/>
        <v>100</v>
      </c>
      <c r="V42" s="667" t="s">
        <v>18</v>
      </c>
      <c r="W42" s="668">
        <f t="shared" si="14"/>
        <v>100</v>
      </c>
      <c r="X42" s="1265"/>
      <c r="Y42" s="3422"/>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420"/>
      <c r="Q43" s="1263" t="str">
        <f t="shared" si="11"/>
        <v>内部装修维护情况</v>
      </c>
      <c r="R43" s="667" t="s">
        <v>18</v>
      </c>
      <c r="S43" s="668">
        <f t="shared" si="12"/>
        <v>100</v>
      </c>
      <c r="T43" s="667" t="s">
        <v>18</v>
      </c>
      <c r="U43" s="668">
        <f t="shared" si="13"/>
        <v>100</v>
      </c>
      <c r="V43" s="667" t="s">
        <v>18</v>
      </c>
      <c r="W43" s="668">
        <f t="shared" si="14"/>
        <v>100</v>
      </c>
      <c r="X43" s="1265"/>
      <c r="Y43" s="3422"/>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420"/>
      <c r="Q44" s="530">
        <f t="shared" si="11"/>
        <v>111</v>
      </c>
      <c r="R44" s="664" t="s">
        <v>18</v>
      </c>
      <c r="S44" s="665">
        <f t="shared" si="12"/>
        <v>100</v>
      </c>
      <c r="T44" s="664" t="s">
        <v>18</v>
      </c>
      <c r="U44" s="665">
        <f t="shared" si="13"/>
        <v>100</v>
      </c>
      <c r="V44" s="664" t="s">
        <v>18</v>
      </c>
      <c r="W44" s="665">
        <f t="shared" si="14"/>
        <v>100</v>
      </c>
      <c r="X44" s="666"/>
      <c r="Y44" s="3422"/>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420"/>
      <c r="Q45" s="1263">
        <f t="shared" si="11"/>
        <v>111</v>
      </c>
      <c r="R45" s="667" t="s">
        <v>18</v>
      </c>
      <c r="S45" s="668">
        <f t="shared" si="12"/>
        <v>100</v>
      </c>
      <c r="T45" s="667" t="s">
        <v>18</v>
      </c>
      <c r="U45" s="668">
        <f t="shared" si="13"/>
        <v>100</v>
      </c>
      <c r="V45" s="667" t="s">
        <v>18</v>
      </c>
      <c r="W45" s="668">
        <f t="shared" si="14"/>
        <v>100</v>
      </c>
      <c r="X45" s="1265"/>
      <c r="Y45" s="3422"/>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421"/>
      <c r="Q46" s="1263">
        <f t="shared" si="11"/>
        <v>111</v>
      </c>
      <c r="R46" s="667" t="s">
        <v>17</v>
      </c>
      <c r="S46" s="668">
        <f t="shared" si="12"/>
        <v>100</v>
      </c>
      <c r="T46" s="667" t="s">
        <v>17</v>
      </c>
      <c r="U46" s="668">
        <f t="shared" si="13"/>
        <v>100</v>
      </c>
      <c r="V46" s="667" t="s">
        <v>17</v>
      </c>
      <c r="W46" s="668">
        <f t="shared" si="14"/>
        <v>100</v>
      </c>
      <c r="X46" s="1265"/>
      <c r="Y46" s="3423"/>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3"/>
      <c r="M47" s="2486"/>
      <c r="N47" s="2486"/>
      <c r="O47" s="2486"/>
      <c r="P47" s="3424" t="str">
        <f>A47</f>
        <v>成交单价（元/平方米）</v>
      </c>
      <c r="Q47" s="3424"/>
      <c r="R47" s="3385">
        <f>E47</f>
        <v>0</v>
      </c>
      <c r="S47" s="3385"/>
      <c r="T47" s="3385">
        <f>G47</f>
        <v>0</v>
      </c>
      <c r="U47" s="3385"/>
      <c r="V47" s="3385">
        <f>I47</f>
        <v>0</v>
      </c>
      <c r="W47" s="3385"/>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3"/>
      <c r="M48" s="2486"/>
      <c r="N48" s="2486"/>
      <c r="O48" s="2486"/>
      <c r="P48" s="3424" t="str">
        <f>A48</f>
        <v>比较价值（元/平方米）</v>
      </c>
      <c r="Q48" s="3424"/>
      <c r="R48" s="3385" t="e">
        <f>IF(F1="售价",ROUND(PRODUCT(R47,AA7:AA46),0),ROUND(PRODUCT(R47,AA7:AA46),1))</f>
        <v>#DIV/0!</v>
      </c>
      <c r="S48" s="3385"/>
      <c r="T48" s="3385" t="e">
        <f>IF(F1="售价",ROUND(PRODUCT(T47,AB7:AB46),0),ROUND(PRODUCT(T47,AB7:AB46),1))</f>
        <v>#DIV/0!</v>
      </c>
      <c r="U48" s="3385"/>
      <c r="V48" s="3385" t="e">
        <f>IF(F1="售价",ROUND(PRODUCT(V47,AC7:AC46),0),ROUND(PRODUCT(V47,AC7:AC46),1))</f>
        <v>#DIV/0!</v>
      </c>
      <c r="W48" s="3385"/>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3"/>
      <c r="M49" s="2486"/>
      <c r="N49" s="2486"/>
      <c r="O49" s="2486"/>
      <c r="P49" s="3425" t="str">
        <f>A49</f>
        <v>估价对象XX用房的比较价值（楼面单价，元/平方米）</v>
      </c>
      <c r="Q49" s="3426"/>
      <c r="R49" s="3427" t="e">
        <f>IF(F1="售价",ROUND(IF(D48="简单平均",AVERAGE(R48:V48),R48*F48+T48*H48+V48*J48),0),ROUND(IF(D48="简单平均",AVERAGE(R48:V48),R48*F48+T48*H48+V48*J48),1))</f>
        <v>#DIV/0!</v>
      </c>
      <c r="S49" s="3427"/>
      <c r="T49" s="3427"/>
      <c r="U49" s="3427"/>
      <c r="V49" s="3427"/>
      <c r="W49" s="3427"/>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378.4</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56" t="s">
        <v>1775</v>
      </c>
      <c r="Q4" s="3457"/>
      <c r="R4" s="3451" t="s">
        <v>1771</v>
      </c>
      <c r="S4" s="3452"/>
      <c r="T4" s="3451" t="s">
        <v>1772</v>
      </c>
      <c r="U4" s="3452"/>
      <c r="V4" s="3460" t="s">
        <v>1773</v>
      </c>
      <c r="W4" s="3460"/>
      <c r="X4" s="1809"/>
      <c r="Y4" s="3451" t="s">
        <v>1775</v>
      </c>
      <c r="Z4" s="3452"/>
      <c r="AA4" s="3450" t="s">
        <v>1771</v>
      </c>
      <c r="AB4" s="3450" t="s">
        <v>1772</v>
      </c>
      <c r="AC4" s="3453" t="s">
        <v>1773</v>
      </c>
    </row>
    <row r="5" spans="1:29" ht="15">
      <c r="A5" s="348"/>
      <c r="B5" s="349"/>
      <c r="C5" s="3394" t="s">
        <v>1673</v>
      </c>
      <c r="D5" s="3395"/>
      <c r="E5" s="3449" t="s">
        <v>1674</v>
      </c>
      <c r="F5" s="3393"/>
      <c r="G5" s="3394" t="s">
        <v>1675</v>
      </c>
      <c r="H5" s="3395"/>
      <c r="I5" s="3394" t="s">
        <v>1676</v>
      </c>
      <c r="J5" s="3395"/>
      <c r="K5" s="537"/>
      <c r="L5" s="2485"/>
      <c r="M5" s="2486"/>
      <c r="N5" s="2486"/>
      <c r="O5" s="2486"/>
      <c r="P5" s="3458"/>
      <c r="Q5" s="3409"/>
      <c r="R5" s="3390"/>
      <c r="S5" s="3391"/>
      <c r="T5" s="3390"/>
      <c r="U5" s="3391"/>
      <c r="V5" s="3385"/>
      <c r="W5" s="3385"/>
      <c r="X5" s="1265"/>
      <c r="Y5" s="3390"/>
      <c r="Z5" s="3391"/>
      <c r="AA5" s="3383"/>
      <c r="AB5" s="3383"/>
      <c r="AC5" s="3454"/>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59"/>
      <c r="Q6" s="3411"/>
      <c r="R6" s="3390"/>
      <c r="S6" s="3391"/>
      <c r="T6" s="3412"/>
      <c r="U6" s="3413"/>
      <c r="V6" s="3385"/>
      <c r="W6" s="3385"/>
      <c r="X6" s="1265"/>
      <c r="Y6" s="3412"/>
      <c r="Z6" s="3413"/>
      <c r="AA6" s="3384"/>
      <c r="AB6" s="3384"/>
      <c r="AC6" s="3455"/>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7"/>
      <c r="M7" s="2439"/>
      <c r="N7" s="2439"/>
      <c r="O7" s="2439"/>
      <c r="P7" s="3461"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61" t="s">
        <v>1683</v>
      </c>
      <c r="Q8" s="3387"/>
      <c r="R8" s="664" t="s">
        <v>14</v>
      </c>
      <c r="S8" s="665">
        <f t="shared" si="0"/>
        <v>100</v>
      </c>
      <c r="T8" s="664" t="s">
        <v>14</v>
      </c>
      <c r="U8" s="665">
        <f t="shared" si="1"/>
        <v>100</v>
      </c>
      <c r="V8" s="664" t="s">
        <v>14</v>
      </c>
      <c r="W8" s="665">
        <f t="shared" si="2"/>
        <v>100</v>
      </c>
      <c r="X8" s="666"/>
      <c r="Y8" s="3386" t="s">
        <v>1683</v>
      </c>
      <c r="Z8" s="3387"/>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01"/>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401"/>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401"/>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401"/>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15" t="s">
        <v>1691</v>
      </c>
      <c r="Q15" s="1263" t="str">
        <f t="shared" si="6"/>
        <v>办公集聚程度</v>
      </c>
      <c r="R15" s="667" t="s">
        <v>14</v>
      </c>
      <c r="S15" s="668">
        <f t="shared" si="0"/>
        <v>100</v>
      </c>
      <c r="T15" s="667" t="s">
        <v>14</v>
      </c>
      <c r="U15" s="668">
        <f t="shared" si="1"/>
        <v>100</v>
      </c>
      <c r="V15" s="667" t="s">
        <v>14</v>
      </c>
      <c r="W15" s="668">
        <f t="shared" si="2"/>
        <v>100</v>
      </c>
      <c r="X15" s="1265"/>
      <c r="Y15" s="3417"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1"/>
      <c r="M16" s="2486"/>
      <c r="N16" s="2486"/>
      <c r="O16" s="2486"/>
      <c r="P16" s="3416"/>
      <c r="Q16" s="1263"/>
      <c r="R16" s="667"/>
      <c r="S16" s="668"/>
      <c r="T16" s="667"/>
      <c r="U16" s="668"/>
      <c r="V16" s="667"/>
      <c r="W16" s="668"/>
      <c r="X16" s="1265"/>
      <c r="Y16" s="3418"/>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16"/>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1"/>
      <c r="M18" s="2486"/>
      <c r="N18" s="2486"/>
      <c r="O18" s="2486"/>
      <c r="P18" s="3416"/>
      <c r="Q18" s="1263"/>
      <c r="R18" s="667"/>
      <c r="S18" s="668"/>
      <c r="T18" s="667"/>
      <c r="U18" s="668"/>
      <c r="V18" s="667"/>
      <c r="W18" s="668"/>
      <c r="X18" s="1265"/>
      <c r="Y18" s="3418"/>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16"/>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1"/>
      <c r="M20" s="2486"/>
      <c r="N20" s="2486"/>
      <c r="O20" s="2486"/>
      <c r="P20" s="3416"/>
      <c r="Q20" s="1263"/>
      <c r="R20" s="667"/>
      <c r="S20" s="668"/>
      <c r="T20" s="667"/>
      <c r="U20" s="668"/>
      <c r="V20" s="667"/>
      <c r="W20" s="668"/>
      <c r="X20" s="1265"/>
      <c r="Y20" s="3418"/>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1"/>
      <c r="M22" s="2486"/>
      <c r="N22" s="2486"/>
      <c r="O22" s="2486"/>
      <c r="P22" s="3416"/>
      <c r="Q22" s="1263"/>
      <c r="R22" s="667"/>
      <c r="S22" s="668"/>
      <c r="T22" s="667"/>
      <c r="U22" s="668"/>
      <c r="V22" s="667"/>
      <c r="W22" s="668"/>
      <c r="X22" s="1265"/>
      <c r="Y22" s="3418"/>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16"/>
      <c r="Q23" s="1263" t="str">
        <f>B23</f>
        <v>环境质量</v>
      </c>
      <c r="R23" s="667" t="s">
        <v>14</v>
      </c>
      <c r="S23" s="668">
        <f>F23</f>
        <v>100</v>
      </c>
      <c r="T23" s="667" t="s">
        <v>14</v>
      </c>
      <c r="U23" s="668">
        <f>H23</f>
        <v>100</v>
      </c>
      <c r="V23" s="667" t="s">
        <v>14</v>
      </c>
      <c r="W23" s="668">
        <f>J23</f>
        <v>100</v>
      </c>
      <c r="X23" s="1265"/>
      <c r="Y23" s="3418"/>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1"/>
      <c r="M24" s="2486"/>
      <c r="N24" s="2486"/>
      <c r="O24" s="2486"/>
      <c r="P24" s="3416"/>
      <c r="Q24" s="1263"/>
      <c r="R24" s="667"/>
      <c r="S24" s="668"/>
      <c r="T24" s="667"/>
      <c r="U24" s="668"/>
      <c r="V24" s="667"/>
      <c r="W24" s="668"/>
      <c r="X24" s="1265"/>
      <c r="Y24" s="3418"/>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416"/>
      <c r="Q25" s="1263" t="str">
        <f>B25</f>
        <v>毗邻道路的类型与等级</v>
      </c>
      <c r="R25" s="667" t="s">
        <v>14</v>
      </c>
      <c r="S25" s="668">
        <f>F25</f>
        <v>100</v>
      </c>
      <c r="T25" s="667" t="s">
        <v>14</v>
      </c>
      <c r="U25" s="668">
        <f>H25</f>
        <v>100</v>
      </c>
      <c r="V25" s="667" t="s">
        <v>14</v>
      </c>
      <c r="W25" s="668">
        <f>J25</f>
        <v>100</v>
      </c>
      <c r="X25" s="1265"/>
      <c r="Y25" s="3418"/>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1"/>
      <c r="M26" s="2486"/>
      <c r="N26" s="2486"/>
      <c r="O26" s="2486"/>
      <c r="P26" s="3416"/>
      <c r="Q26" s="1263"/>
      <c r="R26" s="667"/>
      <c r="S26" s="668"/>
      <c r="T26" s="667"/>
      <c r="U26" s="668"/>
      <c r="V26" s="667"/>
      <c r="W26" s="668"/>
      <c r="X26" s="1265"/>
      <c r="Y26" s="3418"/>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16"/>
      <c r="Q27" s="1263" t="str">
        <f t="shared" ref="Q27:Q47" si="11">B27</f>
        <v>楼层</v>
      </c>
      <c r="R27" s="667" t="s">
        <v>14</v>
      </c>
      <c r="S27" s="668">
        <f>F27</f>
        <v>100</v>
      </c>
      <c r="T27" s="667" t="s">
        <v>14</v>
      </c>
      <c r="U27" s="668">
        <f>H27</f>
        <v>100</v>
      </c>
      <c r="V27" s="667" t="s">
        <v>14</v>
      </c>
      <c r="W27" s="668">
        <f>J27</f>
        <v>100</v>
      </c>
      <c r="X27" s="1265"/>
      <c r="Y27" s="3418"/>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416"/>
      <c r="Q28" s="530" t="str">
        <f t="shared" si="11"/>
        <v>朝向</v>
      </c>
      <c r="R28" s="664" t="s">
        <v>14</v>
      </c>
      <c r="S28" s="665">
        <f>F28</f>
        <v>100</v>
      </c>
      <c r="T28" s="664" t="s">
        <v>14</v>
      </c>
      <c r="U28" s="665">
        <f>H28</f>
        <v>100</v>
      </c>
      <c r="V28" s="664" t="s">
        <v>14</v>
      </c>
      <c r="W28" s="665">
        <f>J28</f>
        <v>100</v>
      </c>
      <c r="X28" s="666"/>
      <c r="Y28" s="3418"/>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416"/>
      <c r="Q29" s="1263">
        <f t="shared" si="11"/>
        <v>111</v>
      </c>
      <c r="R29" s="667" t="s">
        <v>14</v>
      </c>
      <c r="S29" s="668">
        <f t="shared" ref="S29:S47" si="12">F29</f>
        <v>100</v>
      </c>
      <c r="T29" s="667" t="s">
        <v>14</v>
      </c>
      <c r="U29" s="668">
        <f t="shared" ref="U29:U47" si="13">H29</f>
        <v>100</v>
      </c>
      <c r="V29" s="667" t="s">
        <v>14</v>
      </c>
      <c r="W29" s="668">
        <f t="shared" ref="W29:W47" si="14">J29</f>
        <v>100</v>
      </c>
      <c r="X29" s="1265"/>
      <c r="Y29" s="3418"/>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416"/>
      <c r="Q30" s="1263">
        <f t="shared" si="11"/>
        <v>111</v>
      </c>
      <c r="R30" s="667" t="s">
        <v>14</v>
      </c>
      <c r="S30" s="668">
        <f t="shared" si="12"/>
        <v>100</v>
      </c>
      <c r="T30" s="667" t="s">
        <v>14</v>
      </c>
      <c r="U30" s="668">
        <f t="shared" si="13"/>
        <v>100</v>
      </c>
      <c r="V30" s="667" t="s">
        <v>14</v>
      </c>
      <c r="W30" s="668">
        <f t="shared" si="14"/>
        <v>100</v>
      </c>
      <c r="X30" s="1265"/>
      <c r="Y30" s="3418"/>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416"/>
      <c r="Q31" s="1263">
        <f t="shared" si="11"/>
        <v>111</v>
      </c>
      <c r="R31" s="667" t="s">
        <v>14</v>
      </c>
      <c r="S31" s="668">
        <f t="shared" si="12"/>
        <v>100</v>
      </c>
      <c r="T31" s="667" t="s">
        <v>14</v>
      </c>
      <c r="U31" s="668">
        <f t="shared" si="13"/>
        <v>100</v>
      </c>
      <c r="V31" s="667" t="s">
        <v>14</v>
      </c>
      <c r="W31" s="668">
        <f t="shared" si="14"/>
        <v>100</v>
      </c>
      <c r="X31" s="1265"/>
      <c r="Y31" s="3418"/>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416"/>
      <c r="Q32" s="1263">
        <f t="shared" si="11"/>
        <v>111</v>
      </c>
      <c r="R32" s="667" t="s">
        <v>14</v>
      </c>
      <c r="S32" s="668">
        <f t="shared" si="12"/>
        <v>100</v>
      </c>
      <c r="T32" s="667" t="s">
        <v>14</v>
      </c>
      <c r="U32" s="668">
        <f t="shared" si="13"/>
        <v>100</v>
      </c>
      <c r="V32" s="667" t="s">
        <v>14</v>
      </c>
      <c r="W32" s="668">
        <f t="shared" si="14"/>
        <v>100</v>
      </c>
      <c r="X32" s="1265"/>
      <c r="Y32" s="3418"/>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419" t="s">
        <v>1696</v>
      </c>
      <c r="Q33" s="1263" t="str">
        <f t="shared" si="11"/>
        <v>建筑类型</v>
      </c>
      <c r="R33" s="667" t="s">
        <v>14</v>
      </c>
      <c r="S33" s="668">
        <f t="shared" si="12"/>
        <v>100</v>
      </c>
      <c r="T33" s="667" t="s">
        <v>14</v>
      </c>
      <c r="U33" s="668">
        <f t="shared" si="13"/>
        <v>100</v>
      </c>
      <c r="V33" s="667" t="s">
        <v>14</v>
      </c>
      <c r="W33" s="668">
        <f t="shared" si="14"/>
        <v>100</v>
      </c>
      <c r="X33" s="1265"/>
      <c r="Y33" s="3422"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20"/>
      <c r="Q34" s="531" t="str">
        <f t="shared" si="11"/>
        <v>项目建筑规模</v>
      </c>
      <c r="R34" s="669" t="s">
        <v>14</v>
      </c>
      <c r="S34" s="670" t="e">
        <f t="shared" si="12"/>
        <v>#N/A</v>
      </c>
      <c r="T34" s="669" t="s">
        <v>14</v>
      </c>
      <c r="U34" s="670" t="e">
        <f t="shared" si="13"/>
        <v>#N/A</v>
      </c>
      <c r="V34" s="669" t="s">
        <v>14</v>
      </c>
      <c r="W34" s="670" t="e">
        <f t="shared" si="14"/>
        <v>#N/A</v>
      </c>
      <c r="X34" s="671"/>
      <c r="Y34" s="3422"/>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20"/>
      <c r="Q35" s="1263" t="str">
        <f t="shared" si="11"/>
        <v>建筑结构</v>
      </c>
      <c r="R35" s="667" t="s">
        <v>14</v>
      </c>
      <c r="S35" s="668">
        <f t="shared" si="12"/>
        <v>100</v>
      </c>
      <c r="T35" s="667" t="s">
        <v>14</v>
      </c>
      <c r="U35" s="668">
        <f t="shared" si="13"/>
        <v>100</v>
      </c>
      <c r="V35" s="667" t="s">
        <v>14</v>
      </c>
      <c r="W35" s="668">
        <f t="shared" si="14"/>
        <v>100</v>
      </c>
      <c r="X35" s="1265"/>
      <c r="Y35" s="3422"/>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20"/>
      <c r="Q36" s="1263" t="str">
        <f t="shared" si="11"/>
        <v>公共部分装修</v>
      </c>
      <c r="R36" s="667" t="s">
        <v>14</v>
      </c>
      <c r="S36" s="668">
        <f t="shared" si="12"/>
        <v>100</v>
      </c>
      <c r="T36" s="667" t="s">
        <v>14</v>
      </c>
      <c r="U36" s="668">
        <f t="shared" si="13"/>
        <v>100</v>
      </c>
      <c r="V36" s="667" t="s">
        <v>14</v>
      </c>
      <c r="W36" s="668">
        <f t="shared" si="14"/>
        <v>100</v>
      </c>
      <c r="X36" s="1265"/>
      <c r="Y36" s="3422"/>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20"/>
      <c r="Q37" s="1263" t="str">
        <f t="shared" si="11"/>
        <v>成新度</v>
      </c>
      <c r="R37" s="667" t="s">
        <v>14</v>
      </c>
      <c r="S37" s="668" t="e">
        <f t="shared" si="12"/>
        <v>#N/A</v>
      </c>
      <c r="T37" s="667" t="s">
        <v>14</v>
      </c>
      <c r="U37" s="668" t="e">
        <f t="shared" si="13"/>
        <v>#N/A</v>
      </c>
      <c r="V37" s="667" t="s">
        <v>14</v>
      </c>
      <c r="W37" s="668" t="e">
        <f t="shared" si="14"/>
        <v>#N/A</v>
      </c>
      <c r="X37" s="1265"/>
      <c r="Y37" s="3422"/>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420"/>
      <c r="Q38" s="530" t="str">
        <f t="shared" si="11"/>
        <v>写字楼等级</v>
      </c>
      <c r="R38" s="664" t="s">
        <v>14</v>
      </c>
      <c r="S38" s="665">
        <f t="shared" si="12"/>
        <v>100</v>
      </c>
      <c r="T38" s="664" t="s">
        <v>14</v>
      </c>
      <c r="U38" s="665">
        <f t="shared" si="13"/>
        <v>100</v>
      </c>
      <c r="V38" s="664" t="s">
        <v>14</v>
      </c>
      <c r="W38" s="665">
        <f t="shared" si="14"/>
        <v>100</v>
      </c>
      <c r="X38" s="666"/>
      <c r="Y38" s="3422"/>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20" t="s">
        <v>1696</v>
      </c>
      <c r="Q39" s="1263" t="str">
        <f t="shared" si="11"/>
        <v>物业管理</v>
      </c>
      <c r="R39" s="667" t="s">
        <v>14</v>
      </c>
      <c r="S39" s="668">
        <f t="shared" si="12"/>
        <v>100</v>
      </c>
      <c r="T39" s="667" t="s">
        <v>14</v>
      </c>
      <c r="U39" s="668">
        <f t="shared" si="13"/>
        <v>100</v>
      </c>
      <c r="V39" s="667" t="s">
        <v>14</v>
      </c>
      <c r="W39" s="668">
        <f t="shared" si="14"/>
        <v>100</v>
      </c>
      <c r="X39" s="1265"/>
      <c r="Y39" s="3422"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20"/>
      <c r="Q40" s="1263" t="str">
        <f t="shared" si="11"/>
        <v>市政基础设施</v>
      </c>
      <c r="R40" s="667" t="s">
        <v>14</v>
      </c>
      <c r="S40" s="668">
        <f t="shared" si="12"/>
        <v>100</v>
      </c>
      <c r="T40" s="667" t="s">
        <v>14</v>
      </c>
      <c r="U40" s="668">
        <f t="shared" si="13"/>
        <v>100</v>
      </c>
      <c r="V40" s="667" t="s">
        <v>14</v>
      </c>
      <c r="W40" s="668">
        <f t="shared" si="14"/>
        <v>100</v>
      </c>
      <c r="X40" s="1265"/>
      <c r="Y40" s="3422"/>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20"/>
      <c r="Q41" s="1263" t="str">
        <f t="shared" si="11"/>
        <v>层高</v>
      </c>
      <c r="R41" s="667" t="s">
        <v>14</v>
      </c>
      <c r="S41" s="668">
        <f t="shared" si="12"/>
        <v>100</v>
      </c>
      <c r="T41" s="667" t="s">
        <v>14</v>
      </c>
      <c r="U41" s="668">
        <f t="shared" si="13"/>
        <v>100</v>
      </c>
      <c r="V41" s="667" t="s">
        <v>14</v>
      </c>
      <c r="W41" s="668">
        <f t="shared" si="14"/>
        <v>100</v>
      </c>
      <c r="X41" s="1265"/>
      <c r="Y41" s="3422"/>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20"/>
      <c r="Q42" s="531" t="str">
        <f t="shared" si="11"/>
        <v>单套建筑面积</v>
      </c>
      <c r="R42" s="669" t="s">
        <v>14</v>
      </c>
      <c r="S42" s="670">
        <f t="shared" si="12"/>
        <v>100</v>
      </c>
      <c r="T42" s="669" t="s">
        <v>14</v>
      </c>
      <c r="U42" s="670">
        <f t="shared" si="13"/>
        <v>100</v>
      </c>
      <c r="V42" s="669" t="s">
        <v>14</v>
      </c>
      <c r="W42" s="670">
        <f t="shared" si="14"/>
        <v>100</v>
      </c>
      <c r="X42" s="671"/>
      <c r="Y42" s="3422"/>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20"/>
      <c r="Q43" s="1263" t="str">
        <f t="shared" si="11"/>
        <v>内部装修</v>
      </c>
      <c r="R43" s="667" t="s">
        <v>14</v>
      </c>
      <c r="S43" s="668">
        <f t="shared" si="12"/>
        <v>100</v>
      </c>
      <c r="T43" s="667" t="s">
        <v>14</v>
      </c>
      <c r="U43" s="668">
        <f t="shared" si="13"/>
        <v>100</v>
      </c>
      <c r="V43" s="667" t="s">
        <v>14</v>
      </c>
      <c r="W43" s="668">
        <f t="shared" si="14"/>
        <v>100</v>
      </c>
      <c r="X43" s="1265"/>
      <c r="Y43" s="3422"/>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420"/>
      <c r="Q44" s="1263" t="str">
        <f t="shared" si="11"/>
        <v>内部装修维护情况</v>
      </c>
      <c r="R44" s="667" t="s">
        <v>14</v>
      </c>
      <c r="S44" s="668">
        <f t="shared" si="12"/>
        <v>100</v>
      </c>
      <c r="T44" s="667" t="s">
        <v>14</v>
      </c>
      <c r="U44" s="668">
        <f t="shared" si="13"/>
        <v>100</v>
      </c>
      <c r="V44" s="667" t="s">
        <v>14</v>
      </c>
      <c r="W44" s="668">
        <f t="shared" si="14"/>
        <v>100</v>
      </c>
      <c r="X44" s="1265"/>
      <c r="Y44" s="3422"/>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420"/>
      <c r="Q45" s="530">
        <f t="shared" si="11"/>
        <v>111</v>
      </c>
      <c r="R45" s="664" t="s">
        <v>14</v>
      </c>
      <c r="S45" s="665">
        <f t="shared" si="12"/>
        <v>100</v>
      </c>
      <c r="T45" s="664" t="s">
        <v>14</v>
      </c>
      <c r="U45" s="665">
        <f t="shared" si="13"/>
        <v>100</v>
      </c>
      <c r="V45" s="664" t="s">
        <v>14</v>
      </c>
      <c r="W45" s="665">
        <f t="shared" si="14"/>
        <v>100</v>
      </c>
      <c r="X45" s="666"/>
      <c r="Y45" s="3422"/>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20"/>
      <c r="Q46" s="1263">
        <f t="shared" si="11"/>
        <v>111</v>
      </c>
      <c r="R46" s="667" t="s">
        <v>14</v>
      </c>
      <c r="S46" s="668">
        <f t="shared" si="12"/>
        <v>100</v>
      </c>
      <c r="T46" s="667" t="s">
        <v>14</v>
      </c>
      <c r="U46" s="668">
        <f t="shared" si="13"/>
        <v>100</v>
      </c>
      <c r="V46" s="667" t="s">
        <v>14</v>
      </c>
      <c r="W46" s="668">
        <f t="shared" si="14"/>
        <v>100</v>
      </c>
      <c r="X46" s="1265"/>
      <c r="Y46" s="3422"/>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21"/>
      <c r="Q47" s="1263">
        <f t="shared" si="11"/>
        <v>111</v>
      </c>
      <c r="R47" s="667" t="s">
        <v>14</v>
      </c>
      <c r="S47" s="668">
        <f t="shared" si="12"/>
        <v>100</v>
      </c>
      <c r="T47" s="667" t="s">
        <v>14</v>
      </c>
      <c r="U47" s="668">
        <f t="shared" si="13"/>
        <v>100</v>
      </c>
      <c r="V47" s="667" t="s">
        <v>14</v>
      </c>
      <c r="W47" s="668">
        <f t="shared" si="14"/>
        <v>100</v>
      </c>
      <c r="X47" s="1265"/>
      <c r="Y47" s="3423"/>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3"/>
      <c r="M48" s="2486"/>
      <c r="N48" s="2486"/>
      <c r="O48" s="2486"/>
      <c r="P48" s="3401" t="str">
        <f>A48</f>
        <v>成交单价（元/平方米）</v>
      </c>
      <c r="Q48" s="3424"/>
      <c r="R48" s="3385">
        <f>E48</f>
        <v>0</v>
      </c>
      <c r="S48" s="3385"/>
      <c r="T48" s="3385">
        <f>G48</f>
        <v>0</v>
      </c>
      <c r="U48" s="3385"/>
      <c r="V48" s="3385">
        <f>I48</f>
        <v>0</v>
      </c>
      <c r="W48" s="3385"/>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3"/>
      <c r="M49" s="2486"/>
      <c r="N49" s="2486"/>
      <c r="O49" s="2486"/>
      <c r="P49" s="3401" t="str">
        <f>A49</f>
        <v>比较价值（元/平方米）</v>
      </c>
      <c r="Q49" s="3424"/>
      <c r="R49" s="3385" t="e">
        <f>IF(F1="售价",ROUND(PRODUCT(R48,AA7:AA47),0),ROUND(PRODUCT(R48,AA7:AA47),1))</f>
        <v>#DIV/0!</v>
      </c>
      <c r="S49" s="3385"/>
      <c r="T49" s="3385" t="e">
        <f>IF(F1="售价",ROUND(PRODUCT(T48,AB7:AB47),0),ROUND(PRODUCT(T48,AB7:AB47),1))</f>
        <v>#DIV/0!</v>
      </c>
      <c r="U49" s="3385"/>
      <c r="V49" s="3385" t="e">
        <f>IF(F1="售价",ROUND(PRODUCT(V48,AC7:AC47),0),ROUND(PRODUCT(V48,AC7:AC47),1))</f>
        <v>#DIV/0!</v>
      </c>
      <c r="W49" s="3385"/>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62" t="str">
        <f>A50</f>
        <v>估价对象XX用房的比较价值（楼面单价，元/平方米）</v>
      </c>
      <c r="Q50" s="3463"/>
      <c r="R50" s="3464" t="e">
        <f>IF(F1="售价",ROUND(IF(D49="简单平均",AVERAGE(R49:V49),R49*F49+T49*H49+V49*J49),0),ROUND(IF(D49="简单平均",AVERAGE(R49:V49),R49*F49+T49*H49+V49*J49),1))</f>
        <v>#DIV/0!</v>
      </c>
      <c r="S50" s="3464"/>
      <c r="T50" s="3464"/>
      <c r="U50" s="3464"/>
      <c r="V50" s="3464"/>
      <c r="W50" s="3464"/>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378.4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860"/>
      <c r="M4" s="861"/>
      <c r="N4" s="861"/>
      <c r="O4" s="861"/>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860"/>
      <c r="M5" s="861"/>
      <c r="N5" s="861"/>
      <c r="O5" s="861"/>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860"/>
      <c r="M6" s="861"/>
      <c r="N6" s="861"/>
      <c r="O6" s="861"/>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86" t="s">
        <v>1683</v>
      </c>
      <c r="Q8" s="3387"/>
      <c r="R8" s="664" t="s">
        <v>14</v>
      </c>
      <c r="S8" s="665">
        <f t="shared" si="0"/>
        <v>100</v>
      </c>
      <c r="T8" s="664" t="s">
        <v>14</v>
      </c>
      <c r="U8" s="665">
        <f t="shared" si="1"/>
        <v>100</v>
      </c>
      <c r="V8" s="664" t="s">
        <v>14</v>
      </c>
      <c r="W8" s="665">
        <f t="shared" si="2"/>
        <v>100</v>
      </c>
      <c r="X8" s="666"/>
      <c r="Y8" s="3386" t="s">
        <v>1683</v>
      </c>
      <c r="Z8" s="3387"/>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4"/>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17" t="s">
        <v>1691</v>
      </c>
      <c r="Q15" s="1263" t="str">
        <f t="shared" si="6"/>
        <v>产业集聚程度</v>
      </c>
      <c r="R15" s="667" t="s">
        <v>14</v>
      </c>
      <c r="S15" s="668">
        <f t="shared" si="0"/>
        <v>100</v>
      </c>
      <c r="T15" s="667" t="s">
        <v>14</v>
      </c>
      <c r="U15" s="668">
        <f t="shared" si="1"/>
        <v>100</v>
      </c>
      <c r="V15" s="667" t="s">
        <v>14</v>
      </c>
      <c r="W15" s="668">
        <f t="shared" si="2"/>
        <v>100</v>
      </c>
      <c r="X15" s="1265"/>
      <c r="Y15" s="3417"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18"/>
      <c r="Q16" s="1263"/>
      <c r="R16" s="667"/>
      <c r="S16" s="668"/>
      <c r="T16" s="667"/>
      <c r="U16" s="668"/>
      <c r="V16" s="667"/>
      <c r="W16" s="668"/>
      <c r="X16" s="1265"/>
      <c r="Y16" s="3418"/>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18"/>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18"/>
      <c r="Q18" s="1263"/>
      <c r="R18" s="667"/>
      <c r="S18" s="668"/>
      <c r="T18" s="667"/>
      <c r="U18" s="668"/>
      <c r="V18" s="667"/>
      <c r="W18" s="668"/>
      <c r="X18" s="1265"/>
      <c r="Y18" s="3418"/>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18"/>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18"/>
      <c r="Q20" s="1263"/>
      <c r="R20" s="667"/>
      <c r="S20" s="668"/>
      <c r="T20" s="667"/>
      <c r="U20" s="668"/>
      <c r="V20" s="667"/>
      <c r="W20" s="668"/>
      <c r="X20" s="1265"/>
      <c r="Y20" s="3418"/>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18"/>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18"/>
      <c r="Q22" s="1263"/>
      <c r="R22" s="667"/>
      <c r="S22" s="668"/>
      <c r="T22" s="667"/>
      <c r="U22" s="668"/>
      <c r="V22" s="667"/>
      <c r="W22" s="668"/>
      <c r="X22" s="1265"/>
      <c r="Y22" s="3418"/>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18"/>
      <c r="Q23" s="1263" t="str">
        <f>B23</f>
        <v>环境质量</v>
      </c>
      <c r="R23" s="667" t="s">
        <v>14</v>
      </c>
      <c r="S23" s="668">
        <f>F23</f>
        <v>100</v>
      </c>
      <c r="T23" s="667" t="s">
        <v>14</v>
      </c>
      <c r="U23" s="668">
        <f>H23</f>
        <v>100</v>
      </c>
      <c r="V23" s="667" t="s">
        <v>14</v>
      </c>
      <c r="W23" s="668">
        <f>J23</f>
        <v>100</v>
      </c>
      <c r="X23" s="1265"/>
      <c r="Y23" s="3418"/>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18"/>
      <c r="Q24" s="1263"/>
      <c r="R24" s="667"/>
      <c r="S24" s="668"/>
      <c r="T24" s="667"/>
      <c r="U24" s="668"/>
      <c r="V24" s="667"/>
      <c r="W24" s="668"/>
      <c r="X24" s="1265"/>
      <c r="Y24" s="3418"/>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18"/>
      <c r="Q25" s="1263">
        <f>B25</f>
        <v>111</v>
      </c>
      <c r="R25" s="667" t="s">
        <v>14</v>
      </c>
      <c r="S25" s="668">
        <f>F25</f>
        <v>100</v>
      </c>
      <c r="T25" s="667" t="s">
        <v>14</v>
      </c>
      <c r="U25" s="668">
        <f>H25</f>
        <v>100</v>
      </c>
      <c r="V25" s="667" t="s">
        <v>14</v>
      </c>
      <c r="W25" s="668">
        <f>J25</f>
        <v>100</v>
      </c>
      <c r="X25" s="1265"/>
      <c r="Y25" s="3418"/>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18"/>
      <c r="Q26" s="1263">
        <f t="shared" ref="Q26:Q40" si="11">B26</f>
        <v>111</v>
      </c>
      <c r="R26" s="667" t="s">
        <v>14</v>
      </c>
      <c r="S26" s="668">
        <f>F26</f>
        <v>100</v>
      </c>
      <c r="T26" s="667" t="s">
        <v>14</v>
      </c>
      <c r="U26" s="668">
        <f>H26</f>
        <v>100</v>
      </c>
      <c r="V26" s="667" t="s">
        <v>14</v>
      </c>
      <c r="W26" s="668">
        <f>J26</f>
        <v>100</v>
      </c>
      <c r="X26" s="1265"/>
      <c r="Y26" s="3418"/>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18"/>
      <c r="Q27" s="530">
        <f t="shared" si="11"/>
        <v>111</v>
      </c>
      <c r="R27" s="664" t="s">
        <v>14</v>
      </c>
      <c r="S27" s="665">
        <f>F27</f>
        <v>100</v>
      </c>
      <c r="T27" s="664" t="s">
        <v>14</v>
      </c>
      <c r="U27" s="665">
        <f>H27</f>
        <v>100</v>
      </c>
      <c r="V27" s="664" t="s">
        <v>14</v>
      </c>
      <c r="W27" s="665">
        <f>J27</f>
        <v>100</v>
      </c>
      <c r="X27" s="666"/>
      <c r="Y27" s="3418"/>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18"/>
      <c r="Q28" s="1263">
        <f t="shared" si="11"/>
        <v>111</v>
      </c>
      <c r="R28" s="667" t="s">
        <v>14</v>
      </c>
      <c r="S28" s="668">
        <f t="shared" ref="S28:S40" si="12">F28</f>
        <v>100</v>
      </c>
      <c r="T28" s="667" t="s">
        <v>14</v>
      </c>
      <c r="U28" s="668">
        <f t="shared" ref="U28:U40" si="13">H28</f>
        <v>100</v>
      </c>
      <c r="V28" s="667" t="s">
        <v>14</v>
      </c>
      <c r="W28" s="668">
        <f t="shared" ref="W28:W40" si="14">J28</f>
        <v>100</v>
      </c>
      <c r="X28" s="1265"/>
      <c r="Y28" s="3418"/>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5" t="s">
        <v>1696</v>
      </c>
      <c r="Q29" s="1263" t="str">
        <f t="shared" si="11"/>
        <v>建筑类型</v>
      </c>
      <c r="R29" s="667" t="s">
        <v>14</v>
      </c>
      <c r="S29" s="668">
        <f t="shared" si="12"/>
        <v>100</v>
      </c>
      <c r="T29" s="667" t="s">
        <v>14</v>
      </c>
      <c r="U29" s="668">
        <f t="shared" si="13"/>
        <v>100</v>
      </c>
      <c r="V29" s="667" t="s">
        <v>14</v>
      </c>
      <c r="W29" s="668">
        <f t="shared" si="14"/>
        <v>100</v>
      </c>
      <c r="X29" s="1265"/>
      <c r="Y29" s="3422"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22"/>
      <c r="Q30" s="531" t="str">
        <f t="shared" si="11"/>
        <v>项目建筑规模</v>
      </c>
      <c r="R30" s="669" t="s">
        <v>14</v>
      </c>
      <c r="S30" s="670" t="e">
        <f t="shared" si="12"/>
        <v>#N/A</v>
      </c>
      <c r="T30" s="669" t="s">
        <v>14</v>
      </c>
      <c r="U30" s="670" t="e">
        <f t="shared" si="13"/>
        <v>#N/A</v>
      </c>
      <c r="V30" s="669" t="s">
        <v>14</v>
      </c>
      <c r="W30" s="670" t="e">
        <f t="shared" si="14"/>
        <v>#N/A</v>
      </c>
      <c r="X30" s="671"/>
      <c r="Y30" s="3422"/>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22"/>
      <c r="Q31" s="1263" t="str">
        <f t="shared" si="11"/>
        <v>建筑结构</v>
      </c>
      <c r="R31" s="667" t="s">
        <v>14</v>
      </c>
      <c r="S31" s="668">
        <f t="shared" si="12"/>
        <v>100</v>
      </c>
      <c r="T31" s="667" t="s">
        <v>14</v>
      </c>
      <c r="U31" s="668">
        <f t="shared" si="13"/>
        <v>100</v>
      </c>
      <c r="V31" s="667" t="s">
        <v>14</v>
      </c>
      <c r="W31" s="668">
        <f t="shared" si="14"/>
        <v>100</v>
      </c>
      <c r="X31" s="1265"/>
      <c r="Y31" s="3422"/>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22"/>
      <c r="Q32" s="1263" t="str">
        <f t="shared" si="11"/>
        <v>公共部分装修</v>
      </c>
      <c r="R32" s="667" t="s">
        <v>14</v>
      </c>
      <c r="S32" s="668">
        <f t="shared" si="12"/>
        <v>100</v>
      </c>
      <c r="T32" s="667" t="s">
        <v>14</v>
      </c>
      <c r="U32" s="668">
        <f t="shared" si="13"/>
        <v>100</v>
      </c>
      <c r="V32" s="667" t="s">
        <v>14</v>
      </c>
      <c r="W32" s="668">
        <f t="shared" si="14"/>
        <v>100</v>
      </c>
      <c r="X32" s="1265"/>
      <c r="Y32" s="3422"/>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22"/>
      <c r="Q33" s="1263" t="str">
        <f t="shared" si="11"/>
        <v>成新度</v>
      </c>
      <c r="R33" s="667" t="s">
        <v>14</v>
      </c>
      <c r="S33" s="668" t="e">
        <f t="shared" si="12"/>
        <v>#N/A</v>
      </c>
      <c r="T33" s="667" t="s">
        <v>14</v>
      </c>
      <c r="U33" s="668" t="e">
        <f t="shared" si="13"/>
        <v>#N/A</v>
      </c>
      <c r="V33" s="667" t="s">
        <v>14</v>
      </c>
      <c r="W33" s="668" t="e">
        <f t="shared" si="14"/>
        <v>#N/A</v>
      </c>
      <c r="X33" s="1265"/>
      <c r="Y33" s="3422"/>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22"/>
      <c r="Q34" s="530" t="str">
        <f t="shared" si="11"/>
        <v>物业管理</v>
      </c>
      <c r="R34" s="664" t="s">
        <v>14</v>
      </c>
      <c r="S34" s="665">
        <f t="shared" si="12"/>
        <v>100</v>
      </c>
      <c r="T34" s="664" t="s">
        <v>14</v>
      </c>
      <c r="U34" s="665">
        <f t="shared" si="13"/>
        <v>100</v>
      </c>
      <c r="V34" s="664" t="s">
        <v>14</v>
      </c>
      <c r="W34" s="665">
        <f t="shared" si="14"/>
        <v>100</v>
      </c>
      <c r="X34" s="666"/>
      <c r="Y34" s="3422"/>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22" t="s">
        <v>1696</v>
      </c>
      <c r="Q35" s="1263" t="str">
        <f t="shared" si="11"/>
        <v>市政基础设施</v>
      </c>
      <c r="R35" s="667" t="s">
        <v>14</v>
      </c>
      <c r="S35" s="668">
        <f t="shared" si="12"/>
        <v>100</v>
      </c>
      <c r="T35" s="667" t="s">
        <v>14</v>
      </c>
      <c r="U35" s="668">
        <f t="shared" si="13"/>
        <v>100</v>
      </c>
      <c r="V35" s="667" t="s">
        <v>14</v>
      </c>
      <c r="W35" s="668">
        <f t="shared" si="14"/>
        <v>100</v>
      </c>
      <c r="X35" s="1265"/>
      <c r="Y35" s="3422"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22"/>
      <c r="Q36" s="1263" t="str">
        <f t="shared" si="11"/>
        <v>内部装修</v>
      </c>
      <c r="R36" s="667" t="s">
        <v>14</v>
      </c>
      <c r="S36" s="668">
        <f t="shared" si="12"/>
        <v>100</v>
      </c>
      <c r="T36" s="667" t="s">
        <v>14</v>
      </c>
      <c r="U36" s="668">
        <f t="shared" si="13"/>
        <v>100</v>
      </c>
      <c r="V36" s="667" t="s">
        <v>14</v>
      </c>
      <c r="W36" s="668">
        <f t="shared" si="14"/>
        <v>100</v>
      </c>
      <c r="X36" s="1265"/>
      <c r="Y36" s="3422"/>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22"/>
      <c r="Q37" s="1263" t="str">
        <f t="shared" si="11"/>
        <v>内部装修状况</v>
      </c>
      <c r="R37" s="667" t="s">
        <v>14</v>
      </c>
      <c r="S37" s="668">
        <f t="shared" si="12"/>
        <v>100</v>
      </c>
      <c r="T37" s="667" t="s">
        <v>14</v>
      </c>
      <c r="U37" s="668">
        <f t="shared" si="13"/>
        <v>100</v>
      </c>
      <c r="V37" s="667" t="s">
        <v>14</v>
      </c>
      <c r="W37" s="668">
        <f t="shared" si="14"/>
        <v>100</v>
      </c>
      <c r="X37" s="1265"/>
      <c r="Y37" s="3422"/>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22"/>
      <c r="Q38" s="531">
        <f t="shared" si="11"/>
        <v>111</v>
      </c>
      <c r="R38" s="669" t="s">
        <v>14</v>
      </c>
      <c r="S38" s="670">
        <f t="shared" si="12"/>
        <v>100</v>
      </c>
      <c r="T38" s="669" t="s">
        <v>14</v>
      </c>
      <c r="U38" s="670">
        <f t="shared" si="13"/>
        <v>100</v>
      </c>
      <c r="V38" s="669" t="s">
        <v>14</v>
      </c>
      <c r="W38" s="670">
        <f t="shared" si="14"/>
        <v>100</v>
      </c>
      <c r="X38" s="671"/>
      <c r="Y38" s="3422"/>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22"/>
      <c r="Q39" s="1263">
        <f t="shared" si="11"/>
        <v>111</v>
      </c>
      <c r="R39" s="667" t="s">
        <v>14</v>
      </c>
      <c r="S39" s="668">
        <f t="shared" si="12"/>
        <v>100</v>
      </c>
      <c r="T39" s="667" t="s">
        <v>14</v>
      </c>
      <c r="U39" s="668">
        <f t="shared" si="13"/>
        <v>100</v>
      </c>
      <c r="V39" s="667" t="s">
        <v>14</v>
      </c>
      <c r="W39" s="668">
        <f t="shared" si="14"/>
        <v>100</v>
      </c>
      <c r="X39" s="1265"/>
      <c r="Y39" s="3422"/>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3"/>
      <c r="Q40" s="1263">
        <f t="shared" si="11"/>
        <v>111</v>
      </c>
      <c r="R40" s="667" t="s">
        <v>14</v>
      </c>
      <c r="S40" s="668">
        <f t="shared" si="12"/>
        <v>100</v>
      </c>
      <c r="T40" s="667" t="s">
        <v>14</v>
      </c>
      <c r="U40" s="668">
        <f t="shared" si="13"/>
        <v>100</v>
      </c>
      <c r="V40" s="667" t="s">
        <v>14</v>
      </c>
      <c r="W40" s="668">
        <f t="shared" si="14"/>
        <v>100</v>
      </c>
      <c r="X40" s="1265"/>
      <c r="Y40" s="3423"/>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24" t="str">
        <f>A41</f>
        <v>成交单价（元/平方米）</v>
      </c>
      <c r="Q41" s="3424"/>
      <c r="R41" s="3385">
        <f>E41</f>
        <v>0</v>
      </c>
      <c r="S41" s="3385"/>
      <c r="T41" s="3385">
        <f>G41</f>
        <v>0</v>
      </c>
      <c r="U41" s="3385"/>
      <c r="V41" s="3385">
        <f>I41</f>
        <v>0</v>
      </c>
      <c r="W41" s="3385"/>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24" t="str">
        <f>A42</f>
        <v>比较价值（元/平方米）</v>
      </c>
      <c r="Q42" s="3424"/>
      <c r="R42" s="3385" t="e">
        <f>IF(F1="售价",ROUND(PRODUCT(R41,AA7:AA40),0),ROUND(PRODUCT(R41,AA7:AA40),1))</f>
        <v>#DIV/0!</v>
      </c>
      <c r="S42" s="3385"/>
      <c r="T42" s="3385" t="e">
        <f>IF(F1="售价",ROUND(PRODUCT(T41,AB7:AB40),0),ROUND(PRODUCT(T41,AB7:AB40),1))</f>
        <v>#DIV/0!</v>
      </c>
      <c r="U42" s="3385"/>
      <c r="V42" s="3385" t="e">
        <f>IF(F1="售价",ROUND(PRODUCT(V41,AC7:AC40),0),ROUND(PRODUCT(V41,AC7:AC40),1))</f>
        <v>#DIV/0!</v>
      </c>
      <c r="W42" s="3385"/>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25" t="str">
        <f>A43</f>
        <v>估价对象XX用房的比较价值（楼面单价，元/平方米）</v>
      </c>
      <c r="Q43" s="3426"/>
      <c r="R43" s="3427" t="e">
        <f>IF(F1="售价",ROUND(IF(D42="简单平均",AVERAGE(R42:V42),R42*F42+T42*H42+V42*J42),0),ROUND(IF(D42="简单平均",AVERAGE(R42:V42),R42*F42+T42*H42+V42*J42),1))</f>
        <v>#DIV/0!</v>
      </c>
      <c r="S43" s="3427"/>
      <c r="T43" s="3427"/>
      <c r="U43" s="3427"/>
      <c r="V43" s="3427"/>
      <c r="W43" s="3427"/>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7"/>
      <c r="M7" s="2439"/>
      <c r="N7" s="2439"/>
      <c r="O7" s="2439"/>
      <c r="P7" s="3386" t="s">
        <v>1680</v>
      </c>
      <c r="Q7" s="3414"/>
      <c r="R7" s="664" t="s">
        <v>14</v>
      </c>
      <c r="S7" s="665">
        <f t="shared" ref="S7:S14" si="0">F7</f>
        <v>0</v>
      </c>
      <c r="T7" s="664" t="s">
        <v>14</v>
      </c>
      <c r="U7" s="665">
        <f t="shared" ref="U7:U14" si="1">H7</f>
        <v>0</v>
      </c>
      <c r="V7" s="664" t="s">
        <v>14</v>
      </c>
      <c r="W7" s="665">
        <f t="shared" ref="W7:W14"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386" t="s">
        <v>1683</v>
      </c>
      <c r="Q8" s="3387"/>
      <c r="R8" s="664" t="s">
        <v>14</v>
      </c>
      <c r="S8" s="665">
        <f t="shared" si="0"/>
        <v>100</v>
      </c>
      <c r="T8" s="664" t="s">
        <v>14</v>
      </c>
      <c r="U8" s="665">
        <f t="shared" si="1"/>
        <v>100</v>
      </c>
      <c r="V8" s="664" t="s">
        <v>14</v>
      </c>
      <c r="W8" s="665">
        <f t="shared" si="2"/>
        <v>100</v>
      </c>
      <c r="X8" s="666"/>
      <c r="Y8" s="3386" t="s">
        <v>1683</v>
      </c>
      <c r="Z8" s="3387"/>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424" t="s">
        <v>1686</v>
      </c>
      <c r="Q9" s="530" t="str">
        <f t="shared" ref="Q9:Q14" si="6">B9</f>
        <v>用途</v>
      </c>
      <c r="R9" s="664" t="s">
        <v>14</v>
      </c>
      <c r="S9" s="665">
        <f t="shared" si="0"/>
        <v>100</v>
      </c>
      <c r="T9" s="664" t="s">
        <v>14</v>
      </c>
      <c r="U9" s="665">
        <f t="shared" si="1"/>
        <v>100</v>
      </c>
      <c r="V9" s="664" t="s">
        <v>14</v>
      </c>
      <c r="W9" s="665">
        <f t="shared" si="2"/>
        <v>100</v>
      </c>
      <c r="X9" s="666"/>
      <c r="Y9" s="3327"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24"/>
      <c r="Q11" s="530">
        <f t="shared" si="6"/>
        <v>111</v>
      </c>
      <c r="R11" s="664" t="s">
        <v>14</v>
      </c>
      <c r="S11" s="665">
        <f t="shared" si="0"/>
        <v>100</v>
      </c>
      <c r="T11" s="664" t="s">
        <v>14</v>
      </c>
      <c r="U11" s="665">
        <f t="shared" si="1"/>
        <v>100</v>
      </c>
      <c r="V11" s="664" t="s">
        <v>14</v>
      </c>
      <c r="W11" s="665">
        <f t="shared" si="2"/>
        <v>100</v>
      </c>
      <c r="X11" s="666"/>
      <c r="Y11" s="3327"/>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17" t="s">
        <v>1691</v>
      </c>
      <c r="Q14" s="1263" t="str">
        <f t="shared" si="6"/>
        <v>交通便捷度</v>
      </c>
      <c r="R14" s="667" t="s">
        <v>14</v>
      </c>
      <c r="S14" s="668">
        <f t="shared" si="0"/>
        <v>100</v>
      </c>
      <c r="T14" s="667" t="s">
        <v>14</v>
      </c>
      <c r="U14" s="668">
        <f t="shared" si="1"/>
        <v>100</v>
      </c>
      <c r="V14" s="667" t="s">
        <v>14</v>
      </c>
      <c r="W14" s="668">
        <f t="shared" si="2"/>
        <v>100</v>
      </c>
      <c r="X14" s="1265"/>
      <c r="Y14" s="3417"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418"/>
      <c r="Q15" s="1263"/>
      <c r="R15" s="667"/>
      <c r="S15" s="668"/>
      <c r="T15" s="667"/>
      <c r="U15" s="668"/>
      <c r="V15" s="667"/>
      <c r="W15" s="668"/>
      <c r="X15" s="1265"/>
      <c r="Y15" s="3418"/>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18"/>
      <c r="Q16" s="1263" t="str">
        <f>B16</f>
        <v>公共配套设施</v>
      </c>
      <c r="R16" s="667" t="s">
        <v>14</v>
      </c>
      <c r="S16" s="668">
        <f>F16</f>
        <v>100</v>
      </c>
      <c r="T16" s="667" t="s">
        <v>14</v>
      </c>
      <c r="U16" s="668">
        <f>H16</f>
        <v>100</v>
      </c>
      <c r="V16" s="667" t="s">
        <v>14</v>
      </c>
      <c r="W16" s="668">
        <f>J16</f>
        <v>100</v>
      </c>
      <c r="X16" s="1265"/>
      <c r="Y16" s="3418"/>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418"/>
      <c r="Q17" s="1263"/>
      <c r="R17" s="667"/>
      <c r="S17" s="668"/>
      <c r="T17" s="667"/>
      <c r="U17" s="668"/>
      <c r="V17" s="667"/>
      <c r="W17" s="668"/>
      <c r="X17" s="1265"/>
      <c r="Y17" s="3418"/>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18"/>
      <c r="Q18" s="1263" t="str">
        <f>B18</f>
        <v>基础设施水平</v>
      </c>
      <c r="R18" s="667" t="s">
        <v>14</v>
      </c>
      <c r="S18" s="668">
        <f>F18</f>
        <v>100</v>
      </c>
      <c r="T18" s="667" t="s">
        <v>14</v>
      </c>
      <c r="U18" s="668">
        <f>H18</f>
        <v>100</v>
      </c>
      <c r="V18" s="667" t="s">
        <v>14</v>
      </c>
      <c r="W18" s="668">
        <f>J18</f>
        <v>100</v>
      </c>
      <c r="X18" s="1265"/>
      <c r="Y18" s="3418"/>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418"/>
      <c r="Q19" s="1263"/>
      <c r="R19" s="667"/>
      <c r="S19" s="668"/>
      <c r="T19" s="667"/>
      <c r="U19" s="668"/>
      <c r="V19" s="667"/>
      <c r="W19" s="668"/>
      <c r="X19" s="1265"/>
      <c r="Y19" s="3418"/>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18"/>
      <c r="Q20" s="1263" t="str">
        <f>B20</f>
        <v>自然及人文环境</v>
      </c>
      <c r="R20" s="667" t="s">
        <v>14</v>
      </c>
      <c r="S20" s="668">
        <f>F20</f>
        <v>100</v>
      </c>
      <c r="T20" s="667" t="s">
        <v>14</v>
      </c>
      <c r="U20" s="668">
        <f>H20</f>
        <v>100</v>
      </c>
      <c r="V20" s="667" t="s">
        <v>14</v>
      </c>
      <c r="W20" s="668">
        <f>J20</f>
        <v>100</v>
      </c>
      <c r="X20" s="1265"/>
      <c r="Y20" s="3418"/>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418"/>
      <c r="Q21" s="1263"/>
      <c r="R21" s="667"/>
      <c r="S21" s="668"/>
      <c r="T21" s="667"/>
      <c r="U21" s="668"/>
      <c r="V21" s="667"/>
      <c r="W21" s="668"/>
      <c r="X21" s="1265"/>
      <c r="Y21" s="3418"/>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18"/>
      <c r="Q22" s="1263" t="str">
        <f>B22</f>
        <v>楼层</v>
      </c>
      <c r="R22" s="667" t="s">
        <v>14</v>
      </c>
      <c r="S22" s="668">
        <f>F22</f>
        <v>100</v>
      </c>
      <c r="T22" s="667" t="s">
        <v>14</v>
      </c>
      <c r="U22" s="668">
        <f>H22</f>
        <v>100</v>
      </c>
      <c r="V22" s="667" t="s">
        <v>14</v>
      </c>
      <c r="W22" s="668">
        <f>J22</f>
        <v>100</v>
      </c>
      <c r="X22" s="1265"/>
      <c r="Y22" s="3418"/>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18"/>
      <c r="Q23" s="1263">
        <f>B23</f>
        <v>111</v>
      </c>
      <c r="R23" s="667" t="s">
        <v>14</v>
      </c>
      <c r="S23" s="668">
        <f>F23</f>
        <v>100</v>
      </c>
      <c r="T23" s="667" t="s">
        <v>14</v>
      </c>
      <c r="U23" s="668">
        <f>H23</f>
        <v>100</v>
      </c>
      <c r="V23" s="667" t="s">
        <v>14</v>
      </c>
      <c r="W23" s="668">
        <f>J23</f>
        <v>100</v>
      </c>
      <c r="X23" s="1265"/>
      <c r="Y23" s="3418"/>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18"/>
      <c r="Q24" s="1263">
        <f t="shared" ref="Q24:Q36" si="11">B24</f>
        <v>111</v>
      </c>
      <c r="R24" s="667" t="s">
        <v>14</v>
      </c>
      <c r="S24" s="668">
        <f>F24</f>
        <v>100</v>
      </c>
      <c r="T24" s="667" t="s">
        <v>14</v>
      </c>
      <c r="U24" s="668">
        <f>H24</f>
        <v>100</v>
      </c>
      <c r="V24" s="667" t="s">
        <v>14</v>
      </c>
      <c r="W24" s="668">
        <f>J24</f>
        <v>100</v>
      </c>
      <c r="X24" s="1265"/>
      <c r="Y24" s="3418"/>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418"/>
      <c r="Q25" s="530">
        <f t="shared" si="11"/>
        <v>111</v>
      </c>
      <c r="R25" s="664" t="s">
        <v>14</v>
      </c>
      <c r="S25" s="665">
        <f>F25</f>
        <v>100</v>
      </c>
      <c r="T25" s="664" t="s">
        <v>14</v>
      </c>
      <c r="U25" s="665">
        <f>H25</f>
        <v>100</v>
      </c>
      <c r="V25" s="664" t="s">
        <v>14</v>
      </c>
      <c r="W25" s="665">
        <f>J25</f>
        <v>100</v>
      </c>
      <c r="X25" s="666"/>
      <c r="Y25" s="3418"/>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6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22"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22"/>
      <c r="Q27" s="531" t="str">
        <f t="shared" si="11"/>
        <v>项目停车位配比</v>
      </c>
      <c r="R27" s="669" t="s">
        <v>14</v>
      </c>
      <c r="S27" s="670">
        <f t="shared" si="12"/>
        <v>100</v>
      </c>
      <c r="T27" s="669" t="s">
        <v>14</v>
      </c>
      <c r="U27" s="670">
        <f t="shared" si="13"/>
        <v>100</v>
      </c>
      <c r="V27" s="669" t="s">
        <v>14</v>
      </c>
      <c r="W27" s="670">
        <f t="shared" si="14"/>
        <v>100</v>
      </c>
      <c r="X27" s="671"/>
      <c r="Y27" s="3422"/>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22"/>
      <c r="Q28" s="1263" t="str">
        <f t="shared" si="11"/>
        <v>公共部分装修</v>
      </c>
      <c r="R28" s="667" t="s">
        <v>14</v>
      </c>
      <c r="S28" s="668">
        <f t="shared" si="12"/>
        <v>100</v>
      </c>
      <c r="T28" s="667" t="s">
        <v>14</v>
      </c>
      <c r="U28" s="668">
        <f t="shared" si="13"/>
        <v>100</v>
      </c>
      <c r="V28" s="667" t="s">
        <v>14</v>
      </c>
      <c r="W28" s="668">
        <f t="shared" si="14"/>
        <v>100</v>
      </c>
      <c r="X28" s="1265"/>
      <c r="Y28" s="3422"/>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22"/>
      <c r="Q29" s="1263" t="str">
        <f t="shared" si="11"/>
        <v>成新率</v>
      </c>
      <c r="R29" s="667" t="s">
        <v>14</v>
      </c>
      <c r="S29" s="668" t="e">
        <f t="shared" si="12"/>
        <v>#N/A</v>
      </c>
      <c r="T29" s="667" t="s">
        <v>14</v>
      </c>
      <c r="U29" s="668" t="e">
        <f t="shared" si="13"/>
        <v>#N/A</v>
      </c>
      <c r="V29" s="667" t="s">
        <v>14</v>
      </c>
      <c r="W29" s="668" t="e">
        <f t="shared" si="14"/>
        <v>#N/A</v>
      </c>
      <c r="X29" s="1265"/>
      <c r="Y29" s="3422"/>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22"/>
      <c r="Q30" s="1263" t="str">
        <f t="shared" si="11"/>
        <v>物业等级</v>
      </c>
      <c r="R30" s="667" t="s">
        <v>14</v>
      </c>
      <c r="S30" s="668">
        <f t="shared" si="12"/>
        <v>100</v>
      </c>
      <c r="T30" s="667" t="s">
        <v>14</v>
      </c>
      <c r="U30" s="668">
        <f t="shared" si="13"/>
        <v>100</v>
      </c>
      <c r="V30" s="667" t="s">
        <v>14</v>
      </c>
      <c r="W30" s="668">
        <f t="shared" si="14"/>
        <v>100</v>
      </c>
      <c r="X30" s="1265"/>
      <c r="Y30" s="3422"/>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422"/>
      <c r="Q31" s="530" t="str">
        <f t="shared" si="11"/>
        <v>停车位面积</v>
      </c>
      <c r="R31" s="664" t="s">
        <v>14</v>
      </c>
      <c r="S31" s="665" t="e">
        <f t="shared" si="12"/>
        <v>#N/A</v>
      </c>
      <c r="T31" s="664" t="s">
        <v>14</v>
      </c>
      <c r="U31" s="665" t="e">
        <f t="shared" si="13"/>
        <v>#N/A</v>
      </c>
      <c r="V31" s="664" t="s">
        <v>14</v>
      </c>
      <c r="W31" s="665" t="e">
        <f t="shared" si="14"/>
        <v>#N/A</v>
      </c>
      <c r="X31" s="666"/>
      <c r="Y31" s="3422"/>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22" t="s">
        <v>1696</v>
      </c>
      <c r="Q32" s="1263" t="str">
        <f t="shared" si="11"/>
        <v>车位类型</v>
      </c>
      <c r="R32" s="667" t="s">
        <v>14</v>
      </c>
      <c r="S32" s="668">
        <f t="shared" si="12"/>
        <v>100</v>
      </c>
      <c r="T32" s="667" t="s">
        <v>14</v>
      </c>
      <c r="U32" s="668">
        <f t="shared" si="13"/>
        <v>100</v>
      </c>
      <c r="V32" s="667" t="s">
        <v>14</v>
      </c>
      <c r="W32" s="668">
        <f t="shared" si="14"/>
        <v>100</v>
      </c>
      <c r="X32" s="1265"/>
      <c r="Y32" s="3422"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22"/>
      <c r="Q33" s="1263" t="str">
        <f t="shared" si="11"/>
        <v>是否直接入户</v>
      </c>
      <c r="R33" s="667" t="s">
        <v>14</v>
      </c>
      <c r="S33" s="668">
        <f t="shared" si="12"/>
        <v>100</v>
      </c>
      <c r="T33" s="667" t="s">
        <v>14</v>
      </c>
      <c r="U33" s="668">
        <f t="shared" si="13"/>
        <v>100</v>
      </c>
      <c r="V33" s="667" t="s">
        <v>14</v>
      </c>
      <c r="W33" s="668">
        <f t="shared" si="14"/>
        <v>100</v>
      </c>
      <c r="X33" s="1265"/>
      <c r="Y33" s="3422"/>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22"/>
      <c r="Q34" s="1263">
        <f t="shared" si="11"/>
        <v>111</v>
      </c>
      <c r="R34" s="667" t="s">
        <v>14</v>
      </c>
      <c r="S34" s="668">
        <f t="shared" si="12"/>
        <v>100</v>
      </c>
      <c r="T34" s="667" t="s">
        <v>14</v>
      </c>
      <c r="U34" s="668">
        <f t="shared" si="13"/>
        <v>100</v>
      </c>
      <c r="V34" s="667" t="s">
        <v>14</v>
      </c>
      <c r="W34" s="668">
        <f t="shared" si="14"/>
        <v>100</v>
      </c>
      <c r="X34" s="1265"/>
      <c r="Y34" s="3422"/>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22"/>
      <c r="Q35" s="531">
        <f t="shared" si="11"/>
        <v>111</v>
      </c>
      <c r="R35" s="669" t="s">
        <v>14</v>
      </c>
      <c r="S35" s="670">
        <f t="shared" si="12"/>
        <v>100</v>
      </c>
      <c r="T35" s="669" t="s">
        <v>14</v>
      </c>
      <c r="U35" s="670">
        <f t="shared" si="13"/>
        <v>100</v>
      </c>
      <c r="V35" s="669" t="s">
        <v>14</v>
      </c>
      <c r="W35" s="670">
        <f t="shared" si="14"/>
        <v>100</v>
      </c>
      <c r="X35" s="671"/>
      <c r="Y35" s="3422"/>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22"/>
      <c r="Q36" s="1263">
        <f t="shared" si="11"/>
        <v>111</v>
      </c>
      <c r="R36" s="667" t="s">
        <v>14</v>
      </c>
      <c r="S36" s="668">
        <f t="shared" si="12"/>
        <v>100</v>
      </c>
      <c r="T36" s="667" t="s">
        <v>14</v>
      </c>
      <c r="U36" s="668">
        <f t="shared" si="13"/>
        <v>100</v>
      </c>
      <c r="V36" s="667" t="s">
        <v>14</v>
      </c>
      <c r="W36" s="668">
        <f t="shared" si="14"/>
        <v>100</v>
      </c>
      <c r="X36" s="1265"/>
      <c r="Y36" s="3422"/>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3"/>
      <c r="M37" s="2486"/>
      <c r="N37" s="2486"/>
      <c r="O37" s="2486"/>
      <c r="P37" s="3424" t="str">
        <f>A37</f>
        <v>成交单价</v>
      </c>
      <c r="Q37" s="3424"/>
      <c r="R37" s="3385">
        <f>E37</f>
        <v>0</v>
      </c>
      <c r="S37" s="3385"/>
      <c r="T37" s="3385">
        <f>G37</f>
        <v>0</v>
      </c>
      <c r="U37" s="3385"/>
      <c r="V37" s="3385">
        <f>I37</f>
        <v>0</v>
      </c>
      <c r="W37" s="3385"/>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3"/>
      <c r="M38" s="2486"/>
      <c r="N38" s="2486"/>
      <c r="O38" s="2486"/>
      <c r="P38" s="3424" t="str">
        <f>A38</f>
        <v>比较价值（元/平方米）</v>
      </c>
      <c r="Q38" s="3424"/>
      <c r="R38" s="3385" t="e">
        <f>IF(F1="售价",ROUND(PRODUCT(R37,AA7:AA36),0),ROUND(PRODUCT(R37,AA7:AA36),1))</f>
        <v>#DIV/0!</v>
      </c>
      <c r="S38" s="3385"/>
      <c r="T38" s="3385" t="e">
        <f>IF(F1="售价",ROUND(PRODUCT(T37,AB7:AB36),0),ROUND(PRODUCT(T37,AB7:AB36),1))</f>
        <v>#DIV/0!</v>
      </c>
      <c r="U38" s="3385"/>
      <c r="V38" s="3385" t="e">
        <f>IF(F1="售价",ROUND(PRODUCT(V37,AC7:AC36),0),ROUND(PRODUCT(V37,AC7:AC36),1))</f>
        <v>#DIV/0!</v>
      </c>
      <c r="W38" s="3385"/>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25" t="str">
        <f>A39</f>
        <v>估价对象XX用房的比较价值（楼面单价，元/平方米）</v>
      </c>
      <c r="Q39" s="3426"/>
      <c r="R39" s="3466" t="e">
        <f>IF(F1="售价",ROUND(IF(D38="简单平均",AVERAGE(R38:W38),R38*F38+T38*H38+V38*J38),0),ROUND(IF(D38="简单平均",AVERAGE(R38:V38),R38*F38+T38*H38+V38*J38),1))</f>
        <v>#DIV/0!</v>
      </c>
      <c r="S39" s="3466"/>
      <c r="T39" s="3466"/>
      <c r="U39" s="3466"/>
      <c r="V39" s="3466"/>
      <c r="W39" s="3466"/>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7"/>
      <c r="M7" s="2439"/>
      <c r="N7" s="2439"/>
      <c r="O7" s="2439"/>
      <c r="P7" s="3386" t="s">
        <v>1680</v>
      </c>
      <c r="Q7" s="3414"/>
      <c r="R7" s="664" t="s">
        <v>14</v>
      </c>
      <c r="S7" s="665">
        <f t="shared" ref="S7:S14" si="0">F7</f>
        <v>0</v>
      </c>
      <c r="T7" s="664" t="s">
        <v>14</v>
      </c>
      <c r="U7" s="665">
        <f t="shared" ref="U7:U14" si="1">H7</f>
        <v>0</v>
      </c>
      <c r="V7" s="664" t="s">
        <v>14</v>
      </c>
      <c r="W7" s="665">
        <f t="shared" ref="W7:W14"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386" t="s">
        <v>1683</v>
      </c>
      <c r="Q8" s="3387"/>
      <c r="R8" s="664" t="s">
        <v>14</v>
      </c>
      <c r="S8" s="665">
        <f t="shared" si="0"/>
        <v>100</v>
      </c>
      <c r="T8" s="664" t="s">
        <v>14</v>
      </c>
      <c r="U8" s="665">
        <f t="shared" si="1"/>
        <v>100</v>
      </c>
      <c r="V8" s="664" t="s">
        <v>14</v>
      </c>
      <c r="W8" s="665">
        <f t="shared" si="2"/>
        <v>100</v>
      </c>
      <c r="X8" s="666"/>
      <c r="Y8" s="3386" t="s">
        <v>1683</v>
      </c>
      <c r="Z8" s="3387"/>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424" t="s">
        <v>1686</v>
      </c>
      <c r="Q9" s="530" t="str">
        <f t="shared" ref="Q9:Q14" si="6">B9</f>
        <v>用途</v>
      </c>
      <c r="R9" s="664" t="s">
        <v>14</v>
      </c>
      <c r="S9" s="665">
        <f t="shared" si="0"/>
        <v>100</v>
      </c>
      <c r="T9" s="664" t="s">
        <v>14</v>
      </c>
      <c r="U9" s="665">
        <f t="shared" si="1"/>
        <v>100</v>
      </c>
      <c r="V9" s="664" t="s">
        <v>14</v>
      </c>
      <c r="W9" s="665">
        <f t="shared" si="2"/>
        <v>100</v>
      </c>
      <c r="X9" s="666"/>
      <c r="Y9" s="3327"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24"/>
      <c r="Q11" s="530">
        <f t="shared" si="6"/>
        <v>111</v>
      </c>
      <c r="R11" s="664" t="s">
        <v>14</v>
      </c>
      <c r="S11" s="665">
        <f t="shared" si="0"/>
        <v>100</v>
      </c>
      <c r="T11" s="664" t="s">
        <v>14</v>
      </c>
      <c r="U11" s="665">
        <f t="shared" si="1"/>
        <v>100</v>
      </c>
      <c r="V11" s="664" t="s">
        <v>14</v>
      </c>
      <c r="W11" s="665">
        <f t="shared" si="2"/>
        <v>100</v>
      </c>
      <c r="X11" s="666"/>
      <c r="Y11" s="3327"/>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17" t="s">
        <v>1691</v>
      </c>
      <c r="Q14" s="1263" t="str">
        <f t="shared" si="6"/>
        <v>交通便捷度</v>
      </c>
      <c r="R14" s="667" t="s">
        <v>14</v>
      </c>
      <c r="S14" s="668">
        <f t="shared" si="0"/>
        <v>100</v>
      </c>
      <c r="T14" s="667" t="s">
        <v>14</v>
      </c>
      <c r="U14" s="668">
        <f t="shared" si="1"/>
        <v>100</v>
      </c>
      <c r="V14" s="667" t="s">
        <v>14</v>
      </c>
      <c r="W14" s="668">
        <f t="shared" si="2"/>
        <v>100</v>
      </c>
      <c r="X14" s="1265"/>
      <c r="Y14" s="3417"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418"/>
      <c r="Q15" s="1263"/>
      <c r="R15" s="667"/>
      <c r="S15" s="668"/>
      <c r="T15" s="667"/>
      <c r="U15" s="668"/>
      <c r="V15" s="667"/>
      <c r="W15" s="668"/>
      <c r="X15" s="1265"/>
      <c r="Y15" s="3418"/>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18"/>
      <c r="Q16" s="1263" t="str">
        <f>B16</f>
        <v>公共配套设施</v>
      </c>
      <c r="R16" s="667" t="s">
        <v>14</v>
      </c>
      <c r="S16" s="668">
        <f>F16</f>
        <v>100</v>
      </c>
      <c r="T16" s="667" t="s">
        <v>14</v>
      </c>
      <c r="U16" s="668">
        <f>H16</f>
        <v>100</v>
      </c>
      <c r="V16" s="667" t="s">
        <v>14</v>
      </c>
      <c r="W16" s="668">
        <f>J16</f>
        <v>100</v>
      </c>
      <c r="X16" s="1265"/>
      <c r="Y16" s="3418"/>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418"/>
      <c r="Q17" s="1263"/>
      <c r="R17" s="667"/>
      <c r="S17" s="668"/>
      <c r="T17" s="667"/>
      <c r="U17" s="668"/>
      <c r="V17" s="667"/>
      <c r="W17" s="668"/>
      <c r="X17" s="1265"/>
      <c r="Y17" s="3418"/>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18"/>
      <c r="Q18" s="1263" t="str">
        <f>B18</f>
        <v>基础设施水平</v>
      </c>
      <c r="R18" s="667" t="s">
        <v>14</v>
      </c>
      <c r="S18" s="668">
        <f>F18</f>
        <v>100</v>
      </c>
      <c r="T18" s="667" t="s">
        <v>14</v>
      </c>
      <c r="U18" s="668">
        <f>H18</f>
        <v>100</v>
      </c>
      <c r="V18" s="667" t="s">
        <v>14</v>
      </c>
      <c r="W18" s="668">
        <f>J18</f>
        <v>100</v>
      </c>
      <c r="X18" s="1265"/>
      <c r="Y18" s="3418"/>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418"/>
      <c r="Q19" s="1263"/>
      <c r="R19" s="667"/>
      <c r="S19" s="668"/>
      <c r="T19" s="667"/>
      <c r="U19" s="668"/>
      <c r="V19" s="667"/>
      <c r="W19" s="668"/>
      <c r="X19" s="1265"/>
      <c r="Y19" s="3418"/>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18"/>
      <c r="Q20" s="1263" t="str">
        <f>B20</f>
        <v>自然及人文环境</v>
      </c>
      <c r="R20" s="667" t="s">
        <v>14</v>
      </c>
      <c r="S20" s="668">
        <f>F20</f>
        <v>100</v>
      </c>
      <c r="T20" s="667" t="s">
        <v>14</v>
      </c>
      <c r="U20" s="668">
        <f>H20</f>
        <v>100</v>
      </c>
      <c r="V20" s="667" t="s">
        <v>14</v>
      </c>
      <c r="W20" s="668">
        <f>J20</f>
        <v>100</v>
      </c>
      <c r="X20" s="1265"/>
      <c r="Y20" s="3418"/>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418"/>
      <c r="Q21" s="1263"/>
      <c r="R21" s="667"/>
      <c r="S21" s="668"/>
      <c r="T21" s="667"/>
      <c r="U21" s="668"/>
      <c r="V21" s="667"/>
      <c r="W21" s="668"/>
      <c r="X21" s="1265"/>
      <c r="Y21" s="3418"/>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18"/>
      <c r="Q22" s="1263" t="str">
        <f>B22</f>
        <v>楼层</v>
      </c>
      <c r="R22" s="667" t="s">
        <v>14</v>
      </c>
      <c r="S22" s="668">
        <f>F22</f>
        <v>100</v>
      </c>
      <c r="T22" s="667" t="s">
        <v>14</v>
      </c>
      <c r="U22" s="668">
        <f>H22</f>
        <v>100</v>
      </c>
      <c r="V22" s="667" t="s">
        <v>14</v>
      </c>
      <c r="W22" s="668">
        <f>J22</f>
        <v>100</v>
      </c>
      <c r="X22" s="1265"/>
      <c r="Y22" s="3418"/>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18"/>
      <c r="Q23" s="1263">
        <f>B23</f>
        <v>111</v>
      </c>
      <c r="R23" s="667" t="s">
        <v>14</v>
      </c>
      <c r="S23" s="668">
        <f>F23</f>
        <v>100</v>
      </c>
      <c r="T23" s="667" t="s">
        <v>14</v>
      </c>
      <c r="U23" s="668">
        <f>H23</f>
        <v>100</v>
      </c>
      <c r="V23" s="667" t="s">
        <v>14</v>
      </c>
      <c r="W23" s="668">
        <f>J23</f>
        <v>100</v>
      </c>
      <c r="X23" s="1265"/>
      <c r="Y23" s="3418"/>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18"/>
      <c r="Q24" s="1263">
        <f t="shared" ref="Q24:Q34" si="11">B24</f>
        <v>111</v>
      </c>
      <c r="R24" s="667" t="s">
        <v>14</v>
      </c>
      <c r="S24" s="668">
        <f>F24</f>
        <v>100</v>
      </c>
      <c r="T24" s="667" t="s">
        <v>14</v>
      </c>
      <c r="U24" s="668">
        <f>H24</f>
        <v>100</v>
      </c>
      <c r="V24" s="667" t="s">
        <v>14</v>
      </c>
      <c r="W24" s="668">
        <f>J24</f>
        <v>100</v>
      </c>
      <c r="X24" s="1265"/>
      <c r="Y24" s="3418"/>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418"/>
      <c r="Q25" s="530">
        <f t="shared" si="11"/>
        <v>111</v>
      </c>
      <c r="R25" s="664" t="s">
        <v>14</v>
      </c>
      <c r="S25" s="665">
        <f>F25</f>
        <v>100</v>
      </c>
      <c r="T25" s="664" t="s">
        <v>14</v>
      </c>
      <c r="U25" s="665">
        <f>H25</f>
        <v>100</v>
      </c>
      <c r="V25" s="664" t="s">
        <v>14</v>
      </c>
      <c r="W25" s="665">
        <f>J25</f>
        <v>100</v>
      </c>
      <c r="X25" s="666"/>
      <c r="Y25" s="3418"/>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6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22"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22"/>
      <c r="Q27" s="531" t="str">
        <f t="shared" si="11"/>
        <v>成新率</v>
      </c>
      <c r="R27" s="669" t="s">
        <v>14</v>
      </c>
      <c r="S27" s="670" t="e">
        <f t="shared" si="12"/>
        <v>#N/A</v>
      </c>
      <c r="T27" s="669" t="s">
        <v>14</v>
      </c>
      <c r="U27" s="670" t="e">
        <f t="shared" si="13"/>
        <v>#N/A</v>
      </c>
      <c r="V27" s="669" t="s">
        <v>14</v>
      </c>
      <c r="W27" s="670" t="e">
        <f t="shared" si="14"/>
        <v>#N/A</v>
      </c>
      <c r="X27" s="671"/>
      <c r="Y27" s="3422"/>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22"/>
      <c r="Q28" s="1263" t="str">
        <f t="shared" si="11"/>
        <v>物业等级</v>
      </c>
      <c r="R28" s="667" t="s">
        <v>14</v>
      </c>
      <c r="S28" s="668">
        <f t="shared" si="12"/>
        <v>100</v>
      </c>
      <c r="T28" s="667" t="s">
        <v>14</v>
      </c>
      <c r="U28" s="668">
        <f t="shared" si="13"/>
        <v>100</v>
      </c>
      <c r="V28" s="667" t="s">
        <v>14</v>
      </c>
      <c r="W28" s="668">
        <f t="shared" si="14"/>
        <v>100</v>
      </c>
      <c r="X28" s="1265"/>
      <c r="Y28" s="3422"/>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22"/>
      <c r="Q29" s="1263" t="str">
        <f t="shared" si="11"/>
        <v>有无电梯</v>
      </c>
      <c r="R29" s="667" t="s">
        <v>14</v>
      </c>
      <c r="S29" s="668">
        <f t="shared" si="12"/>
        <v>100</v>
      </c>
      <c r="T29" s="667" t="s">
        <v>14</v>
      </c>
      <c r="U29" s="668">
        <f t="shared" si="13"/>
        <v>100</v>
      </c>
      <c r="V29" s="667" t="s">
        <v>14</v>
      </c>
      <c r="W29" s="668">
        <f t="shared" si="14"/>
        <v>100</v>
      </c>
      <c r="X29" s="1265"/>
      <c r="Y29" s="3422"/>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22"/>
      <c r="Q30" s="1263" t="str">
        <f t="shared" si="11"/>
        <v>建筑面积</v>
      </c>
      <c r="R30" s="667" t="s">
        <v>14</v>
      </c>
      <c r="S30" s="668" t="e">
        <f t="shared" si="12"/>
        <v>#N/A</v>
      </c>
      <c r="T30" s="667" t="s">
        <v>14</v>
      </c>
      <c r="U30" s="668" t="e">
        <f t="shared" si="13"/>
        <v>#N/A</v>
      </c>
      <c r="V30" s="667" t="s">
        <v>14</v>
      </c>
      <c r="W30" s="668" t="e">
        <f t="shared" si="14"/>
        <v>#N/A</v>
      </c>
      <c r="X30" s="1265"/>
      <c r="Y30" s="3422"/>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422"/>
      <c r="Q31" s="530" t="str">
        <f t="shared" si="11"/>
        <v>是否封闭</v>
      </c>
      <c r="R31" s="664" t="s">
        <v>14</v>
      </c>
      <c r="S31" s="665">
        <f t="shared" si="12"/>
        <v>100</v>
      </c>
      <c r="T31" s="664" t="s">
        <v>14</v>
      </c>
      <c r="U31" s="665">
        <f t="shared" si="13"/>
        <v>100</v>
      </c>
      <c r="V31" s="664" t="s">
        <v>14</v>
      </c>
      <c r="W31" s="665">
        <f t="shared" si="14"/>
        <v>100</v>
      </c>
      <c r="X31" s="666"/>
      <c r="Y31" s="3422"/>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22" t="s">
        <v>1696</v>
      </c>
      <c r="Q32" s="1263">
        <f t="shared" si="11"/>
        <v>111</v>
      </c>
      <c r="R32" s="667" t="s">
        <v>14</v>
      </c>
      <c r="S32" s="668">
        <f t="shared" si="12"/>
        <v>100</v>
      </c>
      <c r="T32" s="667" t="s">
        <v>14</v>
      </c>
      <c r="U32" s="668">
        <f t="shared" si="13"/>
        <v>100</v>
      </c>
      <c r="V32" s="667" t="s">
        <v>14</v>
      </c>
      <c r="W32" s="668">
        <f t="shared" si="14"/>
        <v>100</v>
      </c>
      <c r="X32" s="1265"/>
      <c r="Y32" s="3422"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22"/>
      <c r="Q33" s="1263">
        <f t="shared" si="11"/>
        <v>111</v>
      </c>
      <c r="R33" s="667" t="s">
        <v>14</v>
      </c>
      <c r="S33" s="668">
        <f t="shared" si="12"/>
        <v>100</v>
      </c>
      <c r="T33" s="667" t="s">
        <v>14</v>
      </c>
      <c r="U33" s="668">
        <f t="shared" si="13"/>
        <v>100</v>
      </c>
      <c r="V33" s="667" t="s">
        <v>14</v>
      </c>
      <c r="W33" s="668">
        <f t="shared" si="14"/>
        <v>100</v>
      </c>
      <c r="X33" s="1265"/>
      <c r="Y33" s="3422"/>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422"/>
      <c r="Q34" s="1263">
        <f t="shared" si="11"/>
        <v>111</v>
      </c>
      <c r="R34" s="667" t="s">
        <v>14</v>
      </c>
      <c r="S34" s="668">
        <f t="shared" si="12"/>
        <v>100</v>
      </c>
      <c r="T34" s="667" t="s">
        <v>14</v>
      </c>
      <c r="U34" s="668">
        <f t="shared" si="13"/>
        <v>100</v>
      </c>
      <c r="V34" s="667" t="s">
        <v>14</v>
      </c>
      <c r="W34" s="668">
        <f t="shared" si="14"/>
        <v>100</v>
      </c>
      <c r="X34" s="1265"/>
      <c r="Y34" s="3422"/>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424" t="str">
        <f>A35</f>
        <v>成交单价（元/平方米）</v>
      </c>
      <c r="Q35" s="3424"/>
      <c r="R35" s="3385">
        <f>E35</f>
        <v>0</v>
      </c>
      <c r="S35" s="3385"/>
      <c r="T35" s="3385">
        <f>G35</f>
        <v>0</v>
      </c>
      <c r="U35" s="3385"/>
      <c r="V35" s="3385">
        <f>I35</f>
        <v>0</v>
      </c>
      <c r="W35" s="3385"/>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3"/>
      <c r="M36" s="2486"/>
      <c r="N36" s="2486"/>
      <c r="O36" s="2486"/>
      <c r="P36" s="3424" t="str">
        <f>A36</f>
        <v>比较价值（元/平方米）</v>
      </c>
      <c r="Q36" s="3424"/>
      <c r="R36" s="3385" t="e">
        <f>IF(F1="售价",ROUND(PRODUCT(R35,AA7:AA34),0),ROUND(PRODUCT(R35,AA7:AA34),1))</f>
        <v>#DIV/0!</v>
      </c>
      <c r="S36" s="3385"/>
      <c r="T36" s="3385" t="e">
        <f>IF(F1="售价",ROUND(PRODUCT(T35,AB7:AB34),0),ROUND(PRODUCT(T35,AB7:AB34),1))</f>
        <v>#DIV/0!</v>
      </c>
      <c r="U36" s="3385"/>
      <c r="V36" s="3385" t="e">
        <f>IF(F1="售价",ROUND(PRODUCT(V35,AC7:AC34),0),ROUND(PRODUCT(V35,AC7:AC34),1))</f>
        <v>#DIV/0!</v>
      </c>
      <c r="W36" s="3385"/>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425" t="str">
        <f>A37</f>
        <v>估价对象XX用房的比较价值（楼面单价，元/平方米）</v>
      </c>
      <c r="Q37" s="3426"/>
      <c r="R37" s="3466" t="e">
        <f>IF(F1="售价",ROUND(IF(D36="简单平均",AVERAGE(R36:W36),R36*F36+T36*H36+V36*J36),0),ROUND(IF(D36="简单平均",AVERAGE(R36:V36),R36*F36+T36*H36+V36*J36),1))</f>
        <v>#DIV/0!</v>
      </c>
      <c r="S37" s="3466"/>
      <c r="T37" s="3466"/>
      <c r="U37" s="3466"/>
      <c r="V37" s="3466"/>
      <c r="W37" s="3466"/>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386" t="s">
        <v>1683</v>
      </c>
      <c r="Q8" s="3387"/>
      <c r="R8" s="664" t="s">
        <v>14</v>
      </c>
      <c r="S8" s="665">
        <f t="shared" si="0"/>
        <v>0</v>
      </c>
      <c r="T8" s="664" t="s">
        <v>14</v>
      </c>
      <c r="U8" s="665">
        <f t="shared" si="1"/>
        <v>0</v>
      </c>
      <c r="V8" s="664" t="s">
        <v>14</v>
      </c>
      <c r="W8" s="665">
        <f t="shared" si="2"/>
        <v>0</v>
      </c>
      <c r="X8" s="666"/>
      <c r="Y8" s="3386" t="s">
        <v>1683</v>
      </c>
      <c r="Z8" s="3387"/>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8"/>
      <c r="M10" s="2489"/>
      <c r="N10" s="2489"/>
      <c r="O10" s="2540"/>
      <c r="P10" s="3424"/>
      <c r="Q10" s="530" t="str">
        <f t="shared" si="6"/>
        <v>土地使用年限（年）</v>
      </c>
      <c r="R10" s="664" t="s">
        <v>14</v>
      </c>
      <c r="S10" s="665">
        <f t="shared" si="0"/>
        <v>124</v>
      </c>
      <c r="T10" s="664" t="s">
        <v>14</v>
      </c>
      <c r="U10" s="665">
        <f t="shared" si="1"/>
        <v>124</v>
      </c>
      <c r="V10" s="664" t="s">
        <v>14</v>
      </c>
      <c r="W10" s="665">
        <f t="shared" si="2"/>
        <v>124</v>
      </c>
      <c r="X10" s="666"/>
      <c r="Y10" s="332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24"/>
      <c r="Q11" s="530" t="str">
        <f t="shared" si="6"/>
        <v>容积率</v>
      </c>
      <c r="R11" s="664" t="s">
        <v>14</v>
      </c>
      <c r="S11" s="665" t="e">
        <f t="shared" si="0"/>
        <v>#N/A</v>
      </c>
      <c r="T11" s="664" t="s">
        <v>14</v>
      </c>
      <c r="U11" s="665" t="e">
        <f t="shared" si="1"/>
        <v>#N/A</v>
      </c>
      <c r="V11" s="664" t="s">
        <v>14</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424"/>
      <c r="Q12" s="530" t="str">
        <f t="shared" si="6"/>
        <v>配建</v>
      </c>
      <c r="R12" s="664" t="s">
        <v>14</v>
      </c>
      <c r="S12" s="665">
        <f t="shared" si="0"/>
        <v>100</v>
      </c>
      <c r="T12" s="664" t="s">
        <v>14</v>
      </c>
      <c r="U12" s="665">
        <f t="shared" si="1"/>
        <v>100</v>
      </c>
      <c r="V12" s="664" t="s">
        <v>14</v>
      </c>
      <c r="W12" s="665">
        <f t="shared" si="2"/>
        <v>100</v>
      </c>
      <c r="X12" s="666"/>
      <c r="Y12" s="3327"/>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17" t="s">
        <v>1691</v>
      </c>
      <c r="Q15" s="1263" t="str">
        <f t="shared" si="6"/>
        <v>居住社区成熟度</v>
      </c>
      <c r="R15" s="667" t="s">
        <v>14</v>
      </c>
      <c r="S15" s="668">
        <f t="shared" si="0"/>
        <v>100</v>
      </c>
      <c r="T15" s="667" t="s">
        <v>14</v>
      </c>
      <c r="U15" s="668">
        <f t="shared" si="1"/>
        <v>100</v>
      </c>
      <c r="V15" s="667" t="s">
        <v>14</v>
      </c>
      <c r="W15" s="668">
        <f t="shared" si="2"/>
        <v>100</v>
      </c>
      <c r="X15" s="1265"/>
      <c r="Y15" s="3417"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418"/>
      <c r="Q16" s="1263"/>
      <c r="R16" s="667"/>
      <c r="S16" s="668"/>
      <c r="T16" s="667"/>
      <c r="U16" s="668"/>
      <c r="V16" s="667"/>
      <c r="W16" s="668"/>
      <c r="X16" s="1265"/>
      <c r="Y16" s="3418"/>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18"/>
      <c r="Q17" s="1263" t="str">
        <f>B17</f>
        <v>商业繁华度</v>
      </c>
      <c r="R17" s="667" t="s">
        <v>14</v>
      </c>
      <c r="S17" s="668">
        <f>F17</f>
        <v>100</v>
      </c>
      <c r="T17" s="667" t="s">
        <v>14</v>
      </c>
      <c r="U17" s="668">
        <f>H17</f>
        <v>100</v>
      </c>
      <c r="V17" s="667" t="s">
        <v>14</v>
      </c>
      <c r="W17" s="668">
        <f>J17</f>
        <v>100</v>
      </c>
      <c r="X17" s="1265"/>
      <c r="Y17" s="3418"/>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418"/>
      <c r="Q18" s="1263"/>
      <c r="R18" s="667"/>
      <c r="S18" s="668"/>
      <c r="T18" s="667"/>
      <c r="U18" s="668"/>
      <c r="V18" s="667"/>
      <c r="W18" s="668"/>
      <c r="X18" s="1265"/>
      <c r="Y18" s="3418"/>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18"/>
      <c r="Q19" s="1263" t="str">
        <f>B19</f>
        <v>办公集聚程度</v>
      </c>
      <c r="R19" s="667" t="s">
        <v>14</v>
      </c>
      <c r="S19" s="668">
        <f>F19</f>
        <v>100</v>
      </c>
      <c r="T19" s="667" t="s">
        <v>14</v>
      </c>
      <c r="U19" s="668">
        <f>H19</f>
        <v>100</v>
      </c>
      <c r="V19" s="667" t="s">
        <v>14</v>
      </c>
      <c r="W19" s="668">
        <f>J19</f>
        <v>100</v>
      </c>
      <c r="X19" s="1265"/>
      <c r="Y19" s="3418"/>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418"/>
      <c r="Q20" s="1263"/>
      <c r="R20" s="667"/>
      <c r="S20" s="668"/>
      <c r="T20" s="667"/>
      <c r="U20" s="668"/>
      <c r="V20" s="667"/>
      <c r="W20" s="668"/>
      <c r="X20" s="1265"/>
      <c r="Y20" s="3418"/>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18"/>
      <c r="Q21" s="1263" t="str">
        <f>B21</f>
        <v>交通便捷度</v>
      </c>
      <c r="R21" s="667" t="s">
        <v>14</v>
      </c>
      <c r="S21" s="668">
        <f>F21</f>
        <v>100</v>
      </c>
      <c r="T21" s="667" t="s">
        <v>14</v>
      </c>
      <c r="U21" s="668">
        <f>H21</f>
        <v>100</v>
      </c>
      <c r="V21" s="667" t="s">
        <v>14</v>
      </c>
      <c r="W21" s="668">
        <f>J21</f>
        <v>100</v>
      </c>
      <c r="X21" s="1265"/>
      <c r="Y21" s="3418"/>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418"/>
      <c r="Q22" s="1263"/>
      <c r="R22" s="667"/>
      <c r="S22" s="668"/>
      <c r="T22" s="667"/>
      <c r="U22" s="668"/>
      <c r="V22" s="667"/>
      <c r="W22" s="668"/>
      <c r="X22" s="1265"/>
      <c r="Y22" s="3418"/>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18"/>
      <c r="Q23" s="1263" t="str">
        <f t="shared" ref="Q23:Q37" si="8">B23</f>
        <v>区域土地利用方向</v>
      </c>
      <c r="R23" s="667" t="s">
        <v>14</v>
      </c>
      <c r="S23" s="668">
        <f>F23</f>
        <v>100</v>
      </c>
      <c r="T23" s="667" t="s">
        <v>14</v>
      </c>
      <c r="U23" s="668">
        <f>H23</f>
        <v>100</v>
      </c>
      <c r="V23" s="667" t="s">
        <v>14</v>
      </c>
      <c r="W23" s="668">
        <f>J23</f>
        <v>100</v>
      </c>
      <c r="X23" s="1265"/>
      <c r="Y23" s="3418"/>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418"/>
      <c r="Q24" s="1263"/>
      <c r="R24" s="667"/>
      <c r="S24" s="668"/>
      <c r="T24" s="667"/>
      <c r="U24" s="668"/>
      <c r="V24" s="667"/>
      <c r="W24" s="668"/>
      <c r="X24" s="1265"/>
      <c r="Y24" s="3418"/>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18"/>
      <c r="Q25" s="1263" t="str">
        <f t="shared" si="8"/>
        <v>自然及人文环境状况</v>
      </c>
      <c r="R25" s="667" t="s">
        <v>14</v>
      </c>
      <c r="S25" s="668">
        <f>F25</f>
        <v>100</v>
      </c>
      <c r="T25" s="667" t="s">
        <v>14</v>
      </c>
      <c r="U25" s="668">
        <f>H25</f>
        <v>100</v>
      </c>
      <c r="V25" s="667" t="s">
        <v>14</v>
      </c>
      <c r="W25" s="668">
        <f>J25</f>
        <v>100</v>
      </c>
      <c r="X25" s="1265"/>
      <c r="Y25" s="3418"/>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418"/>
      <c r="Q26" s="1263"/>
      <c r="R26" s="667"/>
      <c r="S26" s="668"/>
      <c r="T26" s="667"/>
      <c r="U26" s="668"/>
      <c r="V26" s="667"/>
      <c r="W26" s="668"/>
      <c r="X26" s="1265"/>
      <c r="Y26" s="3418"/>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418"/>
      <c r="Q27" s="530" t="str">
        <f t="shared" si="8"/>
        <v>公共配套设施</v>
      </c>
      <c r="R27" s="664" t="s">
        <v>14</v>
      </c>
      <c r="S27" s="665">
        <f>F27</f>
        <v>100</v>
      </c>
      <c r="T27" s="664" t="s">
        <v>14</v>
      </c>
      <c r="U27" s="665">
        <f>H27</f>
        <v>100</v>
      </c>
      <c r="V27" s="664" t="s">
        <v>14</v>
      </c>
      <c r="W27" s="665">
        <f>J27</f>
        <v>100</v>
      </c>
      <c r="X27" s="666"/>
      <c r="Y27" s="3418"/>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418"/>
      <c r="Q28" s="530"/>
      <c r="R28" s="664"/>
      <c r="S28" s="665"/>
      <c r="T28" s="664"/>
      <c r="U28" s="665"/>
      <c r="V28" s="664"/>
      <c r="W28" s="665"/>
      <c r="X28" s="666"/>
      <c r="Y28" s="3418"/>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418"/>
      <c r="Q29" s="530" t="str">
        <f t="shared" ref="Q29" si="9">B29</f>
        <v>基础设施水平</v>
      </c>
      <c r="R29" s="664" t="s">
        <v>14</v>
      </c>
      <c r="S29" s="665">
        <f>F29</f>
        <v>100</v>
      </c>
      <c r="T29" s="664" t="s">
        <v>14</v>
      </c>
      <c r="U29" s="665">
        <f>H29</f>
        <v>100</v>
      </c>
      <c r="V29" s="664" t="s">
        <v>14</v>
      </c>
      <c r="W29" s="665">
        <f>J29</f>
        <v>100</v>
      </c>
      <c r="X29" s="666"/>
      <c r="Y29" s="3418"/>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418"/>
      <c r="Q30" s="530"/>
      <c r="R30" s="664"/>
      <c r="S30" s="665"/>
      <c r="T30" s="664"/>
      <c r="U30" s="665"/>
      <c r="V30" s="664"/>
      <c r="W30" s="665"/>
      <c r="X30" s="666"/>
      <c r="Y30" s="3418"/>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18"/>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18"/>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18"/>
      <c r="Q32" s="1263" t="str">
        <f t="shared" si="8"/>
        <v>毗邻道路的类型与等级</v>
      </c>
      <c r="R32" s="667" t="s">
        <v>14</v>
      </c>
      <c r="S32" s="668">
        <f t="shared" si="10"/>
        <v>100</v>
      </c>
      <c r="T32" s="667" t="s">
        <v>14</v>
      </c>
      <c r="U32" s="668">
        <f t="shared" si="11"/>
        <v>100</v>
      </c>
      <c r="V32" s="667" t="s">
        <v>14</v>
      </c>
      <c r="W32" s="668">
        <f t="shared" si="12"/>
        <v>100</v>
      </c>
      <c r="X32" s="1265"/>
      <c r="Y32" s="3418"/>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418"/>
      <c r="Q33" s="1263"/>
      <c r="R33" s="667"/>
      <c r="S33" s="668"/>
      <c r="T33" s="667"/>
      <c r="U33" s="668"/>
      <c r="V33" s="667"/>
      <c r="W33" s="668"/>
      <c r="X33" s="1265"/>
      <c r="Y33" s="3418"/>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18"/>
      <c r="Q34" s="1263" t="str">
        <f t="shared" si="8"/>
        <v>土地级别</v>
      </c>
      <c r="R34" s="667" t="s">
        <v>14</v>
      </c>
      <c r="S34" s="668">
        <f t="shared" si="10"/>
        <v>100</v>
      </c>
      <c r="T34" s="667" t="s">
        <v>14</v>
      </c>
      <c r="U34" s="668">
        <f t="shared" si="11"/>
        <v>100</v>
      </c>
      <c r="V34" s="667" t="s">
        <v>14</v>
      </c>
      <c r="W34" s="668">
        <f t="shared" si="12"/>
        <v>100</v>
      </c>
      <c r="X34" s="1265"/>
      <c r="Y34" s="3418"/>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18"/>
      <c r="Q35" s="1263">
        <f t="shared" si="8"/>
        <v>111</v>
      </c>
      <c r="R35" s="667" t="s">
        <v>14</v>
      </c>
      <c r="S35" s="668">
        <f t="shared" si="10"/>
        <v>100</v>
      </c>
      <c r="T35" s="667" t="s">
        <v>14</v>
      </c>
      <c r="U35" s="668">
        <f t="shared" si="11"/>
        <v>100</v>
      </c>
      <c r="V35" s="667" t="s">
        <v>14</v>
      </c>
      <c r="W35" s="668">
        <f t="shared" si="12"/>
        <v>100</v>
      </c>
      <c r="X35" s="1265"/>
      <c r="Y35" s="3418"/>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65" t="s">
        <v>1696</v>
      </c>
      <c r="Q36" s="1263">
        <f t="shared" si="8"/>
        <v>111</v>
      </c>
      <c r="R36" s="667" t="s">
        <v>14</v>
      </c>
      <c r="S36" s="668">
        <f t="shared" si="10"/>
        <v>100</v>
      </c>
      <c r="T36" s="667" t="s">
        <v>14</v>
      </c>
      <c r="U36" s="668">
        <f t="shared" si="11"/>
        <v>100</v>
      </c>
      <c r="V36" s="667" t="s">
        <v>14</v>
      </c>
      <c r="W36" s="668">
        <f t="shared" si="12"/>
        <v>100</v>
      </c>
      <c r="X36" s="1265"/>
      <c r="Y36" s="3422"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22"/>
      <c r="Q37" s="1263">
        <f t="shared" si="8"/>
        <v>111</v>
      </c>
      <c r="R37" s="669" t="s">
        <v>14</v>
      </c>
      <c r="S37" s="670">
        <f t="shared" si="10"/>
        <v>100</v>
      </c>
      <c r="T37" s="669" t="s">
        <v>14</v>
      </c>
      <c r="U37" s="670">
        <f t="shared" si="11"/>
        <v>100</v>
      </c>
      <c r="V37" s="669" t="s">
        <v>14</v>
      </c>
      <c r="W37" s="670">
        <f t="shared" si="12"/>
        <v>100</v>
      </c>
      <c r="X37" s="671"/>
      <c r="Y37" s="3422"/>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22"/>
      <c r="Q38" s="1263" t="str">
        <f>B38</f>
        <v>宗地面积</v>
      </c>
      <c r="R38" s="667" t="s">
        <v>14</v>
      </c>
      <c r="S38" s="668" t="e">
        <f t="shared" si="10"/>
        <v>#N/A</v>
      </c>
      <c r="T38" s="667" t="s">
        <v>14</v>
      </c>
      <c r="U38" s="668" t="e">
        <f t="shared" si="11"/>
        <v>#N/A</v>
      </c>
      <c r="V38" s="667" t="s">
        <v>14</v>
      </c>
      <c r="W38" s="668" t="e">
        <f t="shared" si="12"/>
        <v>#N/A</v>
      </c>
      <c r="X38" s="1265"/>
      <c r="Y38" s="3422"/>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422"/>
      <c r="Q39" s="1263" t="str">
        <f t="shared" ref="Q39:Q45" si="14">B39</f>
        <v>宗地形状</v>
      </c>
      <c r="R39" s="667" t="s">
        <v>14</v>
      </c>
      <c r="S39" s="668">
        <f t="shared" si="10"/>
        <v>100</v>
      </c>
      <c r="T39" s="667" t="s">
        <v>14</v>
      </c>
      <c r="U39" s="668">
        <f t="shared" si="11"/>
        <v>100</v>
      </c>
      <c r="V39" s="667" t="s">
        <v>14</v>
      </c>
      <c r="W39" s="668">
        <f t="shared" si="12"/>
        <v>100</v>
      </c>
      <c r="X39" s="1265"/>
      <c r="Y39" s="3422"/>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422"/>
      <c r="Q40" s="1263" t="str">
        <f t="shared" si="14"/>
        <v>临街宽度及深度</v>
      </c>
      <c r="R40" s="667" t="s">
        <v>14</v>
      </c>
      <c r="S40" s="668">
        <f t="shared" si="10"/>
        <v>100</v>
      </c>
      <c r="T40" s="667" t="s">
        <v>14</v>
      </c>
      <c r="U40" s="668">
        <f t="shared" si="11"/>
        <v>100</v>
      </c>
      <c r="V40" s="667" t="s">
        <v>14</v>
      </c>
      <c r="W40" s="668">
        <f t="shared" si="12"/>
        <v>100</v>
      </c>
      <c r="X40" s="1265"/>
      <c r="Y40" s="3422"/>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422"/>
      <c r="Q41" s="1263" t="str">
        <f t="shared" si="14"/>
        <v>宗地开发程度</v>
      </c>
      <c r="R41" s="664" t="s">
        <v>14</v>
      </c>
      <c r="S41" s="665">
        <f t="shared" si="10"/>
        <v>100</v>
      </c>
      <c r="T41" s="664" t="s">
        <v>14</v>
      </c>
      <c r="U41" s="665">
        <f t="shared" si="11"/>
        <v>100</v>
      </c>
      <c r="V41" s="664" t="s">
        <v>14</v>
      </c>
      <c r="W41" s="665">
        <f t="shared" si="12"/>
        <v>100</v>
      </c>
      <c r="X41" s="666"/>
      <c r="Y41" s="3422"/>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422" t="s">
        <v>1696</v>
      </c>
      <c r="Q42" s="1263" t="str">
        <f t="shared" si="14"/>
        <v>工程地质条件</v>
      </c>
      <c r="R42" s="667" t="s">
        <v>14</v>
      </c>
      <c r="S42" s="668">
        <f t="shared" si="10"/>
        <v>100</v>
      </c>
      <c r="T42" s="667" t="s">
        <v>14</v>
      </c>
      <c r="U42" s="668">
        <f t="shared" si="11"/>
        <v>100</v>
      </c>
      <c r="V42" s="667" t="s">
        <v>14</v>
      </c>
      <c r="W42" s="668">
        <f t="shared" si="12"/>
        <v>100</v>
      </c>
      <c r="X42" s="1265"/>
      <c r="Y42" s="3422"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22"/>
      <c r="Q43" s="1263">
        <f t="shared" si="14"/>
        <v>111</v>
      </c>
      <c r="R43" s="667" t="s">
        <v>14</v>
      </c>
      <c r="S43" s="668">
        <f t="shared" si="10"/>
        <v>100</v>
      </c>
      <c r="T43" s="667" t="s">
        <v>14</v>
      </c>
      <c r="U43" s="668">
        <f t="shared" si="11"/>
        <v>100</v>
      </c>
      <c r="V43" s="667" t="s">
        <v>14</v>
      </c>
      <c r="W43" s="668">
        <f t="shared" si="12"/>
        <v>100</v>
      </c>
      <c r="X43" s="1265"/>
      <c r="Y43" s="3422"/>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22"/>
      <c r="Q44" s="1263">
        <f t="shared" si="14"/>
        <v>111</v>
      </c>
      <c r="R44" s="667" t="s">
        <v>14</v>
      </c>
      <c r="S44" s="668">
        <f t="shared" si="10"/>
        <v>100</v>
      </c>
      <c r="T44" s="667" t="s">
        <v>14</v>
      </c>
      <c r="U44" s="668">
        <f t="shared" si="11"/>
        <v>100</v>
      </c>
      <c r="V44" s="667" t="s">
        <v>14</v>
      </c>
      <c r="W44" s="668">
        <f t="shared" si="12"/>
        <v>100</v>
      </c>
      <c r="X44" s="1265"/>
      <c r="Y44" s="3422"/>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22"/>
      <c r="Q45" s="1263">
        <f t="shared" si="14"/>
        <v>111</v>
      </c>
      <c r="R45" s="669" t="s">
        <v>14</v>
      </c>
      <c r="S45" s="670">
        <f t="shared" si="10"/>
        <v>100</v>
      </c>
      <c r="T45" s="669" t="s">
        <v>14</v>
      </c>
      <c r="U45" s="670">
        <f t="shared" si="11"/>
        <v>100</v>
      </c>
      <c r="V45" s="669" t="s">
        <v>14</v>
      </c>
      <c r="W45" s="670">
        <f t="shared" si="12"/>
        <v>100</v>
      </c>
      <c r="X45" s="671"/>
      <c r="Y45" s="3422"/>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3"/>
      <c r="M46" s="2486"/>
      <c r="N46" s="2486"/>
      <c r="O46" s="2486"/>
      <c r="P46" s="3424" t="str">
        <f>A46</f>
        <v>成交单价</v>
      </c>
      <c r="Q46" s="3424"/>
      <c r="R46" s="3385">
        <f>E46</f>
        <v>0</v>
      </c>
      <c r="S46" s="3385"/>
      <c r="T46" s="3385">
        <f>G46</f>
        <v>0</v>
      </c>
      <c r="U46" s="3385"/>
      <c r="V46" s="3385">
        <f>I46</f>
        <v>0</v>
      </c>
      <c r="W46" s="3385"/>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3"/>
      <c r="M47" s="2486"/>
      <c r="N47" s="2486"/>
      <c r="O47" s="2486"/>
      <c r="P47" s="3424" t="str">
        <f>A47</f>
        <v>比较价值（元/平方米）</v>
      </c>
      <c r="Q47" s="3424"/>
      <c r="R47" s="3467" t="e">
        <f>ROUND(PRODUCT(R46,AA7:AA45),0)</f>
        <v>#DIV/0!</v>
      </c>
      <c r="S47" s="3467"/>
      <c r="T47" s="3467" t="e">
        <f>ROUND(PRODUCT(T46,AB7:AB45),0)</f>
        <v>#DIV/0!</v>
      </c>
      <c r="U47" s="3467"/>
      <c r="V47" s="3467" t="e">
        <f>ROUND(PRODUCT(V46,AC7:AC45),0)</f>
        <v>#DIV/0!</v>
      </c>
      <c r="W47" s="346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425" t="str">
        <f>A48</f>
        <v>估价对象XX用房的比较价值（楼面单价，元/平方米）</v>
      </c>
      <c r="Q48" s="3426"/>
      <c r="R48" s="3468" t="e">
        <f>ROUND(IF(D47="简单平均",AVERAGE(R47:W47),R47*F47+T47*H47+V47*J47),0)</f>
        <v>#DIV/0!</v>
      </c>
      <c r="S48" s="3468"/>
      <c r="T48" s="3468"/>
      <c r="U48" s="3468"/>
      <c r="V48" s="3468"/>
      <c r="W48" s="3468"/>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402" t="s">
        <v>1887</v>
      </c>
      <c r="H55" s="3469"/>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378.4</v>
      </c>
      <c r="F56" s="833" t="e">
        <f t="shared" ref="F56:F64" si="15">ROUND(B56*E56/10000,0)</f>
        <v>#DIV/0!</v>
      </c>
      <c r="G56" s="3401"/>
      <c r="H56" s="3424"/>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九级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九级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九级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378.4</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470" t="s">
        <v>1919</v>
      </c>
      <c r="D6" s="3471"/>
      <c r="E6" s="3472" t="s">
        <v>1919</v>
      </c>
      <c r="F6" s="3473"/>
      <c r="G6" s="3470" t="s">
        <v>1919</v>
      </c>
      <c r="H6" s="3471"/>
      <c r="I6" s="3470" t="s">
        <v>1919</v>
      </c>
      <c r="J6" s="3471"/>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386" t="s">
        <v>1683</v>
      </c>
      <c r="Q8" s="3387"/>
      <c r="R8" s="664" t="s">
        <v>14</v>
      </c>
      <c r="S8" s="665">
        <f t="shared" si="0"/>
        <v>0</v>
      </c>
      <c r="T8" s="664" t="s">
        <v>14</v>
      </c>
      <c r="U8" s="665">
        <f t="shared" si="1"/>
        <v>0</v>
      </c>
      <c r="V8" s="664" t="s">
        <v>14</v>
      </c>
      <c r="W8" s="665">
        <f t="shared" si="2"/>
        <v>0</v>
      </c>
      <c r="X8" s="666"/>
      <c r="Y8" s="3386" t="s">
        <v>1683</v>
      </c>
      <c r="Z8" s="3387"/>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8"/>
      <c r="M10" s="2489"/>
      <c r="N10" s="2489"/>
      <c r="O10" s="2540"/>
      <c r="P10" s="3424"/>
      <c r="Q10" s="530" t="str">
        <f t="shared" si="6"/>
        <v>土地使用年限（年）</v>
      </c>
      <c r="R10" s="664" t="s">
        <v>14</v>
      </c>
      <c r="S10" s="665">
        <f t="shared" si="0"/>
        <v>124</v>
      </c>
      <c r="T10" s="664" t="s">
        <v>14</v>
      </c>
      <c r="U10" s="665">
        <f t="shared" si="1"/>
        <v>124</v>
      </c>
      <c r="V10" s="664" t="s">
        <v>14</v>
      </c>
      <c r="W10" s="665">
        <f t="shared" si="2"/>
        <v>124</v>
      </c>
      <c r="X10" s="666"/>
      <c r="Y10" s="332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24"/>
      <c r="Q11" s="530" t="str">
        <f t="shared" si="6"/>
        <v>容积率</v>
      </c>
      <c r="R11" s="664" t="s">
        <v>14</v>
      </c>
      <c r="S11" s="665" t="e">
        <f t="shared" si="0"/>
        <v>#N/A</v>
      </c>
      <c r="T11" s="664" t="s">
        <v>14</v>
      </c>
      <c r="U11" s="665" t="e">
        <f t="shared" si="1"/>
        <v>#N/A</v>
      </c>
      <c r="V11" s="664" t="s">
        <v>14</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17" t="s">
        <v>1691</v>
      </c>
      <c r="Q15" s="1263" t="str">
        <f t="shared" si="6"/>
        <v>产业集聚程度</v>
      </c>
      <c r="R15" s="667" t="s">
        <v>14</v>
      </c>
      <c r="S15" s="668">
        <f t="shared" si="0"/>
        <v>100</v>
      </c>
      <c r="T15" s="667" t="s">
        <v>14</v>
      </c>
      <c r="U15" s="668">
        <f t="shared" si="1"/>
        <v>100</v>
      </c>
      <c r="V15" s="667" t="s">
        <v>14</v>
      </c>
      <c r="W15" s="668">
        <f t="shared" si="2"/>
        <v>100</v>
      </c>
      <c r="X15" s="1265"/>
      <c r="Y15" s="3417"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418"/>
      <c r="Q16" s="1263"/>
      <c r="R16" s="667"/>
      <c r="S16" s="668"/>
      <c r="T16" s="667"/>
      <c r="U16" s="668"/>
      <c r="V16" s="667"/>
      <c r="W16" s="668"/>
      <c r="X16" s="1265"/>
      <c r="Y16" s="3418"/>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18"/>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418"/>
      <c r="Q18" s="1263"/>
      <c r="R18" s="667"/>
      <c r="S18" s="668"/>
      <c r="T18" s="667"/>
      <c r="U18" s="668"/>
      <c r="V18" s="667"/>
      <c r="W18" s="668"/>
      <c r="X18" s="1265"/>
      <c r="Y18" s="3418"/>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18"/>
      <c r="Q19" s="1263" t="str">
        <f t="shared" ref="Q19:Q33" si="8">B19</f>
        <v>区域土地利用方向</v>
      </c>
      <c r="R19" s="667" t="s">
        <v>14</v>
      </c>
      <c r="S19" s="668">
        <f>F19</f>
        <v>100</v>
      </c>
      <c r="T19" s="667" t="s">
        <v>14</v>
      </c>
      <c r="U19" s="668">
        <f>H19</f>
        <v>100</v>
      </c>
      <c r="V19" s="667" t="s">
        <v>14</v>
      </c>
      <c r="W19" s="668">
        <f>J19</f>
        <v>100</v>
      </c>
      <c r="X19" s="1265"/>
      <c r="Y19" s="3418"/>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418"/>
      <c r="Q20" s="1263"/>
      <c r="R20" s="667"/>
      <c r="S20" s="668"/>
      <c r="T20" s="667"/>
      <c r="U20" s="668"/>
      <c r="V20" s="667"/>
      <c r="W20" s="668"/>
      <c r="X20" s="1265"/>
      <c r="Y20" s="3418"/>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18"/>
      <c r="Q21" s="1263" t="str">
        <f t="shared" si="8"/>
        <v>环境状况</v>
      </c>
      <c r="R21" s="667" t="s">
        <v>14</v>
      </c>
      <c r="S21" s="668">
        <f>F21</f>
        <v>100</v>
      </c>
      <c r="T21" s="667" t="s">
        <v>14</v>
      </c>
      <c r="U21" s="668">
        <f>H21</f>
        <v>100</v>
      </c>
      <c r="V21" s="667" t="s">
        <v>14</v>
      </c>
      <c r="W21" s="668">
        <f>J21</f>
        <v>100</v>
      </c>
      <c r="X21" s="1265"/>
      <c r="Y21" s="3418"/>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418"/>
      <c r="Q22" s="1263"/>
      <c r="R22" s="667"/>
      <c r="S22" s="668"/>
      <c r="T22" s="667"/>
      <c r="U22" s="668"/>
      <c r="V22" s="667"/>
      <c r="W22" s="668"/>
      <c r="X22" s="1265"/>
      <c r="Y22" s="3418"/>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418"/>
      <c r="Q23" s="530" t="str">
        <f t="shared" si="8"/>
        <v>公共配套设施</v>
      </c>
      <c r="R23" s="664" t="s">
        <v>14</v>
      </c>
      <c r="S23" s="665">
        <f>F23</f>
        <v>100</v>
      </c>
      <c r="T23" s="664" t="s">
        <v>14</v>
      </c>
      <c r="U23" s="665">
        <f>H23</f>
        <v>100</v>
      </c>
      <c r="V23" s="664" t="s">
        <v>14</v>
      </c>
      <c r="W23" s="665">
        <f>J23</f>
        <v>100</v>
      </c>
      <c r="X23" s="666"/>
      <c r="Y23" s="3418"/>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418"/>
      <c r="Q24" s="530"/>
      <c r="R24" s="664"/>
      <c r="S24" s="665"/>
      <c r="T24" s="664"/>
      <c r="U24" s="665"/>
      <c r="V24" s="664"/>
      <c r="W24" s="665"/>
      <c r="X24" s="666"/>
      <c r="Y24" s="3418"/>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418"/>
      <c r="Q25" s="530" t="str">
        <f t="shared" ref="Q25" si="9">B25</f>
        <v>基础设施水平</v>
      </c>
      <c r="R25" s="664" t="s">
        <v>14</v>
      </c>
      <c r="S25" s="665">
        <f>F25</f>
        <v>100</v>
      </c>
      <c r="T25" s="664" t="s">
        <v>14</v>
      </c>
      <c r="U25" s="665">
        <f>H25</f>
        <v>100</v>
      </c>
      <c r="V25" s="664" t="s">
        <v>14</v>
      </c>
      <c r="W25" s="665">
        <f>J25</f>
        <v>100</v>
      </c>
      <c r="X25" s="666"/>
      <c r="Y25" s="3418"/>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418"/>
      <c r="Q26" s="530"/>
      <c r="R26" s="664"/>
      <c r="S26" s="665"/>
      <c r="T26" s="664"/>
      <c r="U26" s="665"/>
      <c r="V26" s="664"/>
      <c r="W26" s="665"/>
      <c r="X26" s="666"/>
      <c r="Y26" s="3418"/>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18"/>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18"/>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18"/>
      <c r="Q28" s="1263" t="str">
        <f t="shared" si="8"/>
        <v>毗邻道路的类型与等级</v>
      </c>
      <c r="R28" s="667" t="s">
        <v>14</v>
      </c>
      <c r="S28" s="668">
        <f t="shared" si="10"/>
        <v>100</v>
      </c>
      <c r="T28" s="667" t="s">
        <v>14</v>
      </c>
      <c r="U28" s="668">
        <f t="shared" si="11"/>
        <v>100</v>
      </c>
      <c r="V28" s="667" t="s">
        <v>14</v>
      </c>
      <c r="W28" s="668">
        <f t="shared" si="12"/>
        <v>100</v>
      </c>
      <c r="X28" s="1265"/>
      <c r="Y28" s="3418"/>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418"/>
      <c r="Q29" s="1263"/>
      <c r="R29" s="667"/>
      <c r="S29" s="668"/>
      <c r="T29" s="667"/>
      <c r="U29" s="668"/>
      <c r="V29" s="667"/>
      <c r="W29" s="668"/>
      <c r="X29" s="1265"/>
      <c r="Y29" s="3418"/>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18"/>
      <c r="Q30" s="1263" t="str">
        <f t="shared" si="8"/>
        <v>土地级别</v>
      </c>
      <c r="R30" s="667" t="s">
        <v>14</v>
      </c>
      <c r="S30" s="668">
        <f t="shared" si="10"/>
        <v>100</v>
      </c>
      <c r="T30" s="667" t="s">
        <v>14</v>
      </c>
      <c r="U30" s="668">
        <f t="shared" si="11"/>
        <v>100</v>
      </c>
      <c r="V30" s="667" t="s">
        <v>14</v>
      </c>
      <c r="W30" s="668">
        <f t="shared" si="12"/>
        <v>100</v>
      </c>
      <c r="X30" s="1265"/>
      <c r="Y30" s="3418"/>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18"/>
      <c r="Q31" s="1263">
        <f t="shared" si="8"/>
        <v>111</v>
      </c>
      <c r="R31" s="667" t="s">
        <v>14</v>
      </c>
      <c r="S31" s="668">
        <f t="shared" si="10"/>
        <v>100</v>
      </c>
      <c r="T31" s="667" t="s">
        <v>14</v>
      </c>
      <c r="U31" s="668">
        <f t="shared" si="11"/>
        <v>100</v>
      </c>
      <c r="V31" s="667" t="s">
        <v>14</v>
      </c>
      <c r="W31" s="668">
        <f t="shared" si="12"/>
        <v>100</v>
      </c>
      <c r="X31" s="1265"/>
      <c r="Y31" s="3418"/>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65" t="s">
        <v>1696</v>
      </c>
      <c r="Q32" s="1263">
        <f t="shared" si="8"/>
        <v>111</v>
      </c>
      <c r="R32" s="667" t="s">
        <v>14</v>
      </c>
      <c r="S32" s="668">
        <f t="shared" si="10"/>
        <v>100</v>
      </c>
      <c r="T32" s="667" t="s">
        <v>14</v>
      </c>
      <c r="U32" s="668">
        <f t="shared" si="11"/>
        <v>100</v>
      </c>
      <c r="V32" s="667" t="s">
        <v>14</v>
      </c>
      <c r="W32" s="668">
        <f t="shared" si="12"/>
        <v>100</v>
      </c>
      <c r="X32" s="1265"/>
      <c r="Y32" s="3422"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22"/>
      <c r="Q33" s="1263">
        <f t="shared" si="8"/>
        <v>111</v>
      </c>
      <c r="R33" s="669" t="s">
        <v>14</v>
      </c>
      <c r="S33" s="670">
        <f t="shared" si="10"/>
        <v>100</v>
      </c>
      <c r="T33" s="669" t="s">
        <v>14</v>
      </c>
      <c r="U33" s="670">
        <f t="shared" si="11"/>
        <v>100</v>
      </c>
      <c r="V33" s="669" t="s">
        <v>14</v>
      </c>
      <c r="W33" s="670">
        <f t="shared" si="12"/>
        <v>100</v>
      </c>
      <c r="X33" s="671"/>
      <c r="Y33" s="3422"/>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22"/>
      <c r="Q34" s="1263" t="str">
        <f>B34</f>
        <v>宗地面积</v>
      </c>
      <c r="R34" s="667" t="s">
        <v>14</v>
      </c>
      <c r="S34" s="668" t="e">
        <f t="shared" si="10"/>
        <v>#N/A</v>
      </c>
      <c r="T34" s="667" t="s">
        <v>14</v>
      </c>
      <c r="U34" s="668" t="e">
        <f t="shared" si="11"/>
        <v>#N/A</v>
      </c>
      <c r="V34" s="667" t="s">
        <v>14</v>
      </c>
      <c r="W34" s="668" t="e">
        <f t="shared" si="12"/>
        <v>#N/A</v>
      </c>
      <c r="X34" s="1265"/>
      <c r="Y34" s="3422"/>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422"/>
      <c r="Q35" s="1263" t="str">
        <f t="shared" ref="Q35:Q40" si="14">B35</f>
        <v>宗地形状</v>
      </c>
      <c r="R35" s="667" t="s">
        <v>14</v>
      </c>
      <c r="S35" s="668">
        <f t="shared" si="10"/>
        <v>100</v>
      </c>
      <c r="T35" s="667" t="s">
        <v>14</v>
      </c>
      <c r="U35" s="668">
        <f t="shared" si="11"/>
        <v>100</v>
      </c>
      <c r="V35" s="667" t="s">
        <v>14</v>
      </c>
      <c r="W35" s="668">
        <f t="shared" si="12"/>
        <v>100</v>
      </c>
      <c r="X35" s="1265"/>
      <c r="Y35" s="3422"/>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422"/>
      <c r="Q36" s="1263" t="str">
        <f t="shared" si="14"/>
        <v>宗地开发程度</v>
      </c>
      <c r="R36" s="664" t="s">
        <v>14</v>
      </c>
      <c r="S36" s="665">
        <f t="shared" si="10"/>
        <v>100</v>
      </c>
      <c r="T36" s="664" t="s">
        <v>14</v>
      </c>
      <c r="U36" s="665">
        <f t="shared" si="11"/>
        <v>100</v>
      </c>
      <c r="V36" s="664" t="s">
        <v>14</v>
      </c>
      <c r="W36" s="665">
        <f t="shared" si="12"/>
        <v>100</v>
      </c>
      <c r="X36" s="666"/>
      <c r="Y36" s="3422"/>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422" t="s">
        <v>1696</v>
      </c>
      <c r="Q37" s="1263" t="str">
        <f t="shared" si="14"/>
        <v>工程地质条件</v>
      </c>
      <c r="R37" s="667" t="s">
        <v>14</v>
      </c>
      <c r="S37" s="668">
        <f t="shared" si="10"/>
        <v>100</v>
      </c>
      <c r="T37" s="667" t="s">
        <v>14</v>
      </c>
      <c r="U37" s="668">
        <f t="shared" si="11"/>
        <v>100</v>
      </c>
      <c r="V37" s="667" t="s">
        <v>14</v>
      </c>
      <c r="W37" s="668">
        <f t="shared" si="12"/>
        <v>100</v>
      </c>
      <c r="X37" s="1265"/>
      <c r="Y37" s="3422"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22"/>
      <c r="Q38" s="1263">
        <f t="shared" si="14"/>
        <v>111</v>
      </c>
      <c r="R38" s="667" t="s">
        <v>14</v>
      </c>
      <c r="S38" s="668">
        <f t="shared" si="10"/>
        <v>100</v>
      </c>
      <c r="T38" s="667" t="s">
        <v>14</v>
      </c>
      <c r="U38" s="668">
        <f t="shared" si="11"/>
        <v>100</v>
      </c>
      <c r="V38" s="667" t="s">
        <v>14</v>
      </c>
      <c r="W38" s="668">
        <f t="shared" si="12"/>
        <v>100</v>
      </c>
      <c r="X38" s="1265"/>
      <c r="Y38" s="3422"/>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22"/>
      <c r="Q39" s="1263">
        <f t="shared" si="14"/>
        <v>111</v>
      </c>
      <c r="R39" s="667" t="s">
        <v>14</v>
      </c>
      <c r="S39" s="668">
        <f t="shared" si="10"/>
        <v>100</v>
      </c>
      <c r="T39" s="667" t="s">
        <v>14</v>
      </c>
      <c r="U39" s="668">
        <f t="shared" si="11"/>
        <v>100</v>
      </c>
      <c r="V39" s="667" t="s">
        <v>14</v>
      </c>
      <c r="W39" s="668">
        <f t="shared" si="12"/>
        <v>100</v>
      </c>
      <c r="X39" s="1265"/>
      <c r="Y39" s="3422"/>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22"/>
      <c r="Q40" s="1263">
        <f t="shared" si="14"/>
        <v>111</v>
      </c>
      <c r="R40" s="669" t="s">
        <v>14</v>
      </c>
      <c r="S40" s="670">
        <f t="shared" si="10"/>
        <v>100</v>
      </c>
      <c r="T40" s="669" t="s">
        <v>14</v>
      </c>
      <c r="U40" s="670">
        <f t="shared" si="11"/>
        <v>100</v>
      </c>
      <c r="V40" s="669" t="s">
        <v>14</v>
      </c>
      <c r="W40" s="670">
        <f t="shared" si="12"/>
        <v>100</v>
      </c>
      <c r="X40" s="671"/>
      <c r="Y40" s="3422"/>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3"/>
      <c r="M41" s="2486"/>
      <c r="N41" s="2486"/>
      <c r="O41" s="2486"/>
      <c r="P41" s="3424" t="str">
        <f>A41</f>
        <v>成交单价</v>
      </c>
      <c r="Q41" s="3424"/>
      <c r="R41" s="3385">
        <f>E41</f>
        <v>0</v>
      </c>
      <c r="S41" s="3385"/>
      <c r="T41" s="3385">
        <f>G41</f>
        <v>0</v>
      </c>
      <c r="U41" s="3385"/>
      <c r="V41" s="3385">
        <f>I41</f>
        <v>0</v>
      </c>
      <c r="W41" s="3385"/>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3"/>
      <c r="M42" s="2486"/>
      <c r="N42" s="2486"/>
      <c r="O42" s="2486"/>
      <c r="P42" s="3424" t="str">
        <f>A42</f>
        <v>比较价值（元/平方米）</v>
      </c>
      <c r="Q42" s="3424"/>
      <c r="R42" s="3467" t="e">
        <f>ROUND(PRODUCT(R41,AA7:AA40),0)</f>
        <v>#DIV/0!</v>
      </c>
      <c r="S42" s="3467"/>
      <c r="T42" s="3467" t="e">
        <f>ROUND(PRODUCT(T41,AB7:AB40),0)</f>
        <v>#DIV/0!</v>
      </c>
      <c r="U42" s="3467"/>
      <c r="V42" s="3467" t="e">
        <f>ROUND(PRODUCT(V41,AC7:AC40),0)</f>
        <v>#DIV/0!</v>
      </c>
      <c r="W42" s="346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425" t="str">
        <f>A43</f>
        <v>估价对象XX用房的比较价值（楼面单价，元/平方米）</v>
      </c>
      <c r="Q43" s="3426"/>
      <c r="R43" s="3468" t="e">
        <f>ROUND(IF(D42="简单平均",AVERAGE(R42:W42),R42*F42+T42*H42+V42*J42),0)</f>
        <v>#DIV/0!</v>
      </c>
      <c r="S43" s="3468"/>
      <c r="T43" s="3468"/>
      <c r="U43" s="3468"/>
      <c r="V43" s="3468"/>
      <c r="W43" s="3468"/>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1" t="s">
        <v>1883</v>
      </c>
      <c r="D50" s="1832" t="s">
        <v>1884</v>
      </c>
      <c r="E50" s="606" t="s">
        <v>1885</v>
      </c>
      <c r="F50" s="607" t="s">
        <v>1886</v>
      </c>
      <c r="G50" s="3402" t="s">
        <v>1887</v>
      </c>
      <c r="H50" s="3469"/>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378.4</v>
      </c>
      <c r="F51" s="611" t="e">
        <f t="shared" ref="F51:F60" si="15">ROUND(B51*E51/10000,0)</f>
        <v>#DIV/0!</v>
      </c>
      <c r="G51" s="3401"/>
      <c r="H51" s="3424"/>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九级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九级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九级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375.41</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7" t="s">
        <v>2084</v>
      </c>
      <c r="D1" s="3478"/>
      <c r="E1" s="3478"/>
      <c r="F1" s="3478"/>
      <c r="G1" s="3478"/>
      <c r="H1" s="3478"/>
      <c r="I1" s="3478"/>
      <c r="J1" s="3478"/>
      <c r="K1" s="3478"/>
      <c r="L1" s="3478"/>
      <c r="M1" s="3478"/>
      <c r="N1" s="3478"/>
      <c r="O1" s="3478"/>
      <c r="P1" s="3478"/>
      <c r="Q1" s="3478"/>
      <c r="R1" s="3478"/>
      <c r="S1" s="347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4" t="s">
        <v>27</v>
      </c>
      <c r="D22" s="3475"/>
      <c r="E22" s="3475"/>
      <c r="F22" s="3475"/>
      <c r="G22" s="3475"/>
      <c r="H22" s="3475"/>
      <c r="I22" s="3475"/>
      <c r="J22" s="3475"/>
      <c r="K22" s="3475"/>
      <c r="L22" s="3475"/>
      <c r="M22" s="3475"/>
      <c r="N22" s="3475"/>
      <c r="O22" s="3475"/>
      <c r="P22" s="3475"/>
      <c r="Q22" s="347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4" t="s">
        <v>2073</v>
      </c>
      <c r="B2" s="2387">
        <f ca="1">SUMIF(B6:B13,"&lt;&gt;#ref!",B6:B13)</f>
        <v>0</v>
      </c>
      <c r="C2" s="1984" t="s">
        <v>2074</v>
      </c>
      <c r="D2" s="1984" t="s">
        <v>2075</v>
      </c>
      <c r="E2" s="2397">
        <f ca="1">SUMIF(E6:E13,"&lt;&gt;#ref!",E6:E13)</f>
        <v>378.4</v>
      </c>
      <c r="F2" s="2543"/>
      <c r="G2" s="2543"/>
      <c r="H2" s="2543"/>
      <c r="I2" s="2543"/>
      <c r="J2" s="2543"/>
      <c r="K2" s="2543"/>
      <c r="L2" s="2543"/>
      <c r="M2" s="2543"/>
      <c r="N2" s="2543"/>
      <c r="O2" s="2543"/>
      <c r="P2" s="2543"/>
    </row>
    <row r="3" spans="1:16" ht="15.75">
      <c r="A3" s="1984" t="s">
        <v>2076</v>
      </c>
      <c r="B3" s="2387">
        <f ca="1">ROUND(B2*10000/E2,0)</f>
        <v>0</v>
      </c>
      <c r="C3" s="1984"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3" t="s">
        <v>2077</v>
      </c>
      <c r="B5" s="2395" t="s">
        <v>2078</v>
      </c>
      <c r="C5" s="1985"/>
      <c r="D5" s="2543"/>
      <c r="E5" s="2396" t="s">
        <v>2079</v>
      </c>
      <c r="F5" s="2543"/>
      <c r="G5" s="2543"/>
      <c r="H5" s="2543"/>
      <c r="I5" s="2543"/>
      <c r="J5" s="2543"/>
      <c r="K5" s="2543"/>
      <c r="L5" s="2543"/>
      <c r="M5" s="2543"/>
      <c r="N5" s="2543"/>
      <c r="O5" s="2543"/>
      <c r="P5" s="2543"/>
    </row>
    <row r="6" spans="1:16" ht="15.75">
      <c r="A6" s="2394" t="s">
        <v>2080</v>
      </c>
      <c r="B6" s="2387">
        <f ca="1">SUMIF(INDIRECT("'"&amp;A6&amp;"'"&amp;"!A:A"),"总价",INDIRECT("'"&amp;A6&amp;"'"&amp;"!B:B"))</f>
        <v>0</v>
      </c>
      <c r="C6" s="1984" t="s">
        <v>2074</v>
      </c>
      <c r="D6" s="2543"/>
      <c r="E6" s="2397">
        <f ca="1">SUMIF(INDIRECT("'"&amp;A6&amp;"'"&amp;"!C:C"),"建筑面积",INDIRECT("'"&amp;A6&amp;"'"&amp;"!D:D"))</f>
        <v>378.4</v>
      </c>
      <c r="F6" s="2543"/>
      <c r="G6" s="2543"/>
      <c r="H6" s="2543"/>
      <c r="I6" s="2543"/>
      <c r="J6" s="2543"/>
      <c r="K6" s="2543"/>
      <c r="L6" s="2543"/>
      <c r="M6" s="2543"/>
      <c r="N6" s="2543"/>
      <c r="O6" s="2543"/>
      <c r="P6" s="2543"/>
    </row>
    <row r="7" spans="1:16" ht="15.7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7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7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7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7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7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7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2593</v>
      </c>
      <c r="B1" s="2810" t="s">
        <v>2594</v>
      </c>
      <c r="C1" s="2810" t="s">
        <v>2595</v>
      </c>
      <c r="D1" s="2810" t="s">
        <v>2596</v>
      </c>
      <c r="E1" s="2810" t="s">
        <v>2597</v>
      </c>
      <c r="F1" s="2810" t="s">
        <v>2598</v>
      </c>
      <c r="G1" s="2810" t="s">
        <v>2599</v>
      </c>
      <c r="H1" s="2810" t="s">
        <v>2600</v>
      </c>
      <c r="I1" s="2810" t="s">
        <v>2601</v>
      </c>
      <c r="J1" s="2810" t="s">
        <v>2602</v>
      </c>
      <c r="K1" s="2810" t="s">
        <v>2603</v>
      </c>
      <c r="L1" s="2810" t="s">
        <v>2604</v>
      </c>
      <c r="M1" s="2811" t="s">
        <v>2605</v>
      </c>
    </row>
    <row r="2" spans="1:13" ht="19.5" customHeight="1">
      <c r="A2" s="2813" t="s">
        <v>2606</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2607</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2608</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2609</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2610</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2611</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2612</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2613</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2614</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2615</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2616</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2617</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2618</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2619</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2620</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2621</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2622</v>
      </c>
      <c r="B18" s="2835"/>
      <c r="C18" s="2836"/>
      <c r="D18" s="2836"/>
      <c r="E18" s="2835"/>
      <c r="F18" s="2836"/>
      <c r="G18" s="2836"/>
    </row>
    <row r="19" spans="1:13" ht="19.5" customHeight="1" thickBot="1">
      <c r="A19" s="2833" t="s">
        <v>2623</v>
      </c>
      <c r="B19" s="2838" t="s">
        <v>2624</v>
      </c>
      <c r="C19" s="2838" t="s">
        <v>2625</v>
      </c>
      <c r="D19" s="2839"/>
      <c r="E19" s="2833" t="s">
        <v>2626</v>
      </c>
      <c r="F19" s="2840"/>
      <c r="G19" s="2840"/>
    </row>
    <row r="20" spans="1:13" ht="19.5" customHeight="1">
      <c r="A20" s="3487" t="s">
        <v>2606</v>
      </c>
      <c r="B20" s="3480" t="s">
        <v>2627</v>
      </c>
      <c r="C20" s="2841" t="s">
        <v>2438</v>
      </c>
      <c r="D20" s="2842"/>
      <c r="E20" s="2843">
        <v>1</v>
      </c>
      <c r="F20" s="2844" t="s">
        <v>2439</v>
      </c>
      <c r="G20" s="2844"/>
    </row>
    <row r="21" spans="1:13" ht="19.5" customHeight="1">
      <c r="A21" s="3488"/>
      <c r="B21" s="3481"/>
      <c r="C21" s="2845" t="s">
        <v>2440</v>
      </c>
      <c r="D21" s="2846"/>
      <c r="E21" s="2847">
        <v>1</v>
      </c>
      <c r="F21" s="2844" t="s">
        <v>2441</v>
      </c>
      <c r="G21" s="2844"/>
    </row>
    <row r="22" spans="1:13" ht="19.5" customHeight="1">
      <c r="A22" s="3488"/>
      <c r="B22" s="3481"/>
      <c r="C22" s="2845" t="s">
        <v>2442</v>
      </c>
      <c r="D22" s="2846"/>
      <c r="E22" s="2847">
        <v>0.9</v>
      </c>
      <c r="F22" s="2844" t="s">
        <v>2443</v>
      </c>
      <c r="G22" s="2844"/>
    </row>
    <row r="23" spans="1:13" ht="19.5" customHeight="1">
      <c r="A23" s="3488"/>
      <c r="B23" s="3481"/>
      <c r="C23" s="2845" t="s">
        <v>2444</v>
      </c>
      <c r="D23" s="2846"/>
      <c r="E23" s="2847">
        <v>0.9</v>
      </c>
      <c r="F23" s="2844" t="s">
        <v>2445</v>
      </c>
      <c r="G23" s="2844"/>
    </row>
    <row r="24" spans="1:13" ht="19.5" customHeight="1">
      <c r="A24" s="3488"/>
      <c r="B24" s="3481"/>
      <c r="C24" s="2845" t="s">
        <v>2446</v>
      </c>
      <c r="D24" s="2846"/>
      <c r="E24" s="2847">
        <v>0.8</v>
      </c>
      <c r="F24" s="2844" t="s">
        <v>2447</v>
      </c>
      <c r="G24" s="2844"/>
    </row>
    <row r="25" spans="1:13" ht="19.5" customHeight="1" thickBot="1">
      <c r="A25" s="3489"/>
      <c r="B25" s="3482"/>
      <c r="C25" s="2848" t="s">
        <v>2448</v>
      </c>
      <c r="D25" s="2849"/>
      <c r="E25" s="2850">
        <v>0.8</v>
      </c>
      <c r="F25" s="2844" t="s">
        <v>2449</v>
      </c>
      <c r="G25" s="2844"/>
    </row>
    <row r="26" spans="1:13" ht="19.5" customHeight="1" thickBot="1">
      <c r="A26" s="2851" t="s">
        <v>2628</v>
      </c>
      <c r="B26" s="2852" t="s">
        <v>2627</v>
      </c>
      <c r="C26" s="2853" t="s">
        <v>2629</v>
      </c>
      <c r="D26" s="2854"/>
      <c r="E26" s="2855">
        <v>1</v>
      </c>
      <c r="F26" s="2844" t="s">
        <v>2450</v>
      </c>
      <c r="G26" s="2844"/>
    </row>
    <row r="27" spans="1:13" ht="19.5" customHeight="1">
      <c r="A27" s="3483" t="s">
        <v>2630</v>
      </c>
      <c r="B27" s="3480" t="s">
        <v>2611</v>
      </c>
      <c r="C27" s="2841" t="s">
        <v>2451</v>
      </c>
      <c r="D27" s="2842"/>
      <c r="E27" s="2843">
        <v>1</v>
      </c>
      <c r="F27" s="2844" t="s">
        <v>2452</v>
      </c>
      <c r="G27" s="2844"/>
    </row>
    <row r="28" spans="1:13" ht="19.5" customHeight="1">
      <c r="A28" s="3484"/>
      <c r="B28" s="3481"/>
      <c r="C28" s="2845" t="s">
        <v>2453</v>
      </c>
      <c r="D28" s="2846"/>
      <c r="E28" s="2847">
        <v>1</v>
      </c>
      <c r="F28" s="2844" t="s">
        <v>2454</v>
      </c>
      <c r="G28" s="2844"/>
    </row>
    <row r="29" spans="1:13" ht="19.5" customHeight="1">
      <c r="A29" s="3484"/>
      <c r="B29" s="3481"/>
      <c r="C29" s="2845" t="s">
        <v>2455</v>
      </c>
      <c r="D29" s="2846"/>
      <c r="E29" s="2847">
        <v>0.8</v>
      </c>
      <c r="F29" s="2844" t="s">
        <v>2456</v>
      </c>
      <c r="G29" s="2844"/>
    </row>
    <row r="30" spans="1:13" ht="19.5" customHeight="1">
      <c r="A30" s="3484"/>
      <c r="B30" s="3481"/>
      <c r="C30" s="2845" t="s">
        <v>2457</v>
      </c>
      <c r="D30" s="2846"/>
      <c r="E30" s="2847">
        <v>0.8</v>
      </c>
      <c r="F30" s="2844" t="s">
        <v>2458</v>
      </c>
      <c r="G30" s="2844"/>
    </row>
    <row r="31" spans="1:13" ht="19.5" customHeight="1">
      <c r="A31" s="3484"/>
      <c r="B31" s="3481"/>
      <c r="C31" s="2845" t="s">
        <v>2459</v>
      </c>
      <c r="D31" s="2846"/>
      <c r="E31" s="2847">
        <v>0.8</v>
      </c>
      <c r="F31" s="2844" t="s">
        <v>2460</v>
      </c>
      <c r="G31" s="2844"/>
    </row>
    <row r="32" spans="1:13" ht="19.5" customHeight="1">
      <c r="A32" s="3484"/>
      <c r="B32" s="3481"/>
      <c r="C32" s="2845" t="s">
        <v>2461</v>
      </c>
      <c r="D32" s="2846"/>
      <c r="E32" s="2847">
        <v>0.7</v>
      </c>
      <c r="F32" s="2844" t="s">
        <v>2462</v>
      </c>
      <c r="G32" s="2844"/>
    </row>
    <row r="33" spans="1:7" ht="19.5" customHeight="1">
      <c r="A33" s="3484"/>
      <c r="B33" s="3481"/>
      <c r="C33" s="2845" t="s">
        <v>2463</v>
      </c>
      <c r="D33" s="2846"/>
      <c r="E33" s="2847">
        <v>0.8</v>
      </c>
      <c r="F33" s="2844" t="s">
        <v>2464</v>
      </c>
      <c r="G33" s="2844"/>
    </row>
    <row r="34" spans="1:7" ht="19.5" customHeight="1">
      <c r="A34" s="3484"/>
      <c r="B34" s="3481"/>
      <c r="C34" s="2845" t="s">
        <v>2465</v>
      </c>
      <c r="D34" s="2846"/>
      <c r="E34" s="2847">
        <v>0.6</v>
      </c>
      <c r="F34" s="2844" t="s">
        <v>2466</v>
      </c>
      <c r="G34" s="2844"/>
    </row>
    <row r="35" spans="1:7" ht="19.5" customHeight="1">
      <c r="A35" s="3484"/>
      <c r="B35" s="3481"/>
      <c r="C35" s="2845" t="s">
        <v>2467</v>
      </c>
      <c r="D35" s="2846"/>
      <c r="E35" s="2847">
        <v>0.2</v>
      </c>
      <c r="F35" s="2844" t="s">
        <v>2468</v>
      </c>
      <c r="G35" s="2844"/>
    </row>
    <row r="36" spans="1:7" ht="19.5" customHeight="1">
      <c r="A36" s="3484"/>
      <c r="B36" s="3481"/>
      <c r="C36" s="2845" t="s">
        <v>2469</v>
      </c>
      <c r="D36" s="2846"/>
      <c r="E36" s="2847">
        <v>0.2</v>
      </c>
      <c r="F36" s="2844" t="s">
        <v>2470</v>
      </c>
      <c r="G36" s="2844"/>
    </row>
    <row r="37" spans="1:7" ht="19.5" customHeight="1">
      <c r="A37" s="3484"/>
      <c r="B37" s="3486" t="s">
        <v>2631</v>
      </c>
      <c r="C37" s="2845" t="s">
        <v>2471</v>
      </c>
      <c r="D37" s="2846"/>
      <c r="E37" s="2847">
        <v>0.6</v>
      </c>
      <c r="F37" s="2844" t="s">
        <v>2472</v>
      </c>
      <c r="G37" s="2844"/>
    </row>
    <row r="38" spans="1:7" ht="19.5" customHeight="1">
      <c r="A38" s="3484"/>
      <c r="B38" s="3481"/>
      <c r="C38" s="2845" t="s">
        <v>2473</v>
      </c>
      <c r="D38" s="2846"/>
      <c r="E38" s="2847">
        <v>0.6</v>
      </c>
      <c r="F38" s="2844" t="s">
        <v>2474</v>
      </c>
      <c r="G38" s="2844"/>
    </row>
    <row r="39" spans="1:7" ht="19.5" customHeight="1" thickBot="1">
      <c r="A39" s="3485"/>
      <c r="B39" s="3482"/>
      <c r="C39" s="2848" t="s">
        <v>2475</v>
      </c>
      <c r="D39" s="2849"/>
      <c r="E39" s="2850">
        <v>0.6</v>
      </c>
      <c r="F39" s="2844" t="s">
        <v>2476</v>
      </c>
      <c r="G39" s="2844"/>
    </row>
    <row r="40" spans="1:7" ht="19.5" customHeight="1" thickBot="1">
      <c r="A40" s="2851" t="s">
        <v>2608</v>
      </c>
      <c r="B40" s="2852" t="s">
        <v>2608</v>
      </c>
      <c r="C40" s="2853" t="s">
        <v>2632</v>
      </c>
      <c r="D40" s="2854"/>
      <c r="E40" s="2855">
        <v>1</v>
      </c>
      <c r="F40" s="2844" t="s">
        <v>2477</v>
      </c>
      <c r="G40" s="2844"/>
    </row>
    <row r="41" spans="1:7" ht="19.5" customHeight="1">
      <c r="A41" s="3487" t="s">
        <v>2609</v>
      </c>
      <c r="B41" s="3480" t="s">
        <v>2633</v>
      </c>
      <c r="C41" s="2841" t="s">
        <v>2478</v>
      </c>
      <c r="D41" s="2842"/>
      <c r="E41" s="2843">
        <v>1</v>
      </c>
      <c r="F41" s="2844" t="s">
        <v>2479</v>
      </c>
      <c r="G41" s="2844"/>
    </row>
    <row r="42" spans="1:7" ht="19.5" customHeight="1">
      <c r="A42" s="3488"/>
      <c r="B42" s="3481"/>
      <c r="C42" s="2845" t="s">
        <v>2480</v>
      </c>
      <c r="D42" s="2846"/>
      <c r="E42" s="2847">
        <v>1</v>
      </c>
      <c r="F42" s="2844" t="s">
        <v>2481</v>
      </c>
      <c r="G42" s="2844"/>
    </row>
    <row r="43" spans="1:7" ht="19.5" customHeight="1">
      <c r="A43" s="3488"/>
      <c r="B43" s="3490"/>
      <c r="C43" s="2845" t="s">
        <v>2482</v>
      </c>
      <c r="D43" s="2846"/>
      <c r="E43" s="2847">
        <v>1.5</v>
      </c>
      <c r="F43" s="2844" t="s">
        <v>2483</v>
      </c>
      <c r="G43" s="2844"/>
    </row>
    <row r="44" spans="1:7" ht="19.5" customHeight="1">
      <c r="A44" s="3488"/>
      <c r="B44" s="2856" t="s">
        <v>2634</v>
      </c>
      <c r="C44" s="2845" t="s">
        <v>2635</v>
      </c>
      <c r="D44" s="2846"/>
      <c r="E44" s="2847">
        <v>2</v>
      </c>
      <c r="F44" s="2844" t="s">
        <v>2484</v>
      </c>
      <c r="G44" s="2844"/>
    </row>
    <row r="45" spans="1:7" ht="19.5" customHeight="1">
      <c r="A45" s="3488"/>
      <c r="B45" s="3486" t="s">
        <v>2636</v>
      </c>
      <c r="C45" s="2845" t="s">
        <v>2485</v>
      </c>
      <c r="D45" s="2846"/>
      <c r="E45" s="2847">
        <v>1</v>
      </c>
      <c r="F45" s="2844" t="s">
        <v>2486</v>
      </c>
      <c r="G45" s="2844"/>
    </row>
    <row r="46" spans="1:7" ht="19.5" customHeight="1">
      <c r="A46" s="3488"/>
      <c r="B46" s="3481"/>
      <c r="C46" s="2845" t="s">
        <v>2487</v>
      </c>
      <c r="D46" s="2846"/>
      <c r="E46" s="2847">
        <v>1</v>
      </c>
      <c r="F46" s="2844" t="s">
        <v>2488</v>
      </c>
      <c r="G46" s="2844"/>
    </row>
    <row r="47" spans="1:7" ht="19.5" customHeight="1">
      <c r="A47" s="3488"/>
      <c r="B47" s="3481"/>
      <c r="C47" s="2845" t="s">
        <v>2489</v>
      </c>
      <c r="D47" s="2846"/>
      <c r="E47" s="2847">
        <v>1</v>
      </c>
      <c r="F47" s="2844" t="s">
        <v>2490</v>
      </c>
      <c r="G47" s="2844"/>
    </row>
    <row r="48" spans="1:7" ht="19.5" customHeight="1">
      <c r="A48" s="3488"/>
      <c r="B48" s="3481"/>
      <c r="C48" s="2845" t="s">
        <v>2491</v>
      </c>
      <c r="D48" s="2846"/>
      <c r="E48" s="2847">
        <v>1</v>
      </c>
      <c r="F48" s="2844" t="s">
        <v>2492</v>
      </c>
      <c r="G48" s="2844"/>
    </row>
    <row r="49" spans="1:7" ht="19.5" customHeight="1">
      <c r="A49" s="3488"/>
      <c r="B49" s="3481"/>
      <c r="C49" s="2845" t="s">
        <v>2493</v>
      </c>
      <c r="D49" s="2846"/>
      <c r="E49" s="2847">
        <v>1</v>
      </c>
      <c r="F49" s="2844" t="s">
        <v>2494</v>
      </c>
      <c r="G49" s="2844"/>
    </row>
    <row r="50" spans="1:7" ht="19.5" customHeight="1">
      <c r="A50" s="3488"/>
      <c r="B50" s="3481"/>
      <c r="C50" s="2845" t="s">
        <v>2495</v>
      </c>
      <c r="D50" s="2846"/>
      <c r="E50" s="2847">
        <v>1</v>
      </c>
      <c r="F50" s="2844" t="s">
        <v>2496</v>
      </c>
      <c r="G50" s="2844"/>
    </row>
    <row r="51" spans="1:7" ht="19.5" customHeight="1" thickBot="1">
      <c r="A51" s="3489"/>
      <c r="B51" s="3482"/>
      <c r="C51" s="2848" t="s">
        <v>2497</v>
      </c>
      <c r="D51" s="2849"/>
      <c r="E51" s="2850">
        <v>1</v>
      </c>
      <c r="F51" s="2844" t="s">
        <v>2498</v>
      </c>
      <c r="G51" s="2844"/>
    </row>
    <row r="52" spans="1:7" ht="19.5" customHeight="1">
      <c r="A52" s="2857"/>
      <c r="B52" s="2857"/>
      <c r="C52" s="2857"/>
      <c r="D52" s="2857"/>
      <c r="E52" s="2857"/>
      <c r="F52" s="2857"/>
      <c r="G52" s="2857"/>
    </row>
    <row r="54" spans="1:7" ht="19.5" customHeight="1">
      <c r="A54" s="2858"/>
      <c r="B54" s="2830" t="s">
        <v>2637</v>
      </c>
      <c r="C54" s="2830" t="s">
        <v>2637</v>
      </c>
      <c r="D54" s="2830" t="s">
        <v>2637</v>
      </c>
      <c r="E54" s="2833" t="s">
        <v>2637</v>
      </c>
      <c r="F54" s="2833" t="s">
        <v>2638</v>
      </c>
      <c r="G54" s="2833" t="s">
        <v>2639</v>
      </c>
    </row>
    <row r="55" spans="1:7" ht="19.5" customHeight="1">
      <c r="A55" s="2859"/>
      <c r="B55" s="2833" t="s">
        <v>2606</v>
      </c>
      <c r="C55" s="2833" t="s">
        <v>2606</v>
      </c>
      <c r="D55" s="2833" t="s">
        <v>2606</v>
      </c>
      <c r="E55" s="2830" t="s">
        <v>2607</v>
      </c>
      <c r="F55" s="2830" t="s">
        <v>2609</v>
      </c>
      <c r="G55" s="2830" t="s">
        <v>2640</v>
      </c>
    </row>
    <row r="56" spans="1:7" ht="19.5" customHeight="1">
      <c r="A56" s="2860"/>
      <c r="B56" s="2830">
        <v>1</v>
      </c>
      <c r="C56" s="2830">
        <v>2</v>
      </c>
      <c r="D56" s="2830">
        <v>3</v>
      </c>
      <c r="E56" s="2861" t="s">
        <v>2641</v>
      </c>
      <c r="F56" s="2861" t="s">
        <v>2641</v>
      </c>
      <c r="G56" s="2861" t="s">
        <v>2641</v>
      </c>
    </row>
    <row r="57" spans="1:7" ht="19.5" customHeight="1">
      <c r="A57" s="2862" t="s">
        <v>2594</v>
      </c>
      <c r="B57" s="2830">
        <v>0.7</v>
      </c>
      <c r="C57" s="2830">
        <v>0.4</v>
      </c>
      <c r="D57" s="2830">
        <v>0.3</v>
      </c>
      <c r="E57" s="2861">
        <v>0.3</v>
      </c>
      <c r="F57" s="2830">
        <v>0.3</v>
      </c>
      <c r="G57" s="2830">
        <v>0.2</v>
      </c>
    </row>
    <row r="58" spans="1:7" ht="19.5" customHeight="1">
      <c r="A58" s="2862" t="s">
        <v>2595</v>
      </c>
      <c r="B58" s="2830">
        <v>0.7</v>
      </c>
      <c r="C58" s="2830">
        <v>0.4</v>
      </c>
      <c r="D58" s="2830">
        <v>0.3</v>
      </c>
      <c r="E58" s="2830">
        <v>0.3</v>
      </c>
      <c r="F58" s="2830">
        <v>0.3</v>
      </c>
      <c r="G58" s="2830">
        <v>0.2</v>
      </c>
    </row>
    <row r="59" spans="1:7" ht="19.5" customHeight="1">
      <c r="A59" s="2862" t="s">
        <v>2596</v>
      </c>
      <c r="B59" s="2830">
        <v>0.6</v>
      </c>
      <c r="C59" s="2830">
        <v>0.3</v>
      </c>
      <c r="D59" s="2830">
        <v>0.25</v>
      </c>
      <c r="E59" s="2830">
        <v>0.25</v>
      </c>
      <c r="F59" s="2830">
        <v>0.25</v>
      </c>
      <c r="G59" s="2830">
        <v>0.15</v>
      </c>
    </row>
    <row r="60" spans="1:7" ht="19.5" customHeight="1">
      <c r="A60" s="2862" t="s">
        <v>2597</v>
      </c>
      <c r="B60" s="2830">
        <v>0.6</v>
      </c>
      <c r="C60" s="2830">
        <v>0.3</v>
      </c>
      <c r="D60" s="2830">
        <v>0.25</v>
      </c>
      <c r="E60" s="2830">
        <v>0.25</v>
      </c>
      <c r="F60" s="2830">
        <v>0.25</v>
      </c>
      <c r="G60" s="2830">
        <v>0.15</v>
      </c>
    </row>
    <row r="61" spans="1:7" ht="19.5" customHeight="1">
      <c r="A61" s="2862" t="s">
        <v>2598</v>
      </c>
      <c r="B61" s="2830">
        <v>0.6</v>
      </c>
      <c r="C61" s="2830">
        <v>0.3</v>
      </c>
      <c r="D61" s="2830">
        <v>0.25</v>
      </c>
      <c r="E61" s="2830">
        <v>0.25</v>
      </c>
      <c r="F61" s="2830">
        <v>0.25</v>
      </c>
      <c r="G61" s="2830">
        <v>0.15</v>
      </c>
    </row>
    <row r="62" spans="1:7" ht="19.5" customHeight="1">
      <c r="A62" s="2862" t="s">
        <v>2599</v>
      </c>
      <c r="B62" s="2830">
        <v>0.6</v>
      </c>
      <c r="C62" s="2830">
        <v>0.3</v>
      </c>
      <c r="D62" s="2830">
        <v>0.25</v>
      </c>
      <c r="E62" s="2830">
        <v>0.25</v>
      </c>
      <c r="F62" s="2830">
        <v>0.25</v>
      </c>
      <c r="G62" s="2830">
        <v>0.15</v>
      </c>
    </row>
    <row r="63" spans="1:7" ht="19.5" customHeight="1">
      <c r="A63" s="2862" t="s">
        <v>2600</v>
      </c>
      <c r="B63" s="2830">
        <v>0.6</v>
      </c>
      <c r="C63" s="2830">
        <v>0.3</v>
      </c>
      <c r="D63" s="2830">
        <v>0.25</v>
      </c>
      <c r="E63" s="2830">
        <v>0.25</v>
      </c>
      <c r="F63" s="2830">
        <v>0.25</v>
      </c>
      <c r="G63" s="2830">
        <v>0.15</v>
      </c>
    </row>
    <row r="64" spans="1:7" ht="19.5" customHeight="1">
      <c r="A64" s="2862" t="s">
        <v>2601</v>
      </c>
      <c r="B64" s="2830">
        <v>0.5</v>
      </c>
      <c r="C64" s="2830">
        <v>0.2</v>
      </c>
      <c r="D64" s="2830">
        <v>0.2</v>
      </c>
      <c r="E64" s="2830">
        <v>0.2</v>
      </c>
      <c r="F64" s="2830">
        <v>0.2</v>
      </c>
      <c r="G64" s="2830">
        <v>0.1</v>
      </c>
    </row>
    <row r="65" spans="1:7" ht="19.5" customHeight="1">
      <c r="A65" s="2862" t="s">
        <v>2602</v>
      </c>
      <c r="B65" s="2830">
        <v>0.5</v>
      </c>
      <c r="C65" s="2830">
        <v>0.2</v>
      </c>
      <c r="D65" s="2830">
        <v>0.2</v>
      </c>
      <c r="E65" s="2830">
        <v>0.2</v>
      </c>
      <c r="F65" s="2830">
        <v>0.2</v>
      </c>
      <c r="G65" s="2830">
        <v>0.1</v>
      </c>
    </row>
    <row r="66" spans="1:7" ht="19.5" customHeight="1">
      <c r="A66" s="2862" t="s">
        <v>2603</v>
      </c>
      <c r="B66" s="2830">
        <v>0.5</v>
      </c>
      <c r="C66" s="2830">
        <v>0.2</v>
      </c>
      <c r="D66" s="2830">
        <v>0.2</v>
      </c>
      <c r="E66" s="2830">
        <v>0.2</v>
      </c>
      <c r="F66" s="2830">
        <v>0.2</v>
      </c>
      <c r="G66" s="2830">
        <v>0.1</v>
      </c>
    </row>
    <row r="67" spans="1:7" ht="19.5" customHeight="1">
      <c r="A67" s="2862" t="s">
        <v>2604</v>
      </c>
      <c r="B67" s="2830">
        <v>0.5</v>
      </c>
      <c r="C67" s="2830">
        <v>0.2</v>
      </c>
      <c r="D67" s="2830">
        <v>0.2</v>
      </c>
      <c r="E67" s="2830">
        <v>0.2</v>
      </c>
      <c r="F67" s="2830">
        <v>0.2</v>
      </c>
      <c r="G67" s="2830">
        <v>0.1</v>
      </c>
    </row>
    <row r="68" spans="1:7" ht="19.5" customHeight="1">
      <c r="A68" s="2862" t="s">
        <v>2605</v>
      </c>
      <c r="B68" s="2830">
        <v>0.5</v>
      </c>
      <c r="C68" s="2830">
        <v>0.2</v>
      </c>
      <c r="D68" s="2830">
        <v>0.2</v>
      </c>
      <c r="E68" s="2830">
        <v>0.2</v>
      </c>
      <c r="F68" s="2830">
        <v>0.2</v>
      </c>
      <c r="G68" s="2830">
        <v>0.1</v>
      </c>
    </row>
    <row r="70" spans="1:7" ht="19.5" customHeight="1">
      <c r="A70" s="2844"/>
      <c r="B70" s="2863"/>
      <c r="C70" s="2863"/>
      <c r="D70" s="2863" t="s">
        <v>2642</v>
      </c>
      <c r="E70" s="2863"/>
      <c r="F70" s="2863"/>
    </row>
    <row r="71" spans="1:7" ht="19.5" customHeight="1">
      <c r="A71" s="2856" t="s">
        <v>2643</v>
      </c>
      <c r="B71" s="2856" t="s">
        <v>2644</v>
      </c>
      <c r="C71" s="2856" t="s">
        <v>2645</v>
      </c>
      <c r="D71" s="2856" t="s">
        <v>2646</v>
      </c>
      <c r="E71" s="2856" t="s">
        <v>2647</v>
      </c>
      <c r="F71" s="2856" t="s">
        <v>2648</v>
      </c>
    </row>
    <row r="72" spans="1:7" ht="13.5">
      <c r="A72" s="2856"/>
      <c r="B72" s="2856"/>
      <c r="C72" s="2856" t="s">
        <v>2649</v>
      </c>
      <c r="D72" s="2856"/>
      <c r="E72" s="2856" t="s">
        <v>2620</v>
      </c>
      <c r="F72" s="2856" t="s">
        <v>2620</v>
      </c>
    </row>
    <row r="73" spans="1:7" ht="13.5">
      <c r="A73" s="2856">
        <v>1</v>
      </c>
      <c r="B73" s="3486" t="s">
        <v>2650</v>
      </c>
      <c r="C73" s="2830" t="s">
        <v>2651</v>
      </c>
      <c r="D73" s="2830" t="s">
        <v>2652</v>
      </c>
      <c r="E73" s="2856">
        <v>0.2</v>
      </c>
      <c r="F73" s="2856">
        <v>25</v>
      </c>
    </row>
    <row r="74" spans="1:7" ht="24">
      <c r="A74" s="2856">
        <v>2</v>
      </c>
      <c r="B74" s="3481"/>
      <c r="C74" s="2830" t="s">
        <v>2653</v>
      </c>
      <c r="D74" s="2830" t="s">
        <v>2654</v>
      </c>
      <c r="E74" s="2856">
        <v>0.2</v>
      </c>
      <c r="F74" s="2856">
        <v>25</v>
      </c>
    </row>
    <row r="75" spans="1:7" ht="24">
      <c r="A75" s="2856">
        <v>3</v>
      </c>
      <c r="B75" s="3481"/>
      <c r="C75" s="2830" t="s">
        <v>2655</v>
      </c>
      <c r="D75" s="2830" t="s">
        <v>2656</v>
      </c>
      <c r="E75" s="2856">
        <v>0.2</v>
      </c>
      <c r="F75" s="2856">
        <v>25</v>
      </c>
    </row>
    <row r="76" spans="1:7" ht="13.5">
      <c r="A76" s="2856">
        <v>4</v>
      </c>
      <c r="B76" s="3481"/>
      <c r="C76" s="2830" t="s">
        <v>2657</v>
      </c>
      <c r="D76" s="2830" t="s">
        <v>2658</v>
      </c>
      <c r="E76" s="2856">
        <v>0.15</v>
      </c>
      <c r="F76" s="2856">
        <v>20</v>
      </c>
    </row>
    <row r="77" spans="1:7" ht="24">
      <c r="A77" s="2856">
        <v>5</v>
      </c>
      <c r="B77" s="3481"/>
      <c r="C77" s="2830" t="s">
        <v>2659</v>
      </c>
      <c r="D77" s="2830" t="s">
        <v>2660</v>
      </c>
      <c r="E77" s="2856">
        <v>0.15</v>
      </c>
      <c r="F77" s="2856">
        <v>20</v>
      </c>
    </row>
    <row r="78" spans="1:7" ht="24">
      <c r="A78" s="2856">
        <v>6</v>
      </c>
      <c r="B78" s="3481"/>
      <c r="C78" s="2830" t="s">
        <v>2661</v>
      </c>
      <c r="D78" s="2830" t="s">
        <v>2662</v>
      </c>
      <c r="E78" s="2856">
        <v>0.15</v>
      </c>
      <c r="F78" s="2856">
        <v>20</v>
      </c>
    </row>
    <row r="79" spans="1:7" ht="24">
      <c r="A79" s="2856">
        <v>7</v>
      </c>
      <c r="B79" s="3481"/>
      <c r="C79" s="2830" t="s">
        <v>2663</v>
      </c>
      <c r="D79" s="2830" t="s">
        <v>2664</v>
      </c>
      <c r="E79" s="2856">
        <v>0.15</v>
      </c>
      <c r="F79" s="2856">
        <v>20</v>
      </c>
    </row>
    <row r="80" spans="1:7" ht="24">
      <c r="A80" s="2856">
        <v>8</v>
      </c>
      <c r="B80" s="3481"/>
      <c r="C80" s="2830" t="s">
        <v>2665</v>
      </c>
      <c r="D80" s="2830" t="s">
        <v>2666</v>
      </c>
      <c r="E80" s="2856">
        <v>0.1</v>
      </c>
      <c r="F80" s="2856">
        <v>15</v>
      </c>
    </row>
    <row r="81" spans="1:6" ht="24">
      <c r="A81" s="2856">
        <v>9</v>
      </c>
      <c r="B81" s="3481"/>
      <c r="C81" s="2830" t="s">
        <v>2667</v>
      </c>
      <c r="D81" s="2830" t="s">
        <v>2668</v>
      </c>
      <c r="E81" s="2856">
        <v>0.1</v>
      </c>
      <c r="F81" s="2856">
        <v>15</v>
      </c>
    </row>
    <row r="82" spans="1:6" ht="24">
      <c r="A82" s="2856">
        <v>10</v>
      </c>
      <c r="B82" s="3481"/>
      <c r="C82" s="2830" t="s">
        <v>2669</v>
      </c>
      <c r="D82" s="2830" t="s">
        <v>2670</v>
      </c>
      <c r="E82" s="2856">
        <v>0.1</v>
      </c>
      <c r="F82" s="2856">
        <v>15</v>
      </c>
    </row>
    <row r="83" spans="1:6" ht="24">
      <c r="A83" s="2856">
        <v>11</v>
      </c>
      <c r="B83" s="3481"/>
      <c r="C83" s="2830" t="s">
        <v>2671</v>
      </c>
      <c r="D83" s="2830" t="s">
        <v>2672</v>
      </c>
      <c r="E83" s="2856">
        <v>0.1</v>
      </c>
      <c r="F83" s="2856">
        <v>15</v>
      </c>
    </row>
    <row r="84" spans="1:6" ht="24">
      <c r="A84" s="2856">
        <v>12</v>
      </c>
      <c r="B84" s="3481"/>
      <c r="C84" s="2830" t="s">
        <v>2673</v>
      </c>
      <c r="D84" s="2830" t="s">
        <v>2674</v>
      </c>
      <c r="E84" s="2856">
        <v>0.1</v>
      </c>
      <c r="F84" s="2856">
        <v>15</v>
      </c>
    </row>
    <row r="85" spans="1:6" ht="13.5">
      <c r="A85" s="2856">
        <v>13</v>
      </c>
      <c r="B85" s="3481"/>
      <c r="C85" s="2830" t="s">
        <v>2675</v>
      </c>
      <c r="D85" s="2830" t="s">
        <v>2676</v>
      </c>
      <c r="E85" s="2856">
        <v>0.1</v>
      </c>
      <c r="F85" s="2856">
        <v>15</v>
      </c>
    </row>
    <row r="86" spans="1:6" ht="13.5">
      <c r="A86" s="2856">
        <v>14</v>
      </c>
      <c r="B86" s="3481"/>
      <c r="C86" s="2830" t="s">
        <v>2677</v>
      </c>
      <c r="D86" s="2830" t="s">
        <v>2678</v>
      </c>
      <c r="E86" s="2856">
        <v>0.1</v>
      </c>
      <c r="F86" s="2856">
        <v>15</v>
      </c>
    </row>
    <row r="87" spans="1:6" ht="13.5">
      <c r="A87" s="2856">
        <v>15</v>
      </c>
      <c r="B87" s="3481"/>
      <c r="C87" s="2830" t="s">
        <v>2679</v>
      </c>
      <c r="D87" s="2830" t="s">
        <v>2680</v>
      </c>
      <c r="E87" s="2856">
        <v>0.1</v>
      </c>
      <c r="F87" s="2856">
        <v>15</v>
      </c>
    </row>
    <row r="88" spans="1:6" ht="24">
      <c r="A88" s="2856">
        <v>16</v>
      </c>
      <c r="B88" s="3481"/>
      <c r="C88" s="2830" t="s">
        <v>2681</v>
      </c>
      <c r="D88" s="2830" t="s">
        <v>2682</v>
      </c>
      <c r="E88" s="2856">
        <v>0.1</v>
      </c>
      <c r="F88" s="2856">
        <v>15</v>
      </c>
    </row>
    <row r="89" spans="1:6" ht="24">
      <c r="A89" s="2856">
        <v>17</v>
      </c>
      <c r="B89" s="3490"/>
      <c r="C89" s="2830" t="s">
        <v>2683</v>
      </c>
      <c r="D89" s="2830" t="s">
        <v>2684</v>
      </c>
      <c r="E89" s="2856">
        <v>0.1</v>
      </c>
      <c r="F89" s="2856">
        <v>15</v>
      </c>
    </row>
    <row r="90" spans="1:6" ht="13.5">
      <c r="A90" s="2856">
        <v>18</v>
      </c>
      <c r="B90" s="3486" t="s">
        <v>2685</v>
      </c>
      <c r="C90" s="2830" t="s">
        <v>2686</v>
      </c>
      <c r="D90" s="2830" t="s">
        <v>2687</v>
      </c>
      <c r="E90" s="2856">
        <v>0.2</v>
      </c>
      <c r="F90" s="2856">
        <v>25</v>
      </c>
    </row>
    <row r="91" spans="1:6" ht="24">
      <c r="A91" s="2856">
        <v>19</v>
      </c>
      <c r="B91" s="3481"/>
      <c r="C91" s="2830" t="s">
        <v>2688</v>
      </c>
      <c r="D91" s="2830" t="s">
        <v>2689</v>
      </c>
      <c r="E91" s="2856">
        <v>0.2</v>
      </c>
      <c r="F91" s="2856">
        <v>25</v>
      </c>
    </row>
    <row r="92" spans="1:6" ht="13.5">
      <c r="A92" s="2856">
        <v>20</v>
      </c>
      <c r="B92" s="3481"/>
      <c r="C92" s="2830" t="s">
        <v>2690</v>
      </c>
      <c r="D92" s="2830" t="s">
        <v>2691</v>
      </c>
      <c r="E92" s="2856">
        <v>0.15</v>
      </c>
      <c r="F92" s="2856">
        <v>20</v>
      </c>
    </row>
    <row r="93" spans="1:6" ht="13.5">
      <c r="A93" s="2856">
        <v>21</v>
      </c>
      <c r="B93" s="3481"/>
      <c r="C93" s="2830" t="s">
        <v>2692</v>
      </c>
      <c r="D93" s="2830" t="s">
        <v>2693</v>
      </c>
      <c r="E93" s="2856">
        <v>0.15</v>
      </c>
      <c r="F93" s="2856">
        <v>20</v>
      </c>
    </row>
    <row r="94" spans="1:6" ht="13.5">
      <c r="A94" s="2856">
        <v>22</v>
      </c>
      <c r="B94" s="3481"/>
      <c r="C94" s="2830" t="s">
        <v>2694</v>
      </c>
      <c r="D94" s="2830" t="s">
        <v>2695</v>
      </c>
      <c r="E94" s="2856">
        <v>0.15</v>
      </c>
      <c r="F94" s="2856">
        <v>20</v>
      </c>
    </row>
    <row r="95" spans="1:6" ht="36">
      <c r="A95" s="2856">
        <v>23</v>
      </c>
      <c r="B95" s="3481"/>
      <c r="C95" s="2830" t="s">
        <v>2696</v>
      </c>
      <c r="D95" s="2830" t="s">
        <v>2697</v>
      </c>
      <c r="E95" s="2856">
        <v>0.15</v>
      </c>
      <c r="F95" s="2856">
        <v>20</v>
      </c>
    </row>
    <row r="96" spans="1:6" ht="13.5">
      <c r="A96" s="2856">
        <v>24</v>
      </c>
      <c r="B96" s="3481"/>
      <c r="C96" s="2830" t="s">
        <v>2698</v>
      </c>
      <c r="D96" s="2830" t="s">
        <v>2699</v>
      </c>
      <c r="E96" s="2856">
        <v>0.1</v>
      </c>
      <c r="F96" s="2856">
        <v>15</v>
      </c>
    </row>
    <row r="97" spans="1:6" ht="13.5">
      <c r="A97" s="2856">
        <v>25</v>
      </c>
      <c r="B97" s="3481"/>
      <c r="C97" s="2830" t="s">
        <v>2700</v>
      </c>
      <c r="D97" s="2830" t="s">
        <v>2701</v>
      </c>
      <c r="E97" s="2856">
        <v>0.1</v>
      </c>
      <c r="F97" s="2856">
        <v>15</v>
      </c>
    </row>
    <row r="98" spans="1:6" ht="24">
      <c r="A98" s="2856">
        <v>26</v>
      </c>
      <c r="B98" s="3481"/>
      <c r="C98" s="2830" t="s">
        <v>2702</v>
      </c>
      <c r="D98" s="2830" t="s">
        <v>2703</v>
      </c>
      <c r="E98" s="2856">
        <v>0.1</v>
      </c>
      <c r="F98" s="2856">
        <v>15</v>
      </c>
    </row>
    <row r="99" spans="1:6" ht="24">
      <c r="A99" s="2856">
        <v>27</v>
      </c>
      <c r="B99" s="3481"/>
      <c r="C99" s="2830" t="s">
        <v>2704</v>
      </c>
      <c r="D99" s="2830" t="s">
        <v>2705</v>
      </c>
      <c r="E99" s="2856">
        <v>0.1</v>
      </c>
      <c r="F99" s="2856">
        <v>15</v>
      </c>
    </row>
    <row r="100" spans="1:6" ht="13.5">
      <c r="A100" s="2856">
        <v>28</v>
      </c>
      <c r="B100" s="3481"/>
      <c r="C100" s="2830" t="s">
        <v>2706</v>
      </c>
      <c r="D100" s="2830" t="s">
        <v>2707</v>
      </c>
      <c r="E100" s="2856">
        <v>0.1</v>
      </c>
      <c r="F100" s="2856">
        <v>15</v>
      </c>
    </row>
    <row r="101" spans="1:6" ht="13.5">
      <c r="A101" s="2856">
        <v>29</v>
      </c>
      <c r="B101" s="3481"/>
      <c r="C101" s="2830" t="s">
        <v>2708</v>
      </c>
      <c r="D101" s="2830" t="s">
        <v>2709</v>
      </c>
      <c r="E101" s="2856">
        <v>0.1</v>
      </c>
      <c r="F101" s="2856">
        <v>15</v>
      </c>
    </row>
    <row r="102" spans="1:6" ht="13.5">
      <c r="A102" s="2856">
        <v>30</v>
      </c>
      <c r="B102" s="3481"/>
      <c r="C102" s="2830" t="s">
        <v>2710</v>
      </c>
      <c r="D102" s="2830" t="s">
        <v>2711</v>
      </c>
      <c r="E102" s="2856">
        <v>0.1</v>
      </c>
      <c r="F102" s="2856">
        <v>15</v>
      </c>
    </row>
    <row r="103" spans="1:6" ht="24">
      <c r="A103" s="2856">
        <v>31</v>
      </c>
      <c r="B103" s="3481"/>
      <c r="C103" s="2830" t="s">
        <v>2712</v>
      </c>
      <c r="D103" s="2830" t="s">
        <v>2713</v>
      </c>
      <c r="E103" s="2856">
        <v>0.1</v>
      </c>
      <c r="F103" s="2856">
        <v>15</v>
      </c>
    </row>
    <row r="104" spans="1:6" ht="24">
      <c r="A104" s="2856">
        <v>32</v>
      </c>
      <c r="B104" s="3481"/>
      <c r="C104" s="2830" t="s">
        <v>2714</v>
      </c>
      <c r="D104" s="2830" t="s">
        <v>2715</v>
      </c>
      <c r="E104" s="2856">
        <v>0.1</v>
      </c>
      <c r="F104" s="2856">
        <v>15</v>
      </c>
    </row>
    <row r="105" spans="1:6" ht="24">
      <c r="A105" s="2856">
        <v>33</v>
      </c>
      <c r="B105" s="3481"/>
      <c r="C105" s="2830" t="s">
        <v>2716</v>
      </c>
      <c r="D105" s="2830" t="s">
        <v>2717</v>
      </c>
      <c r="E105" s="2856">
        <v>0.1</v>
      </c>
      <c r="F105" s="2856">
        <v>15</v>
      </c>
    </row>
    <row r="106" spans="1:6" ht="24">
      <c r="A106" s="2856">
        <v>34</v>
      </c>
      <c r="B106" s="3490"/>
      <c r="C106" s="2830" t="s">
        <v>2718</v>
      </c>
      <c r="D106" s="2830" t="s">
        <v>2719</v>
      </c>
      <c r="E106" s="2856">
        <v>0.1</v>
      </c>
      <c r="F106" s="2856">
        <v>15</v>
      </c>
    </row>
    <row r="107" spans="1:6" ht="24">
      <c r="A107" s="2856">
        <v>35</v>
      </c>
      <c r="B107" s="3486" t="s">
        <v>2720</v>
      </c>
      <c r="C107" s="2856" t="s">
        <v>2721</v>
      </c>
      <c r="D107" s="2830" t="s">
        <v>2722</v>
      </c>
      <c r="E107" s="2856">
        <v>0.15</v>
      </c>
      <c r="F107" s="2856">
        <v>20</v>
      </c>
    </row>
    <row r="108" spans="1:6" ht="13.5">
      <c r="A108" s="2856">
        <v>36</v>
      </c>
      <c r="B108" s="3481"/>
      <c r="C108" s="2856" t="s">
        <v>2723</v>
      </c>
      <c r="D108" s="2830" t="s">
        <v>2724</v>
      </c>
      <c r="E108" s="2856">
        <v>0.15</v>
      </c>
      <c r="F108" s="2856">
        <v>20</v>
      </c>
    </row>
    <row r="109" spans="1:6" ht="13.5">
      <c r="A109" s="2856">
        <v>37</v>
      </c>
      <c r="B109" s="3481"/>
      <c r="C109" s="2856" t="s">
        <v>2725</v>
      </c>
      <c r="D109" s="2830" t="s">
        <v>2726</v>
      </c>
      <c r="E109" s="2856">
        <v>0.15</v>
      </c>
      <c r="F109" s="2856">
        <v>20</v>
      </c>
    </row>
    <row r="110" spans="1:6" ht="13.5">
      <c r="A110" s="2856">
        <v>38</v>
      </c>
      <c r="B110" s="3481"/>
      <c r="C110" s="2856" t="s">
        <v>2727</v>
      </c>
      <c r="D110" s="2830" t="s">
        <v>2728</v>
      </c>
      <c r="E110" s="2856">
        <v>0.1</v>
      </c>
      <c r="F110" s="2856">
        <v>15</v>
      </c>
    </row>
    <row r="111" spans="1:6" ht="24">
      <c r="A111" s="2856">
        <v>39</v>
      </c>
      <c r="B111" s="3481"/>
      <c r="C111" s="2856" t="s">
        <v>2729</v>
      </c>
      <c r="D111" s="2830" t="s">
        <v>2730</v>
      </c>
      <c r="E111" s="2856">
        <v>0.1</v>
      </c>
      <c r="F111" s="2856">
        <v>15</v>
      </c>
    </row>
    <row r="112" spans="1:6" ht="24">
      <c r="A112" s="2856">
        <v>40</v>
      </c>
      <c r="B112" s="3490"/>
      <c r="C112" s="2856" t="s">
        <v>2731</v>
      </c>
      <c r="D112" s="2830" t="s">
        <v>2732</v>
      </c>
      <c r="E112" s="2856">
        <v>0.1</v>
      </c>
      <c r="F112" s="2856">
        <v>15</v>
      </c>
    </row>
    <row r="113" spans="1:6" ht="13.5">
      <c r="A113" s="2856">
        <v>41</v>
      </c>
      <c r="B113" s="3491" t="s">
        <v>2733</v>
      </c>
      <c r="C113" s="2856" t="s">
        <v>2734</v>
      </c>
      <c r="D113" s="2830" t="s">
        <v>2735</v>
      </c>
      <c r="E113" s="2856">
        <v>0.1</v>
      </c>
      <c r="F113" s="2856">
        <v>15</v>
      </c>
    </row>
    <row r="114" spans="1:6" ht="13.5">
      <c r="A114" s="2856">
        <v>42</v>
      </c>
      <c r="B114" s="3491"/>
      <c r="C114" s="2856" t="s">
        <v>2736</v>
      </c>
      <c r="D114" s="2830" t="s">
        <v>2737</v>
      </c>
      <c r="E114" s="2856">
        <v>0.1</v>
      </c>
      <c r="F114" s="2856">
        <v>15</v>
      </c>
    </row>
    <row r="115" spans="1:6" ht="24">
      <c r="A115" s="2856">
        <v>43</v>
      </c>
      <c r="B115" s="3491"/>
      <c r="C115" s="2856" t="s">
        <v>2738</v>
      </c>
      <c r="D115" s="2830" t="s">
        <v>2739</v>
      </c>
      <c r="E115" s="2856">
        <v>0.1</v>
      </c>
      <c r="F115" s="2856">
        <v>15</v>
      </c>
    </row>
    <row r="116" spans="1:6" ht="13.5">
      <c r="A116" s="2856">
        <v>44</v>
      </c>
      <c r="B116" s="3486" t="s">
        <v>2740</v>
      </c>
      <c r="C116" s="2856" t="s">
        <v>2741</v>
      </c>
      <c r="D116" s="2830" t="s">
        <v>2742</v>
      </c>
      <c r="E116" s="2856">
        <v>0.1</v>
      </c>
      <c r="F116" s="2856">
        <v>15</v>
      </c>
    </row>
    <row r="117" spans="1:6" ht="24">
      <c r="A117" s="2856">
        <v>45</v>
      </c>
      <c r="B117" s="3490"/>
      <c r="C117" s="2830" t="s">
        <v>2743</v>
      </c>
      <c r="D117" s="2830" t="s">
        <v>2744</v>
      </c>
      <c r="E117" s="2856">
        <v>0.1</v>
      </c>
      <c r="F117" s="2856">
        <v>15</v>
      </c>
    </row>
    <row r="118" spans="1:6" ht="24">
      <c r="A118" s="2856">
        <v>46</v>
      </c>
      <c r="B118" s="3486" t="s">
        <v>2745</v>
      </c>
      <c r="C118" s="2856" t="s">
        <v>2746</v>
      </c>
      <c r="D118" s="2830" t="s">
        <v>2747</v>
      </c>
      <c r="E118" s="2856">
        <v>0.1</v>
      </c>
      <c r="F118" s="2856">
        <v>15</v>
      </c>
    </row>
    <row r="119" spans="1:6" ht="24">
      <c r="A119" s="2856">
        <v>47</v>
      </c>
      <c r="B119" s="3490"/>
      <c r="C119" s="2856" t="s">
        <v>2748</v>
      </c>
      <c r="D119" s="2830" t="s">
        <v>2749</v>
      </c>
      <c r="E119" s="2856">
        <v>0.1</v>
      </c>
      <c r="F119" s="2856">
        <v>15</v>
      </c>
    </row>
    <row r="120" spans="1:6" ht="13.5">
      <c r="A120" s="2856">
        <v>48</v>
      </c>
      <c r="B120" s="3486" t="s">
        <v>2750</v>
      </c>
      <c r="C120" s="2856" t="s">
        <v>2751</v>
      </c>
      <c r="D120" s="2830" t="s">
        <v>2752</v>
      </c>
      <c r="E120" s="2856">
        <v>0.1</v>
      </c>
      <c r="F120" s="2856">
        <v>15</v>
      </c>
    </row>
    <row r="121" spans="1:6" ht="13.5">
      <c r="A121" s="2856">
        <v>49</v>
      </c>
      <c r="B121" s="3490"/>
      <c r="C121" s="2856" t="s">
        <v>2753</v>
      </c>
      <c r="D121" s="2830" t="s">
        <v>2754</v>
      </c>
      <c r="E121" s="2856">
        <v>0.1</v>
      </c>
      <c r="F121" s="2856">
        <v>15</v>
      </c>
    </row>
    <row r="122" spans="1:6" ht="24">
      <c r="A122" s="2856">
        <v>50</v>
      </c>
      <c r="B122" s="3491" t="s">
        <v>2755</v>
      </c>
      <c r="C122" s="2856" t="s">
        <v>2756</v>
      </c>
      <c r="D122" s="2830" t="s">
        <v>2757</v>
      </c>
      <c r="E122" s="2856">
        <v>0.1</v>
      </c>
      <c r="F122" s="2856">
        <v>15</v>
      </c>
    </row>
    <row r="123" spans="1:6" ht="24">
      <c r="A123" s="2856">
        <v>51</v>
      </c>
      <c r="B123" s="3491"/>
      <c r="C123" s="2856" t="s">
        <v>2758</v>
      </c>
      <c r="D123" s="2830" t="s">
        <v>2759</v>
      </c>
      <c r="E123" s="2856">
        <v>0.1</v>
      </c>
      <c r="F123" s="2856">
        <v>15</v>
      </c>
    </row>
    <row r="124" spans="1:6" ht="24">
      <c r="A124" s="2856">
        <v>52</v>
      </c>
      <c r="B124" s="3491" t="s">
        <v>2760</v>
      </c>
      <c r="C124" s="2856" t="s">
        <v>2761</v>
      </c>
      <c r="D124" s="2830" t="s">
        <v>2762</v>
      </c>
      <c r="E124" s="2856">
        <v>0.1</v>
      </c>
      <c r="F124" s="2856">
        <v>15</v>
      </c>
    </row>
    <row r="125" spans="1:6" ht="24">
      <c r="A125" s="2856">
        <v>53</v>
      </c>
      <c r="B125" s="3491"/>
      <c r="C125" s="2856" t="s">
        <v>2763</v>
      </c>
      <c r="D125" s="2830" t="s">
        <v>2764</v>
      </c>
      <c r="E125" s="2856">
        <v>0.1</v>
      </c>
      <c r="F125" s="2856">
        <v>15</v>
      </c>
    </row>
    <row r="126" spans="1:6" ht="13.5">
      <c r="A126" s="2856">
        <v>54</v>
      </c>
      <c r="B126" s="2856" t="s">
        <v>2765</v>
      </c>
      <c r="C126" s="2856" t="s">
        <v>2766</v>
      </c>
      <c r="D126" s="2830" t="s">
        <v>2767</v>
      </c>
      <c r="E126" s="2856">
        <v>0.1</v>
      </c>
      <c r="F126" s="2856">
        <v>15</v>
      </c>
    </row>
    <row r="127" spans="1:6" ht="13.5">
      <c r="A127" s="2856">
        <v>55</v>
      </c>
      <c r="B127" s="3491" t="s">
        <v>2768</v>
      </c>
      <c r="C127" s="2856" t="s">
        <v>2769</v>
      </c>
      <c r="D127" s="2830" t="s">
        <v>2770</v>
      </c>
      <c r="E127" s="2856">
        <v>0.1</v>
      </c>
      <c r="F127" s="2856">
        <v>15</v>
      </c>
    </row>
    <row r="128" spans="1:6" ht="13.5">
      <c r="A128" s="2856">
        <v>56</v>
      </c>
      <c r="B128" s="3491"/>
      <c r="C128" s="2856" t="s">
        <v>2771</v>
      </c>
      <c r="D128" s="2830" t="s">
        <v>2772</v>
      </c>
      <c r="E128" s="2856">
        <v>0.1</v>
      </c>
      <c r="F128" s="2856">
        <v>15</v>
      </c>
    </row>
    <row r="129" spans="1:6" ht="24">
      <c r="A129" s="2856">
        <v>57</v>
      </c>
      <c r="B129" s="3491"/>
      <c r="C129" s="2856" t="s">
        <v>2773</v>
      </c>
      <c r="D129" s="2830" t="s">
        <v>2774</v>
      </c>
      <c r="E129" s="2856">
        <v>0.1</v>
      </c>
      <c r="F129" s="2856">
        <v>15</v>
      </c>
    </row>
    <row r="130" spans="1:6" ht="24">
      <c r="A130" s="2856">
        <v>58</v>
      </c>
      <c r="B130" s="3491" t="s">
        <v>2775</v>
      </c>
      <c r="C130" s="2856" t="s">
        <v>2776</v>
      </c>
      <c r="D130" s="2830" t="s">
        <v>2777</v>
      </c>
      <c r="E130" s="2856">
        <v>0.1</v>
      </c>
      <c r="F130" s="2856">
        <v>15</v>
      </c>
    </row>
    <row r="131" spans="1:6" ht="13.5">
      <c r="A131" s="2856">
        <v>59</v>
      </c>
      <c r="B131" s="3491"/>
      <c r="C131" s="2856" t="s">
        <v>2778</v>
      </c>
      <c r="D131" s="2830" t="s">
        <v>2779</v>
      </c>
      <c r="E131" s="2856">
        <v>0.1</v>
      </c>
      <c r="F131" s="2856">
        <v>15</v>
      </c>
    </row>
    <row r="132" spans="1:6" ht="13.5">
      <c r="A132" s="2856">
        <v>60</v>
      </c>
      <c r="B132" s="3486" t="s">
        <v>2780</v>
      </c>
      <c r="C132" s="2856" t="s">
        <v>2781</v>
      </c>
      <c r="D132" s="2830" t="s">
        <v>2782</v>
      </c>
      <c r="E132" s="2856">
        <v>0.1</v>
      </c>
      <c r="F132" s="2856">
        <v>15</v>
      </c>
    </row>
    <row r="133" spans="1:6" ht="13.5">
      <c r="A133" s="2856">
        <v>61</v>
      </c>
      <c r="B133" s="3490"/>
      <c r="C133" s="2856" t="s">
        <v>2783</v>
      </c>
      <c r="D133" s="2830" t="s">
        <v>2784</v>
      </c>
      <c r="E133" s="2856">
        <v>0.1</v>
      </c>
      <c r="F133" s="2856">
        <v>15</v>
      </c>
    </row>
    <row r="134" spans="1:6" ht="24">
      <c r="A134" s="2856">
        <v>62</v>
      </c>
      <c r="B134" s="2856" t="s">
        <v>2785</v>
      </c>
      <c r="C134" s="2856" t="s">
        <v>2786</v>
      </c>
      <c r="D134" s="2830" t="s">
        <v>2787</v>
      </c>
      <c r="E134" s="2856">
        <v>0.1</v>
      </c>
      <c r="F134" s="2856">
        <v>15</v>
      </c>
    </row>
    <row r="135" spans="1:6" ht="13.5">
      <c r="A135" s="2856">
        <v>63</v>
      </c>
      <c r="B135" s="3491" t="s">
        <v>2788</v>
      </c>
      <c r="C135" s="2856" t="s">
        <v>2789</v>
      </c>
      <c r="D135" s="2830" t="s">
        <v>2790</v>
      </c>
      <c r="E135" s="2856">
        <v>0.1</v>
      </c>
      <c r="F135" s="2856">
        <v>15</v>
      </c>
    </row>
    <row r="136" spans="1:6" ht="13.5">
      <c r="A136" s="2856">
        <v>64</v>
      </c>
      <c r="B136" s="3491"/>
      <c r="C136" s="2856" t="s">
        <v>2791</v>
      </c>
      <c r="D136" s="2830" t="s">
        <v>2792</v>
      </c>
      <c r="E136" s="2856">
        <v>0.1</v>
      </c>
      <c r="F136" s="2856">
        <v>15</v>
      </c>
    </row>
    <row r="137" spans="1:6" ht="13.5">
      <c r="A137" s="2856">
        <v>65</v>
      </c>
      <c r="B137" s="2856" t="s">
        <v>2793</v>
      </c>
      <c r="C137" s="2856" t="s">
        <v>2794</v>
      </c>
      <c r="D137" s="2830" t="s">
        <v>2795</v>
      </c>
      <c r="E137" s="2856">
        <v>0.1</v>
      </c>
      <c r="F137" s="2856">
        <v>15</v>
      </c>
    </row>
    <row r="138" spans="1:6" ht="13.5">
      <c r="A138" s="2856"/>
      <c r="B138" s="2856"/>
      <c r="C138" s="2856"/>
      <c r="D138" s="2856"/>
      <c r="E138" s="2856" t="s">
        <v>2796</v>
      </c>
      <c r="F138" s="2856"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2797</v>
      </c>
      <c r="B1" s="2864"/>
      <c r="C1" s="2864"/>
      <c r="D1" s="2864"/>
      <c r="E1" s="2864"/>
      <c r="F1" s="2864"/>
      <c r="G1" s="2864"/>
      <c r="H1" s="2864"/>
      <c r="I1" s="2864"/>
      <c r="J1" s="2864"/>
      <c r="K1" s="2864"/>
      <c r="L1" s="2864"/>
      <c r="M1" s="2864"/>
      <c r="N1" s="707"/>
    </row>
    <row r="2" spans="1:20">
      <c r="A2" s="2865" t="s">
        <v>2798</v>
      </c>
      <c r="B2" s="2866" t="s">
        <v>2594</v>
      </c>
      <c r="C2" s="2866" t="s">
        <v>2595</v>
      </c>
      <c r="D2" s="2866" t="s">
        <v>2596</v>
      </c>
      <c r="E2" s="2866" t="s">
        <v>2597</v>
      </c>
      <c r="F2" s="2866" t="s">
        <v>2598</v>
      </c>
      <c r="G2" s="2866" t="s">
        <v>2599</v>
      </c>
      <c r="H2" s="2867" t="s">
        <v>2600</v>
      </c>
      <c r="I2" s="2867" t="s">
        <v>2601</v>
      </c>
      <c r="J2" s="2868" t="s">
        <v>2602</v>
      </c>
      <c r="K2" s="2868" t="s">
        <v>2603</v>
      </c>
      <c r="L2" s="2868" t="s">
        <v>2604</v>
      </c>
      <c r="M2" s="2869" t="s">
        <v>2605</v>
      </c>
      <c r="Q2" s="2879" t="s">
        <v>2803</v>
      </c>
      <c r="R2" s="2879" t="s">
        <v>2804</v>
      </c>
      <c r="S2" s="2879" t="s">
        <v>2805</v>
      </c>
      <c r="T2" s="2879" t="s">
        <v>2806</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2799</v>
      </c>
      <c r="B93" s="2864"/>
      <c r="C93" s="2864"/>
      <c r="D93" s="2864"/>
      <c r="E93" s="2864"/>
      <c r="F93" s="2864"/>
      <c r="G93" s="2864"/>
      <c r="H93" s="2864"/>
      <c r="I93" s="2864"/>
      <c r="J93" s="2864"/>
      <c r="K93" s="2864"/>
      <c r="L93" s="2864"/>
      <c r="M93" s="2864"/>
    </row>
    <row r="94" spans="1:20">
      <c r="A94" s="2865" t="s">
        <v>2798</v>
      </c>
      <c r="B94" s="2866" t="s">
        <v>2594</v>
      </c>
      <c r="C94" s="2866" t="s">
        <v>2595</v>
      </c>
      <c r="D94" s="2866" t="s">
        <v>2596</v>
      </c>
      <c r="E94" s="2866" t="s">
        <v>2597</v>
      </c>
      <c r="F94" s="2866" t="s">
        <v>2598</v>
      </c>
      <c r="G94" s="2866" t="s">
        <v>2599</v>
      </c>
      <c r="H94" s="2867" t="s">
        <v>2600</v>
      </c>
      <c r="I94" s="2867" t="s">
        <v>2601</v>
      </c>
      <c r="J94" s="2868" t="s">
        <v>2602</v>
      </c>
      <c r="K94" s="2868" t="s">
        <v>2603</v>
      </c>
      <c r="L94" s="2868" t="s">
        <v>2604</v>
      </c>
      <c r="M94" s="2869" t="s">
        <v>2605</v>
      </c>
      <c r="N94">
        <f>SUMPRODUCT((A95:A184=ROUNDDOWN(基准地价修正!G3,1))*(B94:M94=基准地价修正!G2)*(B95:M184))</f>
        <v>1.2302</v>
      </c>
      <c r="Q94" s="2879" t="s">
        <v>2803</v>
      </c>
      <c r="R94" s="2879" t="s">
        <v>2804</v>
      </c>
      <c r="S94" s="2879" t="s">
        <v>2805</v>
      </c>
      <c r="T94" s="2879" t="s">
        <v>2806</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2800</v>
      </c>
      <c r="B185" s="2864"/>
      <c r="C185" s="2864"/>
      <c r="D185" s="2864"/>
      <c r="E185" s="2864"/>
      <c r="F185" s="2864"/>
      <c r="G185" s="2864"/>
      <c r="H185" s="2864"/>
      <c r="I185" s="2864"/>
      <c r="J185" s="2864"/>
      <c r="K185" s="2864"/>
      <c r="L185" s="2864"/>
      <c r="M185" s="2864"/>
    </row>
    <row r="186" spans="1:20">
      <c r="A186" s="2865" t="s">
        <v>2798</v>
      </c>
      <c r="B186" s="2866" t="s">
        <v>2594</v>
      </c>
      <c r="C186" s="2866" t="s">
        <v>2595</v>
      </c>
      <c r="D186" s="2866" t="s">
        <v>2596</v>
      </c>
      <c r="E186" s="2866" t="s">
        <v>2597</v>
      </c>
      <c r="F186" s="2866" t="s">
        <v>2598</v>
      </c>
      <c r="G186" s="2866" t="s">
        <v>2599</v>
      </c>
      <c r="H186" s="2867" t="s">
        <v>2600</v>
      </c>
      <c r="I186" s="2867" t="s">
        <v>2601</v>
      </c>
      <c r="J186" s="2868" t="s">
        <v>2602</v>
      </c>
      <c r="K186" s="2868" t="s">
        <v>2603</v>
      </c>
      <c r="L186" s="2868" t="s">
        <v>2604</v>
      </c>
      <c r="M186" s="2869" t="s">
        <v>2605</v>
      </c>
      <c r="Q186" s="2879" t="s">
        <v>2803</v>
      </c>
      <c r="R186" s="2879" t="s">
        <v>2804</v>
      </c>
      <c r="S186" s="2879" t="s">
        <v>2805</v>
      </c>
      <c r="T186" s="2879" t="s">
        <v>2806</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2801</v>
      </c>
      <c r="B277" s="2864"/>
      <c r="C277" s="2864"/>
      <c r="D277" s="2864"/>
      <c r="E277" s="2864"/>
      <c r="F277" s="2864"/>
      <c r="G277" s="2864"/>
      <c r="H277" s="2864"/>
      <c r="I277" s="2864"/>
      <c r="J277" s="2864"/>
      <c r="K277" s="2864"/>
      <c r="L277" s="2864"/>
      <c r="M277" s="2864"/>
    </row>
    <row r="278" spans="1:21">
      <c r="A278" s="2865" t="s">
        <v>2798</v>
      </c>
      <c r="B278" s="2866" t="s">
        <v>2594</v>
      </c>
      <c r="C278" s="2866" t="s">
        <v>2595</v>
      </c>
      <c r="D278" s="2866" t="s">
        <v>2596</v>
      </c>
      <c r="E278" s="2866" t="s">
        <v>2597</v>
      </c>
      <c r="F278" s="2866" t="s">
        <v>2598</v>
      </c>
      <c r="G278" s="2866" t="s">
        <v>2599</v>
      </c>
      <c r="H278" s="2867" t="s">
        <v>2600</v>
      </c>
      <c r="I278" s="2867" t="s">
        <v>2601</v>
      </c>
      <c r="J278" s="2868" t="s">
        <v>2602</v>
      </c>
      <c r="K278" s="2868" t="s">
        <v>2603</v>
      </c>
      <c r="L278" s="2868" t="s">
        <v>2604</v>
      </c>
      <c r="M278" s="2869" t="s">
        <v>2605</v>
      </c>
      <c r="Q278" s="2879" t="s">
        <v>2803</v>
      </c>
      <c r="R278" s="2879" t="s">
        <v>2804</v>
      </c>
      <c r="S278" s="2879" t="s">
        <v>2807</v>
      </c>
      <c r="T278" s="2879" t="s">
        <v>2808</v>
      </c>
      <c r="U278" s="2879" t="s">
        <v>2806</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2802</v>
      </c>
      <c r="B369" s="2877"/>
      <c r="C369" s="2877"/>
      <c r="D369" s="2877"/>
      <c r="E369" s="2877"/>
      <c r="F369" s="2877"/>
      <c r="G369" s="2877"/>
      <c r="H369" s="2877"/>
      <c r="I369" s="2877"/>
      <c r="J369" s="2877"/>
      <c r="K369" s="2877"/>
      <c r="L369" s="2877"/>
      <c r="M369" s="2877"/>
    </row>
    <row r="370" spans="1:20">
      <c r="A370" s="2865" t="s">
        <v>2798</v>
      </c>
      <c r="B370" s="2866" t="s">
        <v>2594</v>
      </c>
      <c r="C370" s="2866" t="s">
        <v>2595</v>
      </c>
      <c r="D370" s="2866" t="s">
        <v>2596</v>
      </c>
      <c r="E370" s="2866" t="s">
        <v>2597</v>
      </c>
      <c r="F370" s="2866" t="s">
        <v>2598</v>
      </c>
      <c r="G370" s="2866" t="s">
        <v>2599</v>
      </c>
      <c r="H370" s="2867" t="s">
        <v>2600</v>
      </c>
      <c r="I370" s="2867" t="s">
        <v>2601</v>
      </c>
      <c r="J370" s="2868" t="s">
        <v>2602</v>
      </c>
      <c r="K370" s="2868" t="s">
        <v>2603</v>
      </c>
      <c r="L370" s="2868" t="s">
        <v>2604</v>
      </c>
      <c r="M370" s="2869" t="s">
        <v>2605</v>
      </c>
      <c r="N370">
        <f>SUMPRODUCT((A371:A460=ROUNDDOWN(基准地价修正!G3,1))*(B370:M370=基准地价修正!G2)*(B371:M460))</f>
        <v>1.1198999999999999</v>
      </c>
      <c r="Q370" s="2879" t="s">
        <v>2803</v>
      </c>
      <c r="R370" s="2879" t="s">
        <v>2804</v>
      </c>
      <c r="S370" s="2879" t="s">
        <v>2805</v>
      </c>
      <c r="T370" s="2879" t="s">
        <v>2806</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25826</v>
      </c>
      <c r="C2" s="2" t="s">
        <v>106</v>
      </c>
      <c r="D2" s="191"/>
      <c r="E2" s="191"/>
      <c r="F2" s="191"/>
      <c r="G2" s="191"/>
    </row>
    <row r="3" spans="1:7" s="192" customFormat="1" ht="18" customHeight="1" thickBot="1">
      <c r="A3" s="195" t="s">
        <v>58</v>
      </c>
      <c r="B3" s="196">
        <f ca="1">ROUND(B2*10000/'数据-汇总表'!E3,0)</f>
        <v>682505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7</v>
      </c>
      <c r="D10" s="795">
        <f>'数据-汇总表'!E6</f>
        <v>378.4</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378.4</v>
      </c>
      <c r="E19" s="203">
        <f>'数据-取费表'!B31</f>
        <v>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645</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2102</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2102</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25714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114</v>
      </c>
      <c r="D34" s="209"/>
      <c r="E34" s="212"/>
      <c r="F34" s="249">
        <f>IF('数据-取费表'!B24=0,1,'数据-取费表'!N16)</f>
        <v>1</v>
      </c>
      <c r="G34" s="211" t="s">
        <v>89</v>
      </c>
    </row>
    <row r="35" spans="1:7" ht="13.5" customHeight="1">
      <c r="A35" s="734" t="s">
        <v>351</v>
      </c>
      <c r="B35" s="207" t="s">
        <v>33</v>
      </c>
      <c r="C35" s="212">
        <f>ROUND(C34*F35,0)</f>
        <v>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378.4</v>
      </c>
      <c r="E37" s="241">
        <f>'数据-取费表'!B35</f>
        <v>200</v>
      </c>
      <c r="F37" s="251"/>
      <c r="G37" s="253" t="s">
        <v>92</v>
      </c>
    </row>
    <row r="38" spans="1:7" ht="13.5" customHeight="1">
      <c r="A38" s="734" t="s">
        <v>354</v>
      </c>
      <c r="B38" s="207" t="s">
        <v>36</v>
      </c>
      <c r="C38" s="212">
        <f>ROUND(C34*F38,0)</f>
        <v>2</v>
      </c>
      <c r="D38" s="212"/>
      <c r="E38" s="212"/>
      <c r="F38" s="251">
        <f>'数据-取费表'!B36</f>
        <v>0.02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2</v>
      </c>
      <c r="D42" s="230"/>
      <c r="E42" s="230"/>
      <c r="F42" s="231"/>
      <c r="G42" s="3355" t="s">
        <v>94</v>
      </c>
    </row>
    <row r="43" spans="1:7" ht="13.5" customHeight="1">
      <c r="A43" s="734" t="s">
        <v>347</v>
      </c>
      <c r="B43" s="207" t="s">
        <v>426</v>
      </c>
      <c r="C43" s="230">
        <f ca="1">ROUND(IF('数据-取费表'!B22&lt;=1,C39*F22*'数据-取费表'!B21/2,C39*(POWER((1+F22),'数据-取费表'!B21/2)-1)),0)</f>
        <v>0</v>
      </c>
      <c r="D43" s="230"/>
      <c r="E43" s="230"/>
      <c r="F43" s="231"/>
      <c r="G43" s="3356"/>
    </row>
    <row r="44" spans="1:7" ht="13.5" customHeight="1">
      <c r="A44" s="734" t="s">
        <v>348</v>
      </c>
      <c r="B44" s="207" t="s">
        <v>428</v>
      </c>
      <c r="C44" s="230">
        <f ca="1">ROUND(IF('数据-取费表'!B22&lt;=1,C40*F22*'数据-取费表'!B21/2,C40*(POWER((1+F22),'数据-取费表'!B21/2)-1)),4)</f>
        <v>2.9999999999999997E-4</v>
      </c>
      <c r="D44" s="230"/>
      <c r="E44" s="230"/>
      <c r="F44" s="231"/>
      <c r="G44" s="3357"/>
    </row>
    <row r="45" spans="1:7" s="206" customFormat="1" ht="13.5" customHeight="1">
      <c r="A45" s="731" t="s">
        <v>341</v>
      </c>
      <c r="B45" s="236" t="s">
        <v>85</v>
      </c>
      <c r="C45" s="237">
        <f>C46</f>
        <v>13</v>
      </c>
      <c r="D45" s="227">
        <f>C47</f>
        <v>2E-3</v>
      </c>
      <c r="E45" s="228" t="s">
        <v>102</v>
      </c>
      <c r="F45" s="238"/>
      <c r="G45" s="239" t="s">
        <v>434</v>
      </c>
    </row>
    <row r="46" spans="1:7" s="206" customFormat="1" ht="13.5" customHeight="1">
      <c r="A46" s="734" t="s">
        <v>349</v>
      </c>
      <c r="B46" s="240" t="s">
        <v>427</v>
      </c>
      <c r="C46" s="241">
        <f>ROUND((C33+C39)*F27,0)</f>
        <v>13</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160</v>
      </c>
      <c r="D49" s="224"/>
      <c r="E49" s="224"/>
      <c r="F49" s="256"/>
      <c r="G49" s="226" t="s">
        <v>435</v>
      </c>
    </row>
    <row r="50" spans="1:7" s="250" customFormat="1" ht="24">
      <c r="A50" s="731" t="s">
        <v>344</v>
      </c>
      <c r="B50" s="202" t="s">
        <v>97</v>
      </c>
      <c r="C50" s="224"/>
      <c r="D50" s="224"/>
      <c r="E50" s="224"/>
      <c r="F50" s="256">
        <f>IF('数据-取费表'!B24=0,'数据-取费表'!N16,1)</f>
        <v>0.7</v>
      </c>
      <c r="G50" s="239" t="s">
        <v>98</v>
      </c>
    </row>
    <row r="51" spans="1:7" ht="16.5" customHeight="1">
      <c r="A51" s="731" t="s">
        <v>345</v>
      </c>
      <c r="B51" s="202" t="s">
        <v>105</v>
      </c>
      <c r="C51" s="224">
        <f ca="1">ROUND(C49*F50,0)</f>
        <v>112</v>
      </c>
      <c r="D51" s="224"/>
      <c r="E51" s="224"/>
      <c r="F51" s="256"/>
      <c r="G51" s="226" t="s">
        <v>37</v>
      </c>
    </row>
    <row r="52" spans="1:7" s="200" customFormat="1" ht="16.5" thickBot="1">
      <c r="A52" s="257" t="s">
        <v>38</v>
      </c>
      <c r="B52" s="258"/>
      <c r="C52" s="259">
        <f ca="1">C31+C51</f>
        <v>25826</v>
      </c>
      <c r="D52" s="258"/>
      <c r="E52" s="258"/>
      <c r="F52" s="258"/>
      <c r="G52" s="260"/>
    </row>
    <row r="55" spans="1:7" ht="15">
      <c r="B55" s="262" t="s">
        <v>39</v>
      </c>
      <c r="C55" s="263"/>
    </row>
    <row r="56" spans="1:7">
      <c r="B56" s="265" t="s">
        <v>40</v>
      </c>
      <c r="C56" s="266">
        <f ca="1">ROUND(C51/C52,3)</f>
        <v>4.0000000000000001E-3</v>
      </c>
    </row>
    <row r="57" spans="1:7">
      <c r="B57" s="265" t="s">
        <v>41</v>
      </c>
      <c r="C57" s="267">
        <f ca="1">1-C56</f>
        <v>0.996</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94" t="s">
        <v>2838</v>
      </c>
      <c r="B1" s="3494"/>
      <c r="C1" s="3494"/>
      <c r="D1" s="3494"/>
      <c r="E1" s="3494"/>
      <c r="F1" s="3494"/>
      <c r="G1" s="3495"/>
      <c r="I1" s="2937" t="s">
        <v>2839</v>
      </c>
      <c r="J1" s="2938" t="s">
        <v>2840</v>
      </c>
      <c r="K1" s="2938" t="s">
        <v>2841</v>
      </c>
      <c r="L1" s="2938" t="s">
        <v>2842</v>
      </c>
      <c r="M1" s="2938" t="s">
        <v>2843</v>
      </c>
      <c r="N1" s="2938" t="s">
        <v>2844</v>
      </c>
      <c r="O1" s="2938" t="s">
        <v>2845</v>
      </c>
      <c r="P1" s="2938" t="s">
        <v>2846</v>
      </c>
      <c r="Q1" s="2938" t="s">
        <v>2847</v>
      </c>
      <c r="R1" s="2938" t="s">
        <v>2848</v>
      </c>
      <c r="S1" s="2938" t="s">
        <v>2849</v>
      </c>
      <c r="T1" s="2939" t="s">
        <v>2850</v>
      </c>
    </row>
    <row r="2" spans="1:20" ht="12" thickBot="1">
      <c r="A2" s="2940" t="s">
        <v>2851</v>
      </c>
      <c r="B2" s="2940"/>
      <c r="C2" s="2940"/>
      <c r="D2" s="2940"/>
      <c r="E2" s="2940"/>
      <c r="F2" s="2940"/>
      <c r="G2" s="2941" t="s">
        <v>2852</v>
      </c>
      <c r="I2" s="2942" t="s">
        <v>2853</v>
      </c>
      <c r="J2" s="2942" t="s">
        <v>2854</v>
      </c>
      <c r="K2" s="2942" t="s">
        <v>2855</v>
      </c>
      <c r="L2" s="2942" t="s">
        <v>2856</v>
      </c>
      <c r="M2" s="2942" t="s">
        <v>2857</v>
      </c>
      <c r="N2" s="2942" t="s">
        <v>2858</v>
      </c>
      <c r="O2" s="2942" t="s">
        <v>2859</v>
      </c>
      <c r="P2" s="2942" t="s">
        <v>2860</v>
      </c>
      <c r="Q2" s="2942" t="s">
        <v>2861</v>
      </c>
      <c r="R2" s="2942" t="s">
        <v>2862</v>
      </c>
      <c r="S2" s="2942" t="s">
        <v>2863</v>
      </c>
      <c r="T2" s="2942" t="s">
        <v>2864</v>
      </c>
    </row>
    <row r="3" spans="1:20" s="2948" customFormat="1">
      <c r="A3" s="3492" t="s">
        <v>2865</v>
      </c>
      <c r="B3" s="2943"/>
      <c r="C3" s="2944" t="s">
        <v>2810</v>
      </c>
      <c r="D3" s="2944" t="s">
        <v>2866</v>
      </c>
      <c r="E3" s="2944" t="s">
        <v>2812</v>
      </c>
      <c r="F3" s="2944" t="s">
        <v>2867</v>
      </c>
      <c r="G3" s="2944" t="s">
        <v>2630</v>
      </c>
      <c r="H3" s="2945"/>
      <c r="I3" s="2946" t="s">
        <v>2868</v>
      </c>
      <c r="J3" s="2947" t="s">
        <v>128</v>
      </c>
      <c r="K3" s="2947" t="s">
        <v>129</v>
      </c>
      <c r="L3" s="2946" t="s">
        <v>130</v>
      </c>
      <c r="M3" s="2946" t="s">
        <v>131</v>
      </c>
      <c r="N3" s="2946" t="s">
        <v>132</v>
      </c>
      <c r="O3" s="2946" t="s">
        <v>133</v>
      </c>
      <c r="P3" s="2946" t="s">
        <v>134</v>
      </c>
      <c r="Q3" s="2946" t="s">
        <v>135</v>
      </c>
      <c r="R3" s="2946" t="s">
        <v>136</v>
      </c>
      <c r="S3" s="2946" t="s">
        <v>2869</v>
      </c>
      <c r="T3" s="2946" t="s">
        <v>2870</v>
      </c>
    </row>
    <row r="4" spans="1:20" s="2948" customFormat="1" ht="12" thickBot="1">
      <c r="A4" s="3493"/>
      <c r="B4" s="2949" t="s">
        <v>2871</v>
      </c>
      <c r="C4" s="2949" t="s">
        <v>2872</v>
      </c>
      <c r="D4" s="2949" t="s">
        <v>2872</v>
      </c>
      <c r="E4" s="2949" t="s">
        <v>2872</v>
      </c>
      <c r="F4" s="2950" t="s">
        <v>2872</v>
      </c>
      <c r="G4" s="2950" t="s">
        <v>2872</v>
      </c>
      <c r="H4" s="2945"/>
      <c r="I4" s="2947" t="s">
        <v>137</v>
      </c>
      <c r="J4" s="2947" t="s">
        <v>111</v>
      </c>
      <c r="K4" s="2947" t="s">
        <v>138</v>
      </c>
      <c r="L4" s="2946" t="s">
        <v>139</v>
      </c>
      <c r="M4" s="2946" t="s">
        <v>140</v>
      </c>
      <c r="N4" s="2946" t="s">
        <v>141</v>
      </c>
      <c r="O4" s="2946" t="s">
        <v>142</v>
      </c>
      <c r="P4" s="2946" t="s">
        <v>143</v>
      </c>
      <c r="Q4" s="2946" t="s">
        <v>2873</v>
      </c>
      <c r="R4" s="2946" t="s">
        <v>2874</v>
      </c>
      <c r="S4" s="2946" t="s">
        <v>2875</v>
      </c>
      <c r="T4" s="2946" t="s">
        <v>2876</v>
      </c>
    </row>
    <row r="5" spans="1:20">
      <c r="A5" s="2951" t="s">
        <v>2839</v>
      </c>
      <c r="B5" s="2942" t="s">
        <v>2853</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2877</v>
      </c>
      <c r="R5" s="2946" t="s">
        <v>2878</v>
      </c>
      <c r="S5" s="2946" t="s">
        <v>153</v>
      </c>
      <c r="T5" s="2946" t="s">
        <v>2879</v>
      </c>
    </row>
    <row r="6" spans="1:20" ht="12" thickBot="1">
      <c r="A6" s="2946" t="s">
        <v>144</v>
      </c>
      <c r="B6" s="2946" t="s">
        <v>2868</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2880</v>
      </c>
      <c r="Q6" s="2946" t="s">
        <v>2881</v>
      </c>
      <c r="R6" s="2946" t="s">
        <v>161</v>
      </c>
      <c r="S6" s="2946" t="s">
        <v>2882</v>
      </c>
      <c r="T6" s="2946" t="s">
        <v>2883</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2884</v>
      </c>
      <c r="Q7" s="2946" t="s">
        <v>2885</v>
      </c>
      <c r="R7" s="2946" t="s">
        <v>2886</v>
      </c>
      <c r="S7" s="2946" t="s">
        <v>2887</v>
      </c>
      <c r="T7" s="2946" t="s">
        <v>2888</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2889</v>
      </c>
      <c r="Q8" s="2946" t="s">
        <v>174</v>
      </c>
      <c r="R8" s="2946" t="s">
        <v>2890</v>
      </c>
      <c r="S8" s="2946" t="s">
        <v>2891</v>
      </c>
      <c r="T8" s="2953" t="s">
        <v>2892</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2893</v>
      </c>
      <c r="Q9" s="2946" t="s">
        <v>182</v>
      </c>
      <c r="R9" s="2946" t="s">
        <v>183</v>
      </c>
      <c r="S9" s="2946" t="s">
        <v>200</v>
      </c>
    </row>
    <row r="10" spans="1:20">
      <c r="A10" s="2951" t="s">
        <v>184</v>
      </c>
      <c r="B10" s="2942" t="s">
        <v>2854</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2894</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2895</v>
      </c>
      <c r="P11" s="2946" t="s">
        <v>191</v>
      </c>
      <c r="Q11" s="2946" t="s">
        <v>199</v>
      </c>
      <c r="R11" s="2946" t="s">
        <v>2896</v>
      </c>
      <c r="S11" s="2946" t="s">
        <v>2897</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2898</v>
      </c>
      <c r="P12" s="2946" t="s">
        <v>2899</v>
      </c>
      <c r="Q12" s="2946" t="s">
        <v>2900</v>
      </c>
      <c r="R12" s="2946" t="s">
        <v>2901</v>
      </c>
      <c r="S12" s="2946" t="s">
        <v>2902</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2903</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2904</v>
      </c>
      <c r="K14" s="2947" t="s">
        <v>215</v>
      </c>
      <c r="L14" s="2946" t="s">
        <v>216</v>
      </c>
      <c r="M14" s="2946" t="s">
        <v>217</v>
      </c>
      <c r="N14" s="2946" t="s">
        <v>218</v>
      </c>
      <c r="O14" s="2946" t="s">
        <v>240</v>
      </c>
      <c r="P14" s="2946" t="s">
        <v>213</v>
      </c>
      <c r="Q14" s="2946" t="s">
        <v>2905</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2906</v>
      </c>
      <c r="P15" s="2946" t="s">
        <v>2907</v>
      </c>
      <c r="Q15" s="2946" t="s">
        <v>242</v>
      </c>
      <c r="R15" s="2946" t="s">
        <v>2908</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2909</v>
      </c>
      <c r="P16" s="2946" t="s">
        <v>227</v>
      </c>
      <c r="Q16" s="2946" t="s">
        <v>250</v>
      </c>
      <c r="R16" s="2946" t="s">
        <v>207</v>
      </c>
      <c r="S16" s="2946" t="s">
        <v>2910</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2911</v>
      </c>
      <c r="P17" s="2946" t="s">
        <v>2912</v>
      </c>
      <c r="Q17" s="2946" t="s">
        <v>256</v>
      </c>
      <c r="R17" s="2946" t="s">
        <v>2913</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2914</v>
      </c>
      <c r="P18" s="2946" t="s">
        <v>241</v>
      </c>
      <c r="Q18" s="2946" t="s">
        <v>2915</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2916</v>
      </c>
      <c r="P19" s="2946" t="s">
        <v>249</v>
      </c>
      <c r="Q19" s="2946" t="s">
        <v>2917</v>
      </c>
      <c r="R19" s="2946" t="s">
        <v>265</v>
      </c>
      <c r="S19" s="2946" t="s">
        <v>2918</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2919</v>
      </c>
      <c r="P20" s="2946" t="s">
        <v>2920</v>
      </c>
      <c r="Q20" s="2946" t="s">
        <v>290</v>
      </c>
      <c r="R20" s="2946" t="s">
        <v>2921</v>
      </c>
      <c r="S20" s="2946" t="s">
        <v>277</v>
      </c>
    </row>
    <row r="21" spans="1:19" ht="14.25" customHeight="1" thickBot="1">
      <c r="A21" s="2946" t="s">
        <v>184</v>
      </c>
      <c r="B21" s="2947" t="s">
        <v>208</v>
      </c>
      <c r="C21" s="2946">
        <v>32370</v>
      </c>
      <c r="D21" s="2946">
        <v>26730</v>
      </c>
      <c r="E21" s="2946">
        <v>26640</v>
      </c>
      <c r="F21" s="2946"/>
      <c r="G21" s="2946">
        <v>19440</v>
      </c>
      <c r="J21" s="2953" t="s">
        <v>2922</v>
      </c>
      <c r="K21" s="2947" t="s">
        <v>267</v>
      </c>
      <c r="L21" s="2946" t="s">
        <v>268</v>
      </c>
      <c r="M21" s="2946" t="s">
        <v>269</v>
      </c>
      <c r="N21" s="2946" t="s">
        <v>270</v>
      </c>
      <c r="O21" s="2946" t="s">
        <v>264</v>
      </c>
      <c r="P21" s="2946" t="s">
        <v>283</v>
      </c>
      <c r="Q21" s="2946" t="s">
        <v>293</v>
      </c>
      <c r="R21" s="2946" t="s">
        <v>2923</v>
      </c>
      <c r="S21" s="2953" t="s">
        <v>2924</v>
      </c>
    </row>
    <row r="22" spans="1:19" ht="14.25" customHeight="1">
      <c r="A22" s="2946" t="s">
        <v>184</v>
      </c>
      <c r="B22" s="2947" t="s">
        <v>2904</v>
      </c>
      <c r="C22" s="2946">
        <v>29830</v>
      </c>
      <c r="D22" s="2946">
        <v>27600</v>
      </c>
      <c r="E22" s="2946">
        <v>28150</v>
      </c>
      <c r="F22" s="2946"/>
      <c r="G22" s="2946">
        <v>20080</v>
      </c>
      <c r="K22" s="2947" t="s">
        <v>2925</v>
      </c>
      <c r="L22" s="2946" t="s">
        <v>272</v>
      </c>
      <c r="M22" s="2946" t="s">
        <v>273</v>
      </c>
      <c r="N22" s="2946" t="s">
        <v>274</v>
      </c>
      <c r="O22" s="2946" t="s">
        <v>2926</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2927</v>
      </c>
      <c r="L23" s="2946" t="s">
        <v>278</v>
      </c>
      <c r="M23" s="2946" t="s">
        <v>279</v>
      </c>
      <c r="N23" s="2946" t="s">
        <v>2928</v>
      </c>
      <c r="O23" s="2946" t="s">
        <v>2929</v>
      </c>
      <c r="P23" s="2946" t="s">
        <v>289</v>
      </c>
      <c r="Q23" s="2946" t="s">
        <v>298</v>
      </c>
      <c r="R23" s="2946" t="s">
        <v>2930</v>
      </c>
    </row>
    <row r="24" spans="1:19" ht="14.25" customHeight="1">
      <c r="A24" s="2946" t="s">
        <v>184</v>
      </c>
      <c r="B24" s="2947" t="s">
        <v>230</v>
      </c>
      <c r="C24" s="2946">
        <v>27930</v>
      </c>
      <c r="D24" s="2946">
        <v>32260</v>
      </c>
      <c r="E24" s="2946">
        <v>32120</v>
      </c>
      <c r="F24" s="2946"/>
      <c r="G24" s="2946">
        <v>23470</v>
      </c>
      <c r="K24" s="2947" t="s">
        <v>2931</v>
      </c>
      <c r="L24" s="2946" t="s">
        <v>281</v>
      </c>
      <c r="M24" s="2946" t="s">
        <v>282</v>
      </c>
      <c r="N24" s="2946" t="s">
        <v>2932</v>
      </c>
      <c r="O24" s="2946" t="s">
        <v>285</v>
      </c>
      <c r="P24" s="2946" t="s">
        <v>2933</v>
      </c>
      <c r="Q24" s="2955" t="s">
        <v>2934</v>
      </c>
      <c r="R24" s="2946" t="s">
        <v>2935</v>
      </c>
    </row>
    <row r="25" spans="1:19" ht="14.25" customHeight="1">
      <c r="A25" s="2946" t="s">
        <v>184</v>
      </c>
      <c r="B25" s="2947" t="s">
        <v>235</v>
      </c>
      <c r="C25" s="2946">
        <v>32230</v>
      </c>
      <c r="D25" s="2946">
        <v>29640</v>
      </c>
      <c r="E25" s="2946">
        <v>29510</v>
      </c>
      <c r="F25" s="2946"/>
      <c r="G25" s="2946">
        <v>21560</v>
      </c>
      <c r="K25" s="2947" t="s">
        <v>2936</v>
      </c>
      <c r="L25" s="2946" t="s">
        <v>2937</v>
      </c>
      <c r="M25" s="2946" t="s">
        <v>284</v>
      </c>
      <c r="N25" s="2946" t="s">
        <v>292</v>
      </c>
      <c r="O25" s="2946" t="s">
        <v>288</v>
      </c>
      <c r="P25" s="2946" t="s">
        <v>275</v>
      </c>
      <c r="Q25" s="2955" t="s">
        <v>271</v>
      </c>
      <c r="R25" s="2946" t="s">
        <v>2938</v>
      </c>
    </row>
    <row r="26" spans="1:19" ht="14.25" customHeight="1" thickBot="1">
      <c r="A26" s="2946" t="s">
        <v>184</v>
      </c>
      <c r="B26" s="2947" t="s">
        <v>244</v>
      </c>
      <c r="C26" s="2946">
        <v>31690</v>
      </c>
      <c r="D26" s="2946">
        <v>27650</v>
      </c>
      <c r="E26" s="2946">
        <v>28200</v>
      </c>
      <c r="F26" s="2946"/>
      <c r="G26" s="2946">
        <v>20110</v>
      </c>
      <c r="K26" s="2952" t="s">
        <v>2939</v>
      </c>
      <c r="L26" s="2946" t="s">
        <v>2940</v>
      </c>
      <c r="M26" s="2946" t="s">
        <v>287</v>
      </c>
      <c r="N26" s="2946" t="s">
        <v>294</v>
      </c>
      <c r="O26" s="2946" t="s">
        <v>2941</v>
      </c>
      <c r="P26" s="2946" t="s">
        <v>2942</v>
      </c>
      <c r="Q26" s="2955" t="s">
        <v>276</v>
      </c>
      <c r="R26" s="2946" t="s">
        <v>2943</v>
      </c>
    </row>
    <row r="27" spans="1:19" ht="14.25" customHeight="1">
      <c r="A27" s="2946" t="s">
        <v>184</v>
      </c>
      <c r="B27" s="2947" t="s">
        <v>251</v>
      </c>
      <c r="C27" s="2946">
        <v>29610</v>
      </c>
      <c r="D27" s="2946">
        <v>27770</v>
      </c>
      <c r="E27" s="2946">
        <v>28300</v>
      </c>
      <c r="F27" s="2946"/>
      <c r="G27" s="2946">
        <v>20210</v>
      </c>
      <c r="L27" s="2946" t="s">
        <v>2944</v>
      </c>
      <c r="M27" s="2946" t="s">
        <v>291</v>
      </c>
      <c r="N27" s="2946" t="s">
        <v>297</v>
      </c>
      <c r="O27" s="2946" t="s">
        <v>2945</v>
      </c>
      <c r="P27" s="2946" t="s">
        <v>2946</v>
      </c>
      <c r="Q27" s="2946" t="s">
        <v>2947</v>
      </c>
      <c r="R27" s="2946" t="s">
        <v>2948</v>
      </c>
    </row>
    <row r="28" spans="1:19" ht="14.25" customHeight="1">
      <c r="A28" s="2946" t="s">
        <v>184</v>
      </c>
      <c r="B28" s="2947" t="s">
        <v>259</v>
      </c>
      <c r="C28" s="2946"/>
      <c r="D28" s="2946">
        <v>31520</v>
      </c>
      <c r="E28" s="2946">
        <v>31410</v>
      </c>
      <c r="F28" s="2946"/>
      <c r="G28" s="2946">
        <v>22940</v>
      </c>
      <c r="L28" s="2946" t="s">
        <v>2949</v>
      </c>
      <c r="M28" s="2946" t="s">
        <v>2950</v>
      </c>
      <c r="N28" s="2946" t="s">
        <v>2951</v>
      </c>
      <c r="O28" s="2946" t="s">
        <v>2952</v>
      </c>
      <c r="P28" s="2946" t="s">
        <v>2953</v>
      </c>
      <c r="Q28" s="2946" t="s">
        <v>2954</v>
      </c>
      <c r="R28" s="2946" t="s">
        <v>2955</v>
      </c>
    </row>
    <row r="29" spans="1:19" ht="14.25" customHeight="1" thickBot="1">
      <c r="A29" s="2954" t="s">
        <v>184</v>
      </c>
      <c r="B29" s="2956" t="s">
        <v>2922</v>
      </c>
      <c r="C29" s="2957"/>
      <c r="D29" s="2957">
        <v>29460</v>
      </c>
      <c r="E29" s="2957">
        <v>28640</v>
      </c>
      <c r="F29" s="2957"/>
      <c r="G29" s="2957">
        <v>21430</v>
      </c>
      <c r="L29" s="2946" t="s">
        <v>2956</v>
      </c>
      <c r="M29" s="2946" t="s">
        <v>2957</v>
      </c>
      <c r="N29" s="2946" t="s">
        <v>2958</v>
      </c>
      <c r="O29" s="2946" t="s">
        <v>2959</v>
      </c>
      <c r="P29" s="2946" t="s">
        <v>2960</v>
      </c>
      <c r="Q29" s="2946" t="s">
        <v>2961</v>
      </c>
      <c r="R29" s="2946" t="s">
        <v>280</v>
      </c>
    </row>
    <row r="30" spans="1:19" ht="14.25" customHeight="1">
      <c r="A30" s="2951" t="s">
        <v>296</v>
      </c>
      <c r="B30" s="2942" t="s">
        <v>2855</v>
      </c>
      <c r="C30" s="2942">
        <v>26890</v>
      </c>
      <c r="D30" s="2942">
        <v>26770</v>
      </c>
      <c r="E30" s="2942">
        <v>25700</v>
      </c>
      <c r="F30" s="2942">
        <v>8180</v>
      </c>
      <c r="G30" s="2958">
        <v>18740</v>
      </c>
      <c r="L30" s="2946" t="s">
        <v>2962</v>
      </c>
      <c r="M30" s="2946" t="s">
        <v>2963</v>
      </c>
      <c r="N30" s="2946" t="s">
        <v>2964</v>
      </c>
      <c r="O30" s="2946" t="s">
        <v>2965</v>
      </c>
      <c r="P30" s="2946" t="s">
        <v>2966</v>
      </c>
      <c r="Q30" s="2946" t="s">
        <v>2967</v>
      </c>
      <c r="R30" s="2946" t="s">
        <v>2968</v>
      </c>
    </row>
    <row r="31" spans="1:19" ht="14.25" customHeight="1">
      <c r="A31" s="2946" t="s">
        <v>296</v>
      </c>
      <c r="B31" s="2947" t="s">
        <v>129</v>
      </c>
      <c r="C31" s="2946">
        <v>24550</v>
      </c>
      <c r="D31" s="2946">
        <v>23990</v>
      </c>
      <c r="E31" s="2946">
        <v>22930</v>
      </c>
      <c r="F31" s="2946">
        <v>7470</v>
      </c>
      <c r="G31" s="2959">
        <v>16790</v>
      </c>
      <c r="L31" s="2946" t="s">
        <v>2969</v>
      </c>
      <c r="M31" s="2946" t="s">
        <v>2970</v>
      </c>
      <c r="N31" s="2946" t="s">
        <v>2971</v>
      </c>
      <c r="O31" s="2946" t="s">
        <v>2972</v>
      </c>
      <c r="P31" s="2946" t="s">
        <v>2973</v>
      </c>
      <c r="Q31" s="2946" t="s">
        <v>2974</v>
      </c>
      <c r="R31" s="2946" t="s">
        <v>2975</v>
      </c>
    </row>
    <row r="32" spans="1:19" ht="14.25" customHeight="1" thickBot="1">
      <c r="A32" s="2946" t="s">
        <v>296</v>
      </c>
      <c r="B32" s="2947" t="s">
        <v>138</v>
      </c>
      <c r="C32" s="2946">
        <v>27210</v>
      </c>
      <c r="D32" s="2946">
        <v>23240</v>
      </c>
      <c r="E32" s="2946">
        <v>23260</v>
      </c>
      <c r="F32" s="2946">
        <v>7130</v>
      </c>
      <c r="G32" s="2959">
        <v>16270</v>
      </c>
      <c r="L32" s="2946" t="s">
        <v>2976</v>
      </c>
      <c r="M32" s="2946" t="s">
        <v>2977</v>
      </c>
      <c r="N32" s="2946" t="s">
        <v>300</v>
      </c>
      <c r="O32" s="2946" t="s">
        <v>2978</v>
      </c>
      <c r="P32" s="2946" t="s">
        <v>299</v>
      </c>
      <c r="Q32" s="2946" t="s">
        <v>2979</v>
      </c>
      <c r="R32" s="2953" t="s">
        <v>2980</v>
      </c>
    </row>
    <row r="33" spans="1:17" ht="14.25" customHeight="1" thickBot="1">
      <c r="A33" s="2946" t="s">
        <v>296</v>
      </c>
      <c r="B33" s="2947" t="s">
        <v>147</v>
      </c>
      <c r="C33" s="2946">
        <v>27300</v>
      </c>
      <c r="D33" s="2946">
        <v>22980</v>
      </c>
      <c r="E33" s="2946">
        <v>24260</v>
      </c>
      <c r="F33" s="2946">
        <v>5860</v>
      </c>
      <c r="G33" s="2959">
        <v>16090</v>
      </c>
      <c r="L33" s="2953" t="s">
        <v>2981</v>
      </c>
      <c r="M33" s="2946" t="s">
        <v>2982</v>
      </c>
      <c r="N33" s="2946" t="s">
        <v>301</v>
      </c>
      <c r="O33" s="2946" t="s">
        <v>2983</v>
      </c>
      <c r="P33" s="2946" t="s">
        <v>2984</v>
      </c>
      <c r="Q33" s="2946" t="s">
        <v>2985</v>
      </c>
    </row>
    <row r="34" spans="1:17" ht="14.25" customHeight="1">
      <c r="A34" s="2946" t="s">
        <v>296</v>
      </c>
      <c r="B34" s="2947" t="s">
        <v>156</v>
      </c>
      <c r="C34" s="2946">
        <v>23090</v>
      </c>
      <c r="D34" s="2946">
        <v>23390</v>
      </c>
      <c r="E34" s="2946">
        <v>23510</v>
      </c>
      <c r="F34" s="2946">
        <v>6700</v>
      </c>
      <c r="G34" s="2959">
        <v>16370</v>
      </c>
      <c r="M34" s="2946" t="s">
        <v>2986</v>
      </c>
      <c r="N34" s="2946" t="s">
        <v>302</v>
      </c>
      <c r="O34" s="2946" t="s">
        <v>2987</v>
      </c>
      <c r="P34" s="2946" t="s">
        <v>2988</v>
      </c>
      <c r="Q34" s="2946" t="s">
        <v>2989</v>
      </c>
    </row>
    <row r="35" spans="1:17" ht="14.25" customHeight="1">
      <c r="A35" s="2946" t="s">
        <v>296</v>
      </c>
      <c r="B35" s="2947" t="s">
        <v>163</v>
      </c>
      <c r="C35" s="2946">
        <v>27270</v>
      </c>
      <c r="D35" s="2946">
        <v>24270</v>
      </c>
      <c r="E35" s="2946">
        <v>24950</v>
      </c>
      <c r="F35" s="2946">
        <v>6600</v>
      </c>
      <c r="G35" s="2959">
        <v>16990</v>
      </c>
      <c r="M35" s="2946" t="s">
        <v>2990</v>
      </c>
      <c r="N35" s="2946" t="s">
        <v>2991</v>
      </c>
      <c r="O35" s="2946" t="s">
        <v>2992</v>
      </c>
      <c r="P35" s="2946" t="s">
        <v>2993</v>
      </c>
      <c r="Q35" s="2946" t="s">
        <v>2994</v>
      </c>
    </row>
    <row r="36" spans="1:17" ht="14.25" customHeight="1">
      <c r="A36" s="2946" t="s">
        <v>296</v>
      </c>
      <c r="B36" s="2947" t="s">
        <v>169</v>
      </c>
      <c r="C36" s="2946">
        <v>23490</v>
      </c>
      <c r="D36" s="2946">
        <v>23020</v>
      </c>
      <c r="E36" s="2946">
        <v>25230</v>
      </c>
      <c r="F36" s="2946">
        <v>6780</v>
      </c>
      <c r="G36" s="2959">
        <v>16120</v>
      </c>
      <c r="M36" s="2946" t="s">
        <v>2995</v>
      </c>
      <c r="N36" s="2946" t="s">
        <v>2996</v>
      </c>
      <c r="O36" s="2946" t="s">
        <v>2997</v>
      </c>
      <c r="P36" s="2946" t="s">
        <v>2998</v>
      </c>
      <c r="Q36" s="2946" t="s">
        <v>2999</v>
      </c>
    </row>
    <row r="37" spans="1:17" ht="14.25" customHeight="1">
      <c r="A37" s="2946" t="s">
        <v>296</v>
      </c>
      <c r="B37" s="2947" t="s">
        <v>176</v>
      </c>
      <c r="C37" s="2946">
        <v>24380</v>
      </c>
      <c r="D37" s="2946">
        <v>22240</v>
      </c>
      <c r="E37" s="2946">
        <v>25980</v>
      </c>
      <c r="F37" s="2946">
        <v>8160</v>
      </c>
      <c r="G37" s="2959">
        <v>15570</v>
      </c>
      <c r="M37" s="2946" t="s">
        <v>3000</v>
      </c>
      <c r="N37" s="2946" t="s">
        <v>3001</v>
      </c>
      <c r="O37" s="2946" t="s">
        <v>3002</v>
      </c>
      <c r="P37" s="2946" t="s">
        <v>3003</v>
      </c>
      <c r="Q37" s="2946" t="s">
        <v>3004</v>
      </c>
    </row>
    <row r="38" spans="1:17" ht="14.25" customHeight="1">
      <c r="A38" s="2946" t="s">
        <v>296</v>
      </c>
      <c r="B38" s="2947" t="s">
        <v>186</v>
      </c>
      <c r="C38" s="2946">
        <v>23120</v>
      </c>
      <c r="D38" s="2946">
        <v>24630</v>
      </c>
      <c r="E38" s="2946">
        <v>25030</v>
      </c>
      <c r="F38" s="2946">
        <v>7710</v>
      </c>
      <c r="G38" s="2959">
        <v>17240</v>
      </c>
      <c r="M38" s="2946" t="s">
        <v>3005</v>
      </c>
      <c r="N38" s="2946" t="s">
        <v>3006</v>
      </c>
      <c r="O38" s="2946" t="s">
        <v>3007</v>
      </c>
      <c r="P38" s="2946" t="s">
        <v>3008</v>
      </c>
      <c r="Q38" s="2946" t="s">
        <v>3009</v>
      </c>
    </row>
    <row r="39" spans="1:17" ht="14.25" customHeight="1">
      <c r="A39" s="2946" t="s">
        <v>296</v>
      </c>
      <c r="B39" s="2947" t="s">
        <v>195</v>
      </c>
      <c r="C39" s="2946">
        <v>22330</v>
      </c>
      <c r="D39" s="2946">
        <v>21140</v>
      </c>
      <c r="E39" s="2946">
        <v>23970</v>
      </c>
      <c r="F39" s="2946">
        <v>7940</v>
      </c>
      <c r="G39" s="2959">
        <v>14790</v>
      </c>
      <c r="M39" s="2946" t="s">
        <v>3010</v>
      </c>
      <c r="N39" s="2946" t="s">
        <v>3011</v>
      </c>
      <c r="O39" s="2946" t="s">
        <v>3012</v>
      </c>
      <c r="P39" s="2946" t="s">
        <v>3013</v>
      </c>
      <c r="Q39" s="2946" t="s">
        <v>3014</v>
      </c>
    </row>
    <row r="40" spans="1:17" ht="14.25" customHeight="1">
      <c r="A40" s="2946" t="s">
        <v>296</v>
      </c>
      <c r="B40" s="2947" t="s">
        <v>202</v>
      </c>
      <c r="C40" s="2946">
        <v>24740</v>
      </c>
      <c r="D40" s="2946">
        <v>24690</v>
      </c>
      <c r="E40" s="2946">
        <v>22610</v>
      </c>
      <c r="F40" s="2946"/>
      <c r="G40" s="2959">
        <v>17280</v>
      </c>
      <c r="M40" s="2946" t="s">
        <v>3015</v>
      </c>
      <c r="N40" s="2946" t="s">
        <v>3016</v>
      </c>
      <c r="O40" s="2946" t="s">
        <v>3017</v>
      </c>
      <c r="P40" s="2946" t="s">
        <v>3018</v>
      </c>
      <c r="Q40" s="2946" t="s">
        <v>3019</v>
      </c>
    </row>
    <row r="41" spans="1:17" ht="14.25" customHeight="1" thickBot="1">
      <c r="A41" s="2946" t="s">
        <v>296</v>
      </c>
      <c r="B41" s="2947" t="s">
        <v>209</v>
      </c>
      <c r="C41" s="2946">
        <v>21220</v>
      </c>
      <c r="D41" s="2946">
        <v>21120</v>
      </c>
      <c r="E41" s="2946">
        <v>22590</v>
      </c>
      <c r="F41" s="2946"/>
      <c r="G41" s="2959">
        <v>14780</v>
      </c>
      <c r="M41" s="2953" t="s">
        <v>3020</v>
      </c>
      <c r="N41" s="2946" t="s">
        <v>3021</v>
      </c>
      <c r="O41" s="2946" t="s">
        <v>3022</v>
      </c>
      <c r="P41" s="2946" t="s">
        <v>3023</v>
      </c>
      <c r="Q41" s="2946" t="s">
        <v>3024</v>
      </c>
    </row>
    <row r="42" spans="1:17" ht="14.25" customHeight="1">
      <c r="A42" s="2946" t="s">
        <v>296</v>
      </c>
      <c r="B42" s="2947" t="s">
        <v>215</v>
      </c>
      <c r="C42" s="2946">
        <v>24800</v>
      </c>
      <c r="D42" s="2946">
        <v>22280</v>
      </c>
      <c r="E42" s="2946">
        <v>24350</v>
      </c>
      <c r="F42" s="2946"/>
      <c r="G42" s="2959">
        <v>15590</v>
      </c>
      <c r="N42" s="2946" t="s">
        <v>3025</v>
      </c>
      <c r="O42" s="2946" t="s">
        <v>3026</v>
      </c>
      <c r="P42" s="2946" t="s">
        <v>3027</v>
      </c>
      <c r="Q42" s="2946" t="s">
        <v>3028</v>
      </c>
    </row>
    <row r="43" spans="1:17" ht="14.25" customHeight="1">
      <c r="A43" s="2946" t="s">
        <v>3029</v>
      </c>
      <c r="B43" s="2947" t="s">
        <v>223</v>
      </c>
      <c r="C43" s="2946">
        <v>21210</v>
      </c>
      <c r="D43" s="2946">
        <v>21160</v>
      </c>
      <c r="E43" s="2946">
        <v>22650</v>
      </c>
      <c r="F43" s="2946"/>
      <c r="G43" s="2959">
        <v>14800</v>
      </c>
      <c r="N43" s="2946" t="s">
        <v>3030</v>
      </c>
      <c r="O43" s="2946" t="s">
        <v>3031</v>
      </c>
      <c r="P43" s="2946" t="s">
        <v>3032</v>
      </c>
      <c r="Q43" s="2946" t="s">
        <v>3033</v>
      </c>
    </row>
    <row r="44" spans="1:17" ht="14.25" customHeight="1" thickBot="1">
      <c r="A44" s="2946" t="s">
        <v>296</v>
      </c>
      <c r="B44" s="2947" t="s">
        <v>231</v>
      </c>
      <c r="C44" s="2946">
        <v>22370</v>
      </c>
      <c r="D44" s="2946">
        <v>23140</v>
      </c>
      <c r="E44" s="2946">
        <v>25090</v>
      </c>
      <c r="F44" s="2946"/>
      <c r="G44" s="2959">
        <v>16190</v>
      </c>
      <c r="N44" s="2946" t="s">
        <v>3034</v>
      </c>
      <c r="O44" s="2946" t="s">
        <v>3035</v>
      </c>
      <c r="P44" s="2953" t="s">
        <v>3036</v>
      </c>
      <c r="Q44" s="2946" t="s">
        <v>3037</v>
      </c>
    </row>
    <row r="45" spans="1:17" ht="14.25" customHeight="1" thickBot="1">
      <c r="A45" s="2946" t="s">
        <v>296</v>
      </c>
      <c r="B45" s="2947" t="s">
        <v>236</v>
      </c>
      <c r="C45" s="2946">
        <v>21240</v>
      </c>
      <c r="D45" s="2946">
        <v>27050</v>
      </c>
      <c r="E45" s="2946">
        <v>28000</v>
      </c>
      <c r="F45" s="2946"/>
      <c r="G45" s="2959">
        <v>18940</v>
      </c>
      <c r="N45" s="2946" t="s">
        <v>3038</v>
      </c>
      <c r="O45" s="2953" t="s">
        <v>3039</v>
      </c>
      <c r="Q45" s="2946" t="s">
        <v>3040</v>
      </c>
    </row>
    <row r="46" spans="1:17" ht="14.25" customHeight="1">
      <c r="A46" s="2946" t="s">
        <v>296</v>
      </c>
      <c r="B46" s="2947" t="s">
        <v>245</v>
      </c>
      <c r="C46" s="2946">
        <v>23240</v>
      </c>
      <c r="D46" s="2946">
        <v>23000</v>
      </c>
      <c r="E46" s="2946">
        <v>24980</v>
      </c>
      <c r="F46" s="2946"/>
      <c r="G46" s="2959">
        <v>16100</v>
      </c>
      <c r="N46" s="2946" t="s">
        <v>3041</v>
      </c>
      <c r="Q46" s="2946" t="s">
        <v>3042</v>
      </c>
    </row>
    <row r="47" spans="1:17" ht="14.25" customHeight="1">
      <c r="A47" s="2946" t="s">
        <v>296</v>
      </c>
      <c r="B47" s="2947" t="s">
        <v>252</v>
      </c>
      <c r="C47" s="2946">
        <v>27150</v>
      </c>
      <c r="D47" s="2946">
        <v>23310</v>
      </c>
      <c r="E47" s="2946">
        <v>25150</v>
      </c>
      <c r="F47" s="2946"/>
      <c r="G47" s="2959">
        <v>16310</v>
      </c>
      <c r="N47" s="2946" t="s">
        <v>3043</v>
      </c>
      <c r="Q47" s="2946" t="s">
        <v>3044</v>
      </c>
    </row>
    <row r="48" spans="1:17" ht="14.25" customHeight="1">
      <c r="A48" s="2946" t="s">
        <v>296</v>
      </c>
      <c r="B48" s="2947" t="s">
        <v>260</v>
      </c>
      <c r="C48" s="2946">
        <v>23100</v>
      </c>
      <c r="D48" s="2946">
        <v>21110</v>
      </c>
      <c r="E48" s="2946">
        <v>23080</v>
      </c>
      <c r="F48" s="2946"/>
      <c r="G48" s="2959">
        <v>14780</v>
      </c>
      <c r="N48" s="2946" t="s">
        <v>3045</v>
      </c>
      <c r="Q48" s="2946" t="s">
        <v>3046</v>
      </c>
    </row>
    <row r="49" spans="1:17" ht="14.25" customHeight="1">
      <c r="A49" s="2946" t="s">
        <v>296</v>
      </c>
      <c r="B49" s="2947" t="s">
        <v>267</v>
      </c>
      <c r="C49" s="2946">
        <v>23400</v>
      </c>
      <c r="D49" s="2946">
        <v>22920</v>
      </c>
      <c r="E49" s="2946">
        <v>24900</v>
      </c>
      <c r="F49" s="2946"/>
      <c r="G49" s="2959">
        <v>16040</v>
      </c>
      <c r="N49" s="2946" t="s">
        <v>3047</v>
      </c>
      <c r="Q49" s="2946" t="s">
        <v>3048</v>
      </c>
    </row>
    <row r="50" spans="1:17" ht="14.25" customHeight="1">
      <c r="A50" s="2946" t="s">
        <v>296</v>
      </c>
      <c r="B50" s="2947" t="s">
        <v>2925</v>
      </c>
      <c r="C50" s="2946">
        <v>21200</v>
      </c>
      <c r="D50" s="2946">
        <v>26540</v>
      </c>
      <c r="E50" s="2946">
        <v>23200</v>
      </c>
      <c r="F50" s="2946"/>
      <c r="G50" s="2959">
        <v>18580</v>
      </c>
      <c r="N50" s="2946" t="s">
        <v>3049</v>
      </c>
      <c r="Q50" s="2947" t="s">
        <v>3050</v>
      </c>
    </row>
    <row r="51" spans="1:17" ht="14.25" customHeight="1" thickBot="1">
      <c r="A51" s="2946" t="s">
        <v>296</v>
      </c>
      <c r="B51" s="2947" t="s">
        <v>2927</v>
      </c>
      <c r="C51" s="2946">
        <v>23000</v>
      </c>
      <c r="D51" s="2946">
        <v>23460</v>
      </c>
      <c r="E51" s="2946">
        <v>25290</v>
      </c>
      <c r="F51" s="2946"/>
      <c r="G51" s="2959">
        <v>16420</v>
      </c>
      <c r="N51" s="2946" t="s">
        <v>3051</v>
      </c>
      <c r="Q51" s="2953" t="s">
        <v>3052</v>
      </c>
    </row>
    <row r="52" spans="1:17" ht="14.25" customHeight="1">
      <c r="A52" s="2946" t="s">
        <v>296</v>
      </c>
      <c r="B52" s="2947" t="s">
        <v>2931</v>
      </c>
      <c r="C52" s="2946">
        <v>26660</v>
      </c>
      <c r="D52" s="2946">
        <v>22350</v>
      </c>
      <c r="E52" s="2946">
        <v>22920</v>
      </c>
      <c r="F52" s="2946"/>
      <c r="G52" s="2959">
        <v>15640</v>
      </c>
      <c r="N52" s="2946" t="s">
        <v>3053</v>
      </c>
    </row>
    <row r="53" spans="1:17" ht="14.25" customHeight="1">
      <c r="A53" s="2946" t="s">
        <v>296</v>
      </c>
      <c r="B53" s="2947" t="s">
        <v>2936</v>
      </c>
      <c r="C53" s="2946">
        <v>23580</v>
      </c>
      <c r="D53" s="2946"/>
      <c r="E53" s="2946">
        <v>24280</v>
      </c>
      <c r="F53" s="2946"/>
      <c r="G53" s="2959"/>
      <c r="N53" s="2946" t="s">
        <v>3054</v>
      </c>
    </row>
    <row r="54" spans="1:17" ht="14.25" customHeight="1" thickBot="1">
      <c r="A54" s="2960" t="s">
        <v>296</v>
      </c>
      <c r="B54" s="2952" t="s">
        <v>2939</v>
      </c>
      <c r="C54" s="2953">
        <v>22460</v>
      </c>
      <c r="D54" s="2953"/>
      <c r="E54" s="2953"/>
      <c r="F54" s="2953"/>
      <c r="G54" s="2961"/>
      <c r="N54" s="2946" t="s">
        <v>3055</v>
      </c>
    </row>
    <row r="55" spans="1:17" ht="14.25" customHeight="1">
      <c r="A55" s="2951" t="s">
        <v>110</v>
      </c>
      <c r="B55" s="2942" t="s">
        <v>3056</v>
      </c>
      <c r="C55" s="2946">
        <v>21970</v>
      </c>
      <c r="D55" s="2946">
        <v>20370</v>
      </c>
      <c r="E55" s="2946">
        <v>20180</v>
      </c>
      <c r="F55" s="2946">
        <v>5730</v>
      </c>
      <c r="G55" s="2946">
        <v>13820</v>
      </c>
      <c r="N55" s="2946" t="s">
        <v>3057</v>
      </c>
    </row>
    <row r="56" spans="1:17" ht="14.25" customHeight="1">
      <c r="A56" s="2946" t="s">
        <v>110</v>
      </c>
      <c r="B56" s="2946" t="s">
        <v>130</v>
      </c>
      <c r="C56" s="2946">
        <v>20470</v>
      </c>
      <c r="D56" s="2946">
        <v>20700</v>
      </c>
      <c r="E56" s="2946">
        <v>20380</v>
      </c>
      <c r="F56" s="2946">
        <v>4760</v>
      </c>
      <c r="G56" s="2946">
        <v>14050</v>
      </c>
      <c r="N56" s="2946" t="s">
        <v>3058</v>
      </c>
    </row>
    <row r="57" spans="1:17" ht="14.25" customHeight="1">
      <c r="A57" s="2946" t="s">
        <v>110</v>
      </c>
      <c r="B57" s="2946" t="s">
        <v>139</v>
      </c>
      <c r="C57" s="2946">
        <v>20790</v>
      </c>
      <c r="D57" s="2946">
        <v>21370</v>
      </c>
      <c r="E57" s="2946">
        <v>20890</v>
      </c>
      <c r="F57" s="2946">
        <v>4910</v>
      </c>
      <c r="G57" s="2946">
        <v>14510</v>
      </c>
      <c r="N57" s="2946" t="s">
        <v>3059</v>
      </c>
    </row>
    <row r="58" spans="1:17" ht="14.25" customHeight="1">
      <c r="A58" s="2946" t="s">
        <v>110</v>
      </c>
      <c r="B58" s="2946" t="s">
        <v>148</v>
      </c>
      <c r="C58" s="2946">
        <v>21460</v>
      </c>
      <c r="D58" s="2946">
        <v>20920</v>
      </c>
      <c r="E58" s="2946">
        <v>23410</v>
      </c>
      <c r="F58" s="2946">
        <v>5100</v>
      </c>
      <c r="G58" s="2946">
        <v>14200</v>
      </c>
      <c r="N58" s="2946" t="s">
        <v>3060</v>
      </c>
    </row>
    <row r="59" spans="1:17" ht="14.25" customHeight="1">
      <c r="A59" s="2946" t="s">
        <v>110</v>
      </c>
      <c r="B59" s="2946" t="s">
        <v>157</v>
      </c>
      <c r="C59" s="2946">
        <v>21000</v>
      </c>
      <c r="D59" s="2946">
        <v>21550</v>
      </c>
      <c r="E59" s="2946">
        <v>21150</v>
      </c>
      <c r="F59" s="2946">
        <v>5250</v>
      </c>
      <c r="G59" s="2946">
        <v>14630</v>
      </c>
      <c r="N59" s="2946" t="s">
        <v>3061</v>
      </c>
    </row>
    <row r="60" spans="1:17" ht="14.25" customHeight="1">
      <c r="A60" s="2946" t="s">
        <v>110</v>
      </c>
      <c r="B60" s="2946" t="s">
        <v>164</v>
      </c>
      <c r="C60" s="2946">
        <v>21640</v>
      </c>
      <c r="D60" s="2946">
        <v>21260</v>
      </c>
      <c r="E60" s="2946">
        <v>24040</v>
      </c>
      <c r="F60" s="2946">
        <v>4470</v>
      </c>
      <c r="G60" s="2946">
        <v>14430</v>
      </c>
      <c r="N60" s="2946" t="s">
        <v>3062</v>
      </c>
    </row>
    <row r="61" spans="1:17" ht="14.25" customHeight="1">
      <c r="A61" s="2946" t="s">
        <v>110</v>
      </c>
      <c r="B61" s="2946" t="s">
        <v>170</v>
      </c>
      <c r="C61" s="2946">
        <v>21330</v>
      </c>
      <c r="D61" s="2946">
        <v>18640</v>
      </c>
      <c r="E61" s="2946">
        <v>21190</v>
      </c>
      <c r="F61" s="2946">
        <v>4180</v>
      </c>
      <c r="G61" s="2946">
        <v>12650</v>
      </c>
      <c r="N61" s="2946" t="s">
        <v>3063</v>
      </c>
    </row>
    <row r="62" spans="1:17" ht="14.25" customHeight="1">
      <c r="A62" s="2946" t="s">
        <v>110</v>
      </c>
      <c r="B62" s="2946" t="s">
        <v>177</v>
      </c>
      <c r="C62" s="2946">
        <v>18710</v>
      </c>
      <c r="D62" s="2946">
        <v>19400</v>
      </c>
      <c r="E62" s="2946">
        <v>23750</v>
      </c>
      <c r="F62" s="2946">
        <v>4860</v>
      </c>
      <c r="G62" s="2946">
        <v>13170</v>
      </c>
      <c r="N62" s="2946" t="s">
        <v>3064</v>
      </c>
    </row>
    <row r="63" spans="1:17" ht="14.25" customHeight="1">
      <c r="A63" s="2946" t="s">
        <v>110</v>
      </c>
      <c r="B63" s="2946" t="s">
        <v>187</v>
      </c>
      <c r="C63" s="2946">
        <v>19480</v>
      </c>
      <c r="D63" s="2946">
        <v>16830</v>
      </c>
      <c r="E63" s="2946">
        <v>21590</v>
      </c>
      <c r="F63" s="2946">
        <v>4560</v>
      </c>
      <c r="G63" s="2946">
        <v>11420</v>
      </c>
      <c r="N63" s="2946" t="s">
        <v>3065</v>
      </c>
    </row>
    <row r="64" spans="1:17" ht="14.25" customHeight="1" thickBot="1">
      <c r="A64" s="2946" t="s">
        <v>110</v>
      </c>
      <c r="B64" s="2946" t="s">
        <v>196</v>
      </c>
      <c r="C64" s="2946">
        <v>16920</v>
      </c>
      <c r="D64" s="2946">
        <v>19190</v>
      </c>
      <c r="E64" s="2946">
        <v>22200</v>
      </c>
      <c r="F64" s="2946">
        <v>4390</v>
      </c>
      <c r="G64" s="2946">
        <v>13030</v>
      </c>
      <c r="N64" s="2953" t="s">
        <v>3066</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2937</v>
      </c>
      <c r="C78" s="2946">
        <v>19820</v>
      </c>
      <c r="D78" s="2946">
        <v>19780</v>
      </c>
      <c r="E78" s="2946">
        <v>18560</v>
      </c>
      <c r="F78" s="2946"/>
      <c r="G78" s="2946">
        <v>13430</v>
      </c>
    </row>
    <row r="79" spans="1:7" s="2780" customFormat="1" ht="14.25" customHeight="1">
      <c r="A79" s="2946" t="s">
        <v>110</v>
      </c>
      <c r="B79" s="2946" t="s">
        <v>2940</v>
      </c>
      <c r="C79" s="2946">
        <v>21660</v>
      </c>
      <c r="D79" s="2946">
        <v>18000</v>
      </c>
      <c r="E79" s="2946">
        <v>22570</v>
      </c>
      <c r="F79" s="2946"/>
      <c r="G79" s="2946">
        <v>12220</v>
      </c>
    </row>
    <row r="80" spans="1:7" s="2780" customFormat="1" ht="14.25" customHeight="1">
      <c r="A80" s="2946" t="s">
        <v>110</v>
      </c>
      <c r="B80" s="2946" t="s">
        <v>2944</v>
      </c>
      <c r="C80" s="2946">
        <v>19850</v>
      </c>
      <c r="D80" s="2946"/>
      <c r="E80" s="2946">
        <v>21700</v>
      </c>
      <c r="F80" s="2946"/>
      <c r="G80" s="2946"/>
    </row>
    <row r="81" spans="1:7" s="2780" customFormat="1" ht="14.25" customHeight="1">
      <c r="A81" s="2946" t="s">
        <v>110</v>
      </c>
      <c r="B81" s="2946" t="s">
        <v>2949</v>
      </c>
      <c r="C81" s="2946">
        <v>18080</v>
      </c>
      <c r="D81" s="2946"/>
      <c r="E81" s="2946">
        <v>20900</v>
      </c>
      <c r="F81" s="2946"/>
      <c r="G81" s="2946"/>
    </row>
    <row r="82" spans="1:7" s="2780" customFormat="1" ht="14.25" customHeight="1">
      <c r="A82" s="2946" t="s">
        <v>110</v>
      </c>
      <c r="B82" s="2946" t="s">
        <v>2956</v>
      </c>
      <c r="C82" s="2946"/>
      <c r="D82" s="2946"/>
      <c r="E82" s="2946">
        <v>20840</v>
      </c>
      <c r="F82" s="2946"/>
      <c r="G82" s="2946"/>
    </row>
    <row r="83" spans="1:7" s="2780" customFormat="1" ht="14.25" customHeight="1">
      <c r="A83" s="2946" t="s">
        <v>110</v>
      </c>
      <c r="B83" s="2946" t="s">
        <v>3067</v>
      </c>
      <c r="C83" s="2946"/>
      <c r="D83" s="2946"/>
      <c r="E83" s="2946"/>
      <c r="F83" s="2946">
        <v>4770</v>
      </c>
      <c r="G83" s="2946"/>
    </row>
    <row r="84" spans="1:7" s="2780" customFormat="1" ht="14.25" customHeight="1">
      <c r="A84" s="2946" t="s">
        <v>110</v>
      </c>
      <c r="B84" s="2946" t="s">
        <v>3068</v>
      </c>
      <c r="C84" s="2946"/>
      <c r="D84" s="2946"/>
      <c r="E84" s="2946"/>
      <c r="F84" s="2946">
        <v>4600</v>
      </c>
      <c r="G84" s="2946"/>
    </row>
    <row r="85" spans="1:7" s="2780" customFormat="1" ht="14.25" customHeight="1">
      <c r="A85" s="2946" t="s">
        <v>110</v>
      </c>
      <c r="B85" s="2946" t="s">
        <v>3069</v>
      </c>
      <c r="C85" s="2946"/>
      <c r="D85" s="2946"/>
      <c r="E85" s="2946"/>
      <c r="F85" s="2946">
        <v>4680</v>
      </c>
      <c r="G85" s="2946"/>
    </row>
    <row r="86" spans="1:7" s="2780" customFormat="1" ht="14.25" customHeight="1" thickBot="1">
      <c r="A86" s="2954" t="s">
        <v>110</v>
      </c>
      <c r="B86" s="2956" t="s">
        <v>3070</v>
      </c>
      <c r="C86" s="2957">
        <v>16610</v>
      </c>
      <c r="D86" s="2957">
        <v>16540</v>
      </c>
      <c r="E86" s="2957">
        <v>18850</v>
      </c>
      <c r="F86" s="2957"/>
      <c r="G86" s="2957">
        <v>11220</v>
      </c>
    </row>
    <row r="87" spans="1:7" s="2780" customFormat="1" ht="14.25" customHeight="1">
      <c r="A87" s="2951" t="s">
        <v>303</v>
      </c>
      <c r="B87" s="2942" t="s">
        <v>3071</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2950</v>
      </c>
      <c r="C113" s="2946">
        <v>15520</v>
      </c>
      <c r="D113" s="2946">
        <v>15450</v>
      </c>
      <c r="E113" s="2946"/>
      <c r="F113" s="2946"/>
      <c r="G113" s="2959">
        <v>10210</v>
      </c>
    </row>
    <row r="114" spans="1:7" s="2780" customFormat="1" ht="14.25" customHeight="1">
      <c r="A114" s="2946" t="s">
        <v>303</v>
      </c>
      <c r="B114" s="2946" t="s">
        <v>2957</v>
      </c>
      <c r="C114" s="2946">
        <v>13110</v>
      </c>
      <c r="D114" s="2946">
        <v>13050</v>
      </c>
      <c r="E114" s="2946"/>
      <c r="F114" s="2946"/>
      <c r="G114" s="2959">
        <v>8620</v>
      </c>
    </row>
    <row r="115" spans="1:7" s="2780" customFormat="1" ht="14.25" customHeight="1">
      <c r="A115" s="2946" t="s">
        <v>303</v>
      </c>
      <c r="B115" s="2946" t="s">
        <v>2963</v>
      </c>
      <c r="C115" s="2946">
        <v>12460</v>
      </c>
      <c r="D115" s="2946">
        <v>12390</v>
      </c>
      <c r="E115" s="2946"/>
      <c r="F115" s="2946"/>
      <c r="G115" s="2959">
        <v>8190</v>
      </c>
    </row>
    <row r="116" spans="1:7" s="2780" customFormat="1" ht="14.25" customHeight="1">
      <c r="A116" s="2946" t="s">
        <v>303</v>
      </c>
      <c r="B116" s="2946" t="s">
        <v>2970</v>
      </c>
      <c r="C116" s="2946">
        <v>13580</v>
      </c>
      <c r="D116" s="2946">
        <v>13520</v>
      </c>
      <c r="E116" s="2946"/>
      <c r="F116" s="2946"/>
      <c r="G116" s="2959">
        <v>8930</v>
      </c>
    </row>
    <row r="117" spans="1:7" s="2780" customFormat="1" ht="14.25" customHeight="1">
      <c r="A117" s="2946" t="s">
        <v>303</v>
      </c>
      <c r="B117" s="2946" t="s">
        <v>2977</v>
      </c>
      <c r="C117" s="2946">
        <v>17120</v>
      </c>
      <c r="D117" s="2946">
        <v>17040</v>
      </c>
      <c r="E117" s="2946"/>
      <c r="F117" s="2946"/>
      <c r="G117" s="2959">
        <v>11260</v>
      </c>
    </row>
    <row r="118" spans="1:7" s="2780" customFormat="1" ht="14.25" customHeight="1">
      <c r="A118" s="2946" t="s">
        <v>303</v>
      </c>
      <c r="B118" s="2946" t="s">
        <v>2982</v>
      </c>
      <c r="C118" s="2946">
        <v>14860</v>
      </c>
      <c r="D118" s="2946">
        <v>14790</v>
      </c>
      <c r="E118" s="2946"/>
      <c r="F118" s="2946"/>
      <c r="G118" s="2959">
        <v>9780</v>
      </c>
    </row>
    <row r="119" spans="1:7" s="2780" customFormat="1" ht="14.25" customHeight="1">
      <c r="A119" s="2946" t="s">
        <v>303</v>
      </c>
      <c r="B119" s="2946" t="s">
        <v>2986</v>
      </c>
      <c r="C119" s="2946">
        <v>16470</v>
      </c>
      <c r="D119" s="2946">
        <v>16400</v>
      </c>
      <c r="E119" s="2946"/>
      <c r="F119" s="2946"/>
      <c r="G119" s="2959">
        <v>10840</v>
      </c>
    </row>
    <row r="120" spans="1:7" s="2780" customFormat="1" ht="14.25" customHeight="1">
      <c r="A120" s="2946" t="s">
        <v>303</v>
      </c>
      <c r="B120" s="2946" t="s">
        <v>3072</v>
      </c>
      <c r="C120" s="2946"/>
      <c r="D120" s="2946"/>
      <c r="E120" s="2946"/>
      <c r="F120" s="2946">
        <v>4160</v>
      </c>
      <c r="G120" s="2959"/>
    </row>
    <row r="121" spans="1:7" s="2780" customFormat="1" ht="14.25" customHeight="1">
      <c r="A121" s="2946" t="s">
        <v>303</v>
      </c>
      <c r="B121" s="2946" t="s">
        <v>3073</v>
      </c>
      <c r="C121" s="2946"/>
      <c r="D121" s="2946"/>
      <c r="E121" s="2946"/>
      <c r="F121" s="2946">
        <v>3880</v>
      </c>
      <c r="G121" s="2959"/>
    </row>
    <row r="122" spans="1:7" s="2780" customFormat="1" ht="14.25" customHeight="1">
      <c r="A122" s="2946" t="s">
        <v>303</v>
      </c>
      <c r="B122" s="2946" t="s">
        <v>3074</v>
      </c>
      <c r="C122" s="2946">
        <v>13750</v>
      </c>
      <c r="D122" s="2946">
        <v>13680</v>
      </c>
      <c r="E122" s="2946">
        <v>16460</v>
      </c>
      <c r="F122" s="2946">
        <v>2880</v>
      </c>
      <c r="G122" s="2959">
        <v>9040</v>
      </c>
    </row>
    <row r="123" spans="1:7" s="2780" customFormat="1" ht="14.25" customHeight="1">
      <c r="A123" s="2946" t="s">
        <v>303</v>
      </c>
      <c r="B123" s="2946" t="s">
        <v>3005</v>
      </c>
      <c r="C123" s="2946">
        <v>13590</v>
      </c>
      <c r="D123" s="2946">
        <v>13520</v>
      </c>
      <c r="E123" s="2946">
        <v>16290</v>
      </c>
      <c r="F123" s="2946">
        <v>2790</v>
      </c>
      <c r="G123" s="2959">
        <v>8930</v>
      </c>
    </row>
    <row r="124" spans="1:7" s="2780" customFormat="1" ht="14.25" customHeight="1">
      <c r="A124" s="2946" t="s">
        <v>303</v>
      </c>
      <c r="B124" s="2946" t="s">
        <v>3010</v>
      </c>
      <c r="C124" s="2946">
        <v>13400</v>
      </c>
      <c r="D124" s="2946">
        <v>13320</v>
      </c>
      <c r="E124" s="2946">
        <v>16100</v>
      </c>
      <c r="F124" s="2946">
        <v>2320</v>
      </c>
      <c r="G124" s="2959">
        <v>8800</v>
      </c>
    </row>
    <row r="125" spans="1:7" s="2780" customFormat="1" ht="14.25" customHeight="1">
      <c r="A125" s="2946" t="s">
        <v>303</v>
      </c>
      <c r="B125" s="2946" t="s">
        <v>3015</v>
      </c>
      <c r="C125" s="2946">
        <v>12860</v>
      </c>
      <c r="D125" s="2946">
        <v>12790</v>
      </c>
      <c r="E125" s="2946">
        <v>15370</v>
      </c>
      <c r="F125" s="2946">
        <v>2280</v>
      </c>
      <c r="G125" s="2959">
        <v>8450</v>
      </c>
    </row>
    <row r="126" spans="1:7" s="2780" customFormat="1" ht="14.25" customHeight="1" thickBot="1">
      <c r="A126" s="2960" t="s">
        <v>303</v>
      </c>
      <c r="B126" s="2953" t="s">
        <v>3020</v>
      </c>
      <c r="C126" s="2953">
        <v>12960</v>
      </c>
      <c r="D126" s="2953">
        <v>12890</v>
      </c>
      <c r="E126" s="2953">
        <v>15530</v>
      </c>
      <c r="F126" s="2953">
        <v>2910</v>
      </c>
      <c r="G126" s="2961">
        <v>8520</v>
      </c>
    </row>
    <row r="127" spans="1:7" s="2780" customFormat="1" ht="14.25" customHeight="1">
      <c r="A127" s="2951" t="s">
        <v>29</v>
      </c>
      <c r="B127" s="2942" t="s">
        <v>3075</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3076</v>
      </c>
      <c r="C148" s="2946">
        <v>10370</v>
      </c>
      <c r="D148" s="2946">
        <v>10310</v>
      </c>
      <c r="E148" s="2946">
        <v>12970</v>
      </c>
      <c r="F148" s="2946"/>
      <c r="G148" s="2946">
        <v>6630</v>
      </c>
    </row>
    <row r="149" spans="1:7" s="2780" customFormat="1" ht="14.25" customHeight="1">
      <c r="A149" s="2946" t="s">
        <v>29</v>
      </c>
      <c r="B149" s="2946" t="s">
        <v>3077</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2951</v>
      </c>
      <c r="C153" s="2946">
        <v>10880</v>
      </c>
      <c r="D153" s="2946">
        <v>10820</v>
      </c>
      <c r="E153" s="2946">
        <v>13660</v>
      </c>
      <c r="F153" s="2946">
        <v>2260</v>
      </c>
      <c r="G153" s="2946">
        <v>6970</v>
      </c>
    </row>
    <row r="154" spans="1:7" s="2780" customFormat="1" ht="14.25" customHeight="1">
      <c r="A154" s="2946" t="s">
        <v>29</v>
      </c>
      <c r="B154" s="2946" t="s">
        <v>3078</v>
      </c>
      <c r="C154" s="2946">
        <v>11220</v>
      </c>
      <c r="D154" s="2946">
        <v>11160</v>
      </c>
      <c r="E154" s="2946">
        <v>14130</v>
      </c>
      <c r="F154" s="2946">
        <v>2230</v>
      </c>
      <c r="G154" s="2946">
        <v>7180</v>
      </c>
    </row>
    <row r="155" spans="1:7" s="2780" customFormat="1" ht="14.25" customHeight="1">
      <c r="A155" s="2946" t="s">
        <v>29</v>
      </c>
      <c r="B155" s="2946" t="s">
        <v>2964</v>
      </c>
      <c r="C155" s="2946">
        <v>10430</v>
      </c>
      <c r="D155" s="2946">
        <v>10380</v>
      </c>
      <c r="E155" s="2946">
        <v>13140</v>
      </c>
      <c r="F155" s="2946">
        <v>2080</v>
      </c>
      <c r="G155" s="2946">
        <v>6650</v>
      </c>
    </row>
    <row r="156" spans="1:7" s="2780" customFormat="1" ht="14.25" customHeight="1">
      <c r="A156" s="2946" t="s">
        <v>29</v>
      </c>
      <c r="B156" s="2946" t="s">
        <v>3079</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3080</v>
      </c>
      <c r="C160" s="2946">
        <v>11180</v>
      </c>
      <c r="D160" s="2946">
        <v>11140</v>
      </c>
      <c r="E160" s="2946">
        <v>14050</v>
      </c>
      <c r="F160" s="2946">
        <v>2270</v>
      </c>
      <c r="G160" s="2946">
        <v>7170</v>
      </c>
    </row>
    <row r="161" spans="1:7" s="2780" customFormat="1" ht="14.25" customHeight="1">
      <c r="A161" s="2946" t="s">
        <v>29</v>
      </c>
      <c r="B161" s="2946" t="s">
        <v>2996</v>
      </c>
      <c r="C161" s="2946">
        <v>11160</v>
      </c>
      <c r="D161" s="2946">
        <v>11120</v>
      </c>
      <c r="E161" s="2946">
        <v>14020</v>
      </c>
      <c r="F161" s="2946">
        <v>2150</v>
      </c>
      <c r="G161" s="2946">
        <v>7160</v>
      </c>
    </row>
    <row r="162" spans="1:7" s="2780" customFormat="1" ht="14.25" customHeight="1">
      <c r="A162" s="2946" t="s">
        <v>29</v>
      </c>
      <c r="B162" s="2946" t="s">
        <v>3001</v>
      </c>
      <c r="C162" s="2946">
        <v>9620</v>
      </c>
      <c r="D162" s="2946">
        <v>9570</v>
      </c>
      <c r="E162" s="2946">
        <v>12320</v>
      </c>
      <c r="F162" s="2946">
        <v>2010</v>
      </c>
      <c r="G162" s="2946">
        <v>6160</v>
      </c>
    </row>
    <row r="163" spans="1:7" s="2780" customFormat="1" ht="14.25" customHeight="1">
      <c r="A163" s="2946" t="s">
        <v>29</v>
      </c>
      <c r="B163" s="2946" t="s">
        <v>3006</v>
      </c>
      <c r="C163" s="2946">
        <v>9320</v>
      </c>
      <c r="D163" s="2946">
        <v>9270</v>
      </c>
      <c r="E163" s="2946">
        <v>11790</v>
      </c>
      <c r="F163" s="2946">
        <v>1920</v>
      </c>
      <c r="G163" s="2946">
        <v>5960</v>
      </c>
    </row>
    <row r="164" spans="1:7" s="2780" customFormat="1" ht="14.25" customHeight="1">
      <c r="A164" s="2946" t="s">
        <v>29</v>
      </c>
      <c r="B164" s="2946" t="s">
        <v>3011</v>
      </c>
      <c r="C164" s="2946"/>
      <c r="D164" s="2946"/>
      <c r="E164" s="2946"/>
      <c r="F164" s="2946">
        <v>1980</v>
      </c>
      <c r="G164" s="2946"/>
    </row>
    <row r="165" spans="1:7" s="2780" customFormat="1" ht="14.25" customHeight="1">
      <c r="A165" s="2946" t="s">
        <v>29</v>
      </c>
      <c r="B165" s="2946" t="s">
        <v>3081</v>
      </c>
      <c r="C165" s="2946">
        <v>11060</v>
      </c>
      <c r="D165" s="2946">
        <v>11030</v>
      </c>
      <c r="E165" s="2946">
        <v>13850</v>
      </c>
      <c r="F165" s="2946">
        <v>2170</v>
      </c>
      <c r="G165" s="2946">
        <v>7090</v>
      </c>
    </row>
    <row r="166" spans="1:7" s="2780" customFormat="1" ht="14.25" customHeight="1">
      <c r="A166" s="2946" t="s">
        <v>29</v>
      </c>
      <c r="B166" s="2946" t="s">
        <v>3021</v>
      </c>
      <c r="C166" s="2946">
        <v>11050</v>
      </c>
      <c r="D166" s="2946">
        <v>11010</v>
      </c>
      <c r="E166" s="2946">
        <v>13920</v>
      </c>
      <c r="F166" s="2946">
        <v>2140</v>
      </c>
      <c r="G166" s="2946">
        <v>7080</v>
      </c>
    </row>
    <row r="167" spans="1:7" s="2780" customFormat="1" ht="14.25" customHeight="1">
      <c r="A167" s="2946" t="s">
        <v>29</v>
      </c>
      <c r="B167" s="2946" t="s">
        <v>3025</v>
      </c>
      <c r="C167" s="2946">
        <v>10930</v>
      </c>
      <c r="D167" s="2946">
        <v>10890</v>
      </c>
      <c r="E167" s="2946">
        <v>13790</v>
      </c>
      <c r="F167" s="2946">
        <v>2010</v>
      </c>
      <c r="G167" s="2946">
        <v>7000</v>
      </c>
    </row>
    <row r="168" spans="1:7" s="2780" customFormat="1" ht="14.25" customHeight="1">
      <c r="A168" s="2946" t="s">
        <v>29</v>
      </c>
      <c r="B168" s="2946" t="s">
        <v>3030</v>
      </c>
      <c r="C168" s="2946">
        <v>9420</v>
      </c>
      <c r="D168" s="2946">
        <v>9380</v>
      </c>
      <c r="E168" s="2946">
        <v>11970</v>
      </c>
      <c r="F168" s="2946"/>
      <c r="G168" s="2946">
        <v>6040</v>
      </c>
    </row>
    <row r="169" spans="1:7" s="2780" customFormat="1" ht="14.25" customHeight="1">
      <c r="A169" s="2946" t="s">
        <v>29</v>
      </c>
      <c r="B169" s="2946" t="s">
        <v>3082</v>
      </c>
      <c r="C169" s="2946"/>
      <c r="D169" s="2946"/>
      <c r="E169" s="2946"/>
      <c r="F169" s="2946">
        <v>2880</v>
      </c>
      <c r="G169" s="2946"/>
    </row>
    <row r="170" spans="1:7" s="2780" customFormat="1" ht="14.25" customHeight="1">
      <c r="A170" s="2946" t="s">
        <v>29</v>
      </c>
      <c r="B170" s="2946" t="s">
        <v>3038</v>
      </c>
      <c r="C170" s="2946"/>
      <c r="D170" s="2946"/>
      <c r="E170" s="2946"/>
      <c r="F170" s="2946">
        <v>2880</v>
      </c>
      <c r="G170" s="2946"/>
    </row>
    <row r="171" spans="1:7" s="2780" customFormat="1" ht="14.25" customHeight="1">
      <c r="A171" s="2946" t="s">
        <v>29</v>
      </c>
      <c r="B171" s="2946" t="s">
        <v>3041</v>
      </c>
      <c r="C171" s="2946"/>
      <c r="D171" s="2946"/>
      <c r="E171" s="2946"/>
      <c r="F171" s="2946">
        <v>2880</v>
      </c>
      <c r="G171" s="2946"/>
    </row>
    <row r="172" spans="1:7" s="2780" customFormat="1" ht="14.25" customHeight="1">
      <c r="A172" s="2946" t="s">
        <v>29</v>
      </c>
      <c r="B172" s="2946" t="s">
        <v>3043</v>
      </c>
      <c r="C172" s="2946"/>
      <c r="D172" s="2946"/>
      <c r="E172" s="2946"/>
      <c r="F172" s="2946">
        <v>2880</v>
      </c>
      <c r="G172" s="2946"/>
    </row>
    <row r="173" spans="1:7" s="2780" customFormat="1" ht="14.25" customHeight="1">
      <c r="A173" s="2946" t="s">
        <v>29</v>
      </c>
      <c r="B173" s="2946" t="s">
        <v>3045</v>
      </c>
      <c r="C173" s="2946"/>
      <c r="D173" s="2946"/>
      <c r="E173" s="2946"/>
      <c r="F173" s="2946">
        <v>2150</v>
      </c>
      <c r="G173" s="2946"/>
    </row>
    <row r="174" spans="1:7" s="2780" customFormat="1" ht="14.25" customHeight="1">
      <c r="A174" s="2946" t="s">
        <v>29</v>
      </c>
      <c r="B174" s="2946" t="s">
        <v>3047</v>
      </c>
      <c r="C174" s="2946"/>
      <c r="D174" s="2946"/>
      <c r="E174" s="2946"/>
      <c r="F174" s="2946">
        <v>2030</v>
      </c>
      <c r="G174" s="2946"/>
    </row>
    <row r="175" spans="1:7" s="2780" customFormat="1" ht="14.25" customHeight="1">
      <c r="A175" s="2946" t="s">
        <v>29</v>
      </c>
      <c r="B175" s="2946" t="s">
        <v>3049</v>
      </c>
      <c r="C175" s="2946"/>
      <c r="D175" s="2946"/>
      <c r="E175" s="2946"/>
      <c r="F175" s="2946">
        <v>2780</v>
      </c>
      <c r="G175" s="2946"/>
    </row>
    <row r="176" spans="1:7" s="2780" customFormat="1" ht="14.25" customHeight="1">
      <c r="A176" s="2946" t="s">
        <v>29</v>
      </c>
      <c r="B176" s="2946" t="s">
        <v>3051</v>
      </c>
      <c r="C176" s="2946"/>
      <c r="D176" s="2946"/>
      <c r="E176" s="2946"/>
      <c r="F176" s="2946">
        <v>2780</v>
      </c>
      <c r="G176" s="2946"/>
    </row>
    <row r="177" spans="1:7" s="2780" customFormat="1" ht="14.25" customHeight="1">
      <c r="A177" s="2946" t="s">
        <v>29</v>
      </c>
      <c r="B177" s="2946" t="s">
        <v>3083</v>
      </c>
      <c r="C177" s="2946"/>
      <c r="D177" s="2946"/>
      <c r="E177" s="2946"/>
      <c r="F177" s="2946">
        <v>2780</v>
      </c>
      <c r="G177" s="2946"/>
    </row>
    <row r="178" spans="1:7" s="2780" customFormat="1" ht="14.25" customHeight="1">
      <c r="A178" s="2946" t="s">
        <v>29</v>
      </c>
      <c r="B178" s="2946" t="s">
        <v>3084</v>
      </c>
      <c r="C178" s="2946"/>
      <c r="D178" s="2946"/>
      <c r="E178" s="2946"/>
      <c r="F178" s="2946">
        <v>2060</v>
      </c>
      <c r="G178" s="2946"/>
    </row>
    <row r="179" spans="1:7" s="2780" customFormat="1" ht="14.25" customHeight="1">
      <c r="A179" s="2946" t="s">
        <v>29</v>
      </c>
      <c r="B179" s="2946" t="s">
        <v>3085</v>
      </c>
      <c r="C179" s="2946"/>
      <c r="D179" s="2946"/>
      <c r="E179" s="2946"/>
      <c r="F179" s="2946">
        <v>2120</v>
      </c>
      <c r="G179" s="2946"/>
    </row>
    <row r="180" spans="1:7" s="2780" customFormat="1" ht="14.25" customHeight="1">
      <c r="A180" s="2946" t="s">
        <v>29</v>
      </c>
      <c r="B180" s="2946" t="s">
        <v>3057</v>
      </c>
      <c r="C180" s="2946"/>
      <c r="D180" s="2946"/>
      <c r="E180" s="2946"/>
      <c r="F180" s="2946">
        <v>2340</v>
      </c>
      <c r="G180" s="2946"/>
    </row>
    <row r="181" spans="1:7" s="2780" customFormat="1" ht="14.25" customHeight="1">
      <c r="A181" s="2946" t="s">
        <v>29</v>
      </c>
      <c r="B181" s="2946" t="s">
        <v>3058</v>
      </c>
      <c r="C181" s="2946"/>
      <c r="D181" s="2946"/>
      <c r="E181" s="2946"/>
      <c r="F181" s="2946">
        <v>2340</v>
      </c>
      <c r="G181" s="2946"/>
    </row>
    <row r="182" spans="1:7" s="2780" customFormat="1" ht="14.25" customHeight="1">
      <c r="A182" s="2946" t="s">
        <v>29</v>
      </c>
      <c r="B182" s="2946" t="s">
        <v>3059</v>
      </c>
      <c r="C182" s="2946"/>
      <c r="D182" s="2946"/>
      <c r="E182" s="2946"/>
      <c r="F182" s="2946">
        <v>2340</v>
      </c>
      <c r="G182" s="2946"/>
    </row>
    <row r="183" spans="1:7" s="2780" customFormat="1" ht="14.25" customHeight="1">
      <c r="A183" s="2946" t="s">
        <v>29</v>
      </c>
      <c r="B183" s="2946" t="s">
        <v>3060</v>
      </c>
      <c r="C183" s="2946"/>
      <c r="D183" s="2946"/>
      <c r="E183" s="2946"/>
      <c r="F183" s="2946">
        <v>2340</v>
      </c>
      <c r="G183" s="2946"/>
    </row>
    <row r="184" spans="1:7" s="2780" customFormat="1" ht="14.25" customHeight="1">
      <c r="A184" s="2946" t="s">
        <v>29</v>
      </c>
      <c r="B184" s="2946" t="s">
        <v>3061</v>
      </c>
      <c r="C184" s="2946"/>
      <c r="D184" s="2946"/>
      <c r="E184" s="2946"/>
      <c r="F184" s="2946">
        <v>2340</v>
      </c>
      <c r="G184" s="2946"/>
    </row>
    <row r="185" spans="1:7" s="2780" customFormat="1" ht="14.25" customHeight="1">
      <c r="A185" s="2946" t="s">
        <v>29</v>
      </c>
      <c r="B185" s="2946" t="s">
        <v>3062</v>
      </c>
      <c r="C185" s="2946"/>
      <c r="D185" s="2946"/>
      <c r="E185" s="2946"/>
      <c r="F185" s="2946">
        <v>2530</v>
      </c>
      <c r="G185" s="2946"/>
    </row>
    <row r="186" spans="1:7" s="2780" customFormat="1" ht="14.25" customHeight="1">
      <c r="A186" s="2946" t="s">
        <v>29</v>
      </c>
      <c r="B186" s="2946" t="s">
        <v>3063</v>
      </c>
      <c r="C186" s="2946"/>
      <c r="D186" s="2946"/>
      <c r="E186" s="2946"/>
      <c r="F186" s="2946">
        <v>2550</v>
      </c>
      <c r="G186" s="2946"/>
    </row>
    <row r="187" spans="1:7" s="2780" customFormat="1" ht="14.25" customHeight="1">
      <c r="A187" s="2946" t="s">
        <v>29</v>
      </c>
      <c r="B187" s="2946" t="s">
        <v>3064</v>
      </c>
      <c r="C187" s="2946"/>
      <c r="D187" s="2946"/>
      <c r="E187" s="2946"/>
      <c r="F187" s="2946">
        <v>2070</v>
      </c>
      <c r="G187" s="2946"/>
    </row>
    <row r="188" spans="1:7" s="2780" customFormat="1" ht="14.25" customHeight="1">
      <c r="A188" s="2946" t="s">
        <v>29</v>
      </c>
      <c r="B188" s="2946" t="s">
        <v>3065</v>
      </c>
      <c r="C188" s="2946"/>
      <c r="D188" s="2946"/>
      <c r="E188" s="2946"/>
      <c r="F188" s="2946">
        <v>2340</v>
      </c>
      <c r="G188" s="2946"/>
    </row>
    <row r="189" spans="1:7" s="2780" customFormat="1" ht="14.25" customHeight="1" thickBot="1">
      <c r="A189" s="2954" t="s">
        <v>29</v>
      </c>
      <c r="B189" s="2957" t="s">
        <v>3066</v>
      </c>
      <c r="C189" s="2957"/>
      <c r="D189" s="2957"/>
      <c r="E189" s="2957"/>
      <c r="F189" s="2957">
        <v>2050</v>
      </c>
      <c r="G189" s="2957"/>
    </row>
    <row r="190" spans="1:7" s="2780" customFormat="1" ht="14.25" customHeight="1">
      <c r="A190" s="2951" t="s">
        <v>304</v>
      </c>
      <c r="B190" s="2942" t="s">
        <v>3086</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3087</v>
      </c>
      <c r="C199" s="2946">
        <v>8690</v>
      </c>
      <c r="D199" s="2946">
        <v>8630</v>
      </c>
      <c r="E199" s="2946">
        <v>11350</v>
      </c>
      <c r="F199" s="2946">
        <v>1600</v>
      </c>
      <c r="G199" s="2959">
        <v>5450</v>
      </c>
    </row>
    <row r="200" spans="1:7" s="2780" customFormat="1" ht="14.25" customHeight="1">
      <c r="A200" s="2946" t="s">
        <v>304</v>
      </c>
      <c r="B200" s="2946" t="s">
        <v>2898</v>
      </c>
      <c r="C200" s="2946"/>
      <c r="D200" s="2946"/>
      <c r="E200" s="2946"/>
      <c r="F200" s="2946">
        <v>1510</v>
      </c>
      <c r="G200" s="2959"/>
    </row>
    <row r="201" spans="1:7" s="2780" customFormat="1" ht="14.25" customHeight="1">
      <c r="A201" s="2946" t="s">
        <v>304</v>
      </c>
      <c r="B201" s="2946" t="s">
        <v>3088</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3089</v>
      </c>
      <c r="C203" s="2946">
        <v>8130</v>
      </c>
      <c r="D203" s="2946">
        <v>8070</v>
      </c>
      <c r="E203" s="2946">
        <v>10820</v>
      </c>
      <c r="F203" s="2946">
        <v>1690</v>
      </c>
      <c r="G203" s="2959">
        <v>5100</v>
      </c>
    </row>
    <row r="204" spans="1:7" s="2780" customFormat="1" ht="14.25" customHeight="1">
      <c r="A204" s="2946" t="s">
        <v>304</v>
      </c>
      <c r="B204" s="2946" t="s">
        <v>2909</v>
      </c>
      <c r="C204" s="2946">
        <v>8350</v>
      </c>
      <c r="D204" s="2946">
        <v>8290</v>
      </c>
      <c r="E204" s="2946">
        <v>11080</v>
      </c>
      <c r="F204" s="2946">
        <v>1450</v>
      </c>
      <c r="G204" s="2959">
        <v>5240</v>
      </c>
    </row>
    <row r="205" spans="1:7" s="2780" customFormat="1" ht="14.25" customHeight="1">
      <c r="A205" s="2946" t="s">
        <v>304</v>
      </c>
      <c r="B205" s="2946" t="s">
        <v>2911</v>
      </c>
      <c r="C205" s="2946">
        <v>7190</v>
      </c>
      <c r="D205" s="2946">
        <v>7130</v>
      </c>
      <c r="E205" s="2946">
        <v>9490</v>
      </c>
      <c r="F205" s="2946">
        <v>1470</v>
      </c>
      <c r="G205" s="2959">
        <v>4510</v>
      </c>
    </row>
    <row r="206" spans="1:7" s="2780" customFormat="1" ht="14.25" customHeight="1">
      <c r="A206" s="2946" t="s">
        <v>304</v>
      </c>
      <c r="B206" s="2946" t="s">
        <v>2914</v>
      </c>
      <c r="C206" s="2946">
        <v>7000</v>
      </c>
      <c r="D206" s="2946">
        <v>6950</v>
      </c>
      <c r="E206" s="2946">
        <v>9170</v>
      </c>
      <c r="F206" s="2946">
        <v>1400</v>
      </c>
      <c r="G206" s="2959">
        <v>4380</v>
      </c>
    </row>
    <row r="207" spans="1:7" s="2780" customFormat="1" ht="14.25" customHeight="1">
      <c r="A207" s="2946" t="s">
        <v>304</v>
      </c>
      <c r="B207" s="2946" t="s">
        <v>2916</v>
      </c>
      <c r="C207" s="2946">
        <v>6950</v>
      </c>
      <c r="D207" s="2946">
        <v>6900</v>
      </c>
      <c r="E207" s="2946">
        <v>9110</v>
      </c>
      <c r="F207" s="2946">
        <v>1790</v>
      </c>
      <c r="G207" s="2959">
        <v>4360</v>
      </c>
    </row>
    <row r="208" spans="1:7" s="2780" customFormat="1" ht="14.25" customHeight="1">
      <c r="A208" s="2946" t="s">
        <v>304</v>
      </c>
      <c r="B208" s="2946" t="s">
        <v>3090</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2926</v>
      </c>
      <c r="C210" s="2946">
        <v>8710</v>
      </c>
      <c r="D210" s="2946">
        <v>8660</v>
      </c>
      <c r="E210" s="2946">
        <v>11440</v>
      </c>
      <c r="F210" s="2946">
        <v>1740</v>
      </c>
      <c r="G210" s="2959">
        <v>5470</v>
      </c>
    </row>
    <row r="211" spans="1:7" s="2780" customFormat="1" ht="14.25" customHeight="1">
      <c r="A211" s="2946" t="s">
        <v>304</v>
      </c>
      <c r="B211" s="2946" t="s">
        <v>3091</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3092</v>
      </c>
      <c r="C214" s="2946">
        <v>8090</v>
      </c>
      <c r="D214" s="2946">
        <v>8030</v>
      </c>
      <c r="E214" s="2946">
        <v>10780</v>
      </c>
      <c r="F214" s="2946">
        <v>1570</v>
      </c>
      <c r="G214" s="2959">
        <v>5070</v>
      </c>
    </row>
    <row r="215" spans="1:7" s="2780" customFormat="1" ht="14.25" customHeight="1">
      <c r="A215" s="2946" t="s">
        <v>304</v>
      </c>
      <c r="B215" s="2946" t="s">
        <v>3093</v>
      </c>
      <c r="C215" s="2946">
        <v>7950</v>
      </c>
      <c r="D215" s="2946">
        <v>7900</v>
      </c>
      <c r="E215" s="2946">
        <v>10560</v>
      </c>
      <c r="F215" s="2946">
        <v>1630</v>
      </c>
      <c r="G215" s="2959">
        <v>4990</v>
      </c>
    </row>
    <row r="216" spans="1:7" s="2780" customFormat="1" ht="14.25" customHeight="1">
      <c r="A216" s="2946" t="s">
        <v>304</v>
      </c>
      <c r="B216" s="2946" t="s">
        <v>3094</v>
      </c>
      <c r="C216" s="2946">
        <v>8490</v>
      </c>
      <c r="D216" s="2946">
        <v>8440</v>
      </c>
      <c r="E216" s="2946">
        <v>11260</v>
      </c>
      <c r="F216" s="2946">
        <v>1690</v>
      </c>
      <c r="G216" s="2959">
        <v>5330</v>
      </c>
    </row>
    <row r="217" spans="1:7" s="2780" customFormat="1" ht="14.25" customHeight="1">
      <c r="A217" s="2946" t="s">
        <v>304</v>
      </c>
      <c r="B217" s="2946" t="s">
        <v>2959</v>
      </c>
      <c r="C217" s="2946">
        <v>8200</v>
      </c>
      <c r="D217" s="2946">
        <v>8150</v>
      </c>
      <c r="E217" s="2946">
        <v>10910</v>
      </c>
      <c r="F217" s="2946">
        <v>1670</v>
      </c>
      <c r="G217" s="2959">
        <v>5150</v>
      </c>
    </row>
    <row r="218" spans="1:7" s="2780" customFormat="1" ht="14.25" customHeight="1">
      <c r="A218" s="2946" t="s">
        <v>304</v>
      </c>
      <c r="B218" s="2946" t="s">
        <v>3095</v>
      </c>
      <c r="C218" s="2946"/>
      <c r="D218" s="2946"/>
      <c r="E218" s="2946"/>
      <c r="F218" s="2946">
        <v>2040</v>
      </c>
      <c r="G218" s="2959"/>
    </row>
    <row r="219" spans="1:7" s="2780" customFormat="1" ht="14.25" customHeight="1">
      <c r="A219" s="2946" t="s">
        <v>304</v>
      </c>
      <c r="B219" s="2946" t="s">
        <v>3096</v>
      </c>
      <c r="C219" s="2946"/>
      <c r="D219" s="2946"/>
      <c r="E219" s="2946"/>
      <c r="F219" s="2946">
        <v>2040</v>
      </c>
      <c r="G219" s="2959"/>
    </row>
    <row r="220" spans="1:7" s="2780" customFormat="1" ht="14.25" customHeight="1">
      <c r="A220" s="2946" t="s">
        <v>304</v>
      </c>
      <c r="B220" s="2946" t="s">
        <v>3097</v>
      </c>
      <c r="C220" s="2946"/>
      <c r="D220" s="2946"/>
      <c r="E220" s="2946"/>
      <c r="F220" s="2946">
        <v>2040</v>
      </c>
      <c r="G220" s="2959"/>
    </row>
    <row r="221" spans="1:7" s="2780" customFormat="1" ht="14.25" customHeight="1">
      <c r="A221" s="2946" t="s">
        <v>304</v>
      </c>
      <c r="B221" s="2946" t="s">
        <v>3098</v>
      </c>
      <c r="C221" s="2946"/>
      <c r="D221" s="2946"/>
      <c r="E221" s="2946"/>
      <c r="F221" s="2946">
        <v>2040</v>
      </c>
      <c r="G221" s="2959"/>
    </row>
    <row r="222" spans="1:7" s="2780" customFormat="1" ht="14.25" customHeight="1">
      <c r="A222" s="2946" t="s">
        <v>304</v>
      </c>
      <c r="B222" s="2946" t="s">
        <v>3099</v>
      </c>
      <c r="C222" s="2946"/>
      <c r="D222" s="2946"/>
      <c r="E222" s="2946"/>
      <c r="F222" s="2946">
        <v>2040</v>
      </c>
      <c r="G222" s="2959"/>
    </row>
    <row r="223" spans="1:7" s="2780" customFormat="1" ht="14.25" customHeight="1">
      <c r="A223" s="2946" t="s">
        <v>304</v>
      </c>
      <c r="B223" s="2946" t="s">
        <v>3100</v>
      </c>
      <c r="C223" s="2946"/>
      <c r="D223" s="2946"/>
      <c r="E223" s="2946"/>
      <c r="F223" s="2946">
        <v>1930</v>
      </c>
      <c r="G223" s="2959"/>
    </row>
    <row r="224" spans="1:7" s="2780" customFormat="1" ht="14.25" customHeight="1">
      <c r="A224" s="2946" t="s">
        <v>304</v>
      </c>
      <c r="B224" s="2946" t="s">
        <v>3101</v>
      </c>
      <c r="C224" s="2946"/>
      <c r="D224" s="2946"/>
      <c r="E224" s="2946"/>
      <c r="F224" s="2946">
        <v>1930</v>
      </c>
      <c r="G224" s="2959"/>
    </row>
    <row r="225" spans="1:7" s="2780" customFormat="1" ht="14.25" customHeight="1">
      <c r="A225" s="2946" t="s">
        <v>304</v>
      </c>
      <c r="B225" s="2946" t="s">
        <v>3102</v>
      </c>
      <c r="C225" s="2946"/>
      <c r="D225" s="2946"/>
      <c r="E225" s="2946"/>
      <c r="F225" s="2946">
        <v>1930</v>
      </c>
      <c r="G225" s="2959"/>
    </row>
    <row r="226" spans="1:7" s="2780" customFormat="1" ht="14.25" customHeight="1">
      <c r="A226" s="2946" t="s">
        <v>304</v>
      </c>
      <c r="B226" s="2946" t="s">
        <v>3103</v>
      </c>
      <c r="C226" s="2946"/>
      <c r="D226" s="2946"/>
      <c r="E226" s="2946"/>
      <c r="F226" s="2946">
        <v>1700</v>
      </c>
      <c r="G226" s="2959"/>
    </row>
    <row r="227" spans="1:7" s="2780" customFormat="1" ht="14.25" customHeight="1">
      <c r="A227" s="2946" t="s">
        <v>304</v>
      </c>
      <c r="B227" s="2946" t="s">
        <v>3104</v>
      </c>
      <c r="C227" s="2946"/>
      <c r="D227" s="2946"/>
      <c r="E227" s="2946"/>
      <c r="F227" s="2946">
        <v>1520</v>
      </c>
      <c r="G227" s="2959"/>
    </row>
    <row r="228" spans="1:7" s="2780" customFormat="1" ht="14.25" customHeight="1">
      <c r="A228" s="2946" t="s">
        <v>304</v>
      </c>
      <c r="B228" s="2946" t="s">
        <v>3105</v>
      </c>
      <c r="C228" s="2946"/>
      <c r="D228" s="2946"/>
      <c r="E228" s="2946"/>
      <c r="F228" s="2946">
        <v>1520</v>
      </c>
      <c r="G228" s="2959"/>
    </row>
    <row r="229" spans="1:7" s="2780" customFormat="1" ht="14.25" customHeight="1">
      <c r="A229" s="2946" t="s">
        <v>304</v>
      </c>
      <c r="B229" s="2946" t="s">
        <v>3022</v>
      </c>
      <c r="C229" s="2946"/>
      <c r="D229" s="2946"/>
      <c r="E229" s="2946"/>
      <c r="F229" s="2946">
        <v>1520</v>
      </c>
      <c r="G229" s="2959"/>
    </row>
    <row r="230" spans="1:7" s="2780" customFormat="1" ht="14.25" customHeight="1">
      <c r="A230" s="2946" t="s">
        <v>304</v>
      </c>
      <c r="B230" s="2946" t="s">
        <v>3106</v>
      </c>
      <c r="C230" s="2946"/>
      <c r="D230" s="2946"/>
      <c r="E230" s="2946"/>
      <c r="F230" s="2946">
        <v>1820</v>
      </c>
      <c r="G230" s="2959"/>
    </row>
    <row r="231" spans="1:7" s="2780" customFormat="1" ht="14.25" customHeight="1">
      <c r="A231" s="2946" t="s">
        <v>304</v>
      </c>
      <c r="B231" s="2946" t="s">
        <v>3107</v>
      </c>
      <c r="C231" s="2946"/>
      <c r="D231" s="2946"/>
      <c r="E231" s="2946"/>
      <c r="F231" s="2946">
        <v>1760</v>
      </c>
      <c r="G231" s="2959"/>
    </row>
    <row r="232" spans="1:7" s="2780" customFormat="1" ht="14.25" customHeight="1">
      <c r="A232" s="2946" t="s">
        <v>304</v>
      </c>
      <c r="B232" s="2946" t="s">
        <v>3108</v>
      </c>
      <c r="C232" s="2946"/>
      <c r="D232" s="2946"/>
      <c r="E232" s="2946"/>
      <c r="F232" s="2946">
        <v>1840</v>
      </c>
      <c r="G232" s="2959"/>
    </row>
    <row r="233" spans="1:7" s="2780" customFormat="1" ht="14.25" customHeight="1" thickBot="1">
      <c r="A233" s="2960" t="s">
        <v>304</v>
      </c>
      <c r="B233" s="2953" t="s">
        <v>3039</v>
      </c>
      <c r="C233" s="2953"/>
      <c r="D233" s="2953"/>
      <c r="E233" s="2953"/>
      <c r="F233" s="2953">
        <v>1770</v>
      </c>
      <c r="G233" s="2961"/>
    </row>
    <row r="234" spans="1:7" s="2780" customFormat="1" ht="14.25" customHeight="1">
      <c r="A234" s="2951" t="s">
        <v>305</v>
      </c>
      <c r="B234" s="2942" t="s">
        <v>3109</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2880</v>
      </c>
      <c r="C238" s="2946">
        <v>6920</v>
      </c>
      <c r="D238" s="2946">
        <v>6890</v>
      </c>
      <c r="E238" s="2946">
        <v>8640</v>
      </c>
      <c r="F238" s="2946">
        <v>1310</v>
      </c>
      <c r="G238" s="2946">
        <v>4230</v>
      </c>
    </row>
    <row r="239" spans="1:7" s="2780" customFormat="1" ht="14.25" customHeight="1">
      <c r="A239" s="2946" t="s">
        <v>305</v>
      </c>
      <c r="B239" s="2946" t="s">
        <v>3110</v>
      </c>
      <c r="C239" s="2946">
        <v>6780</v>
      </c>
      <c r="D239" s="2946">
        <v>6750</v>
      </c>
      <c r="E239" s="2946">
        <v>8440</v>
      </c>
      <c r="F239" s="2946">
        <v>1160</v>
      </c>
      <c r="G239" s="2946">
        <v>4140</v>
      </c>
    </row>
    <row r="240" spans="1:7" s="2780" customFormat="1" ht="14.25" customHeight="1">
      <c r="A240" s="2946" t="s">
        <v>305</v>
      </c>
      <c r="B240" s="2946" t="s">
        <v>3111</v>
      </c>
      <c r="C240" s="2946">
        <v>5420</v>
      </c>
      <c r="D240" s="2946">
        <v>5380</v>
      </c>
      <c r="E240" s="2946">
        <v>6640</v>
      </c>
      <c r="F240" s="2946">
        <v>1020</v>
      </c>
      <c r="G240" s="2946">
        <v>3300</v>
      </c>
    </row>
    <row r="241" spans="1:7" s="2780" customFormat="1" ht="14.25" customHeight="1">
      <c r="A241" s="2946" t="s">
        <v>305</v>
      </c>
      <c r="B241" s="2946" t="s">
        <v>3112</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3113</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3114</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3115</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3116</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3117</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2942</v>
      </c>
      <c r="C258" s="2946">
        <v>6190</v>
      </c>
      <c r="D258" s="2946">
        <v>6160</v>
      </c>
      <c r="E258" s="2946">
        <v>7680</v>
      </c>
      <c r="F258" s="2946">
        <v>1170</v>
      </c>
      <c r="G258" s="2946">
        <v>3780</v>
      </c>
    </row>
    <row r="259" spans="1:7" s="2780" customFormat="1" ht="14.25" customHeight="1">
      <c r="A259" s="2946" t="s">
        <v>305</v>
      </c>
      <c r="B259" s="2946" t="s">
        <v>3118</v>
      </c>
      <c r="C259" s="2946">
        <v>7610</v>
      </c>
      <c r="D259" s="2946">
        <v>7570</v>
      </c>
      <c r="E259" s="2946">
        <v>9350</v>
      </c>
      <c r="F259" s="2946">
        <v>1350</v>
      </c>
      <c r="G259" s="2946">
        <v>4650</v>
      </c>
    </row>
    <row r="260" spans="1:7" s="2780" customFormat="1" ht="14.25" customHeight="1">
      <c r="A260" s="2946" t="s">
        <v>305</v>
      </c>
      <c r="B260" s="2946" t="s">
        <v>3119</v>
      </c>
      <c r="C260" s="2946">
        <v>6920</v>
      </c>
      <c r="D260" s="2946">
        <v>6880</v>
      </c>
      <c r="E260" s="2946">
        <v>8380</v>
      </c>
      <c r="F260" s="2946">
        <v>1160</v>
      </c>
      <c r="G260" s="2946">
        <v>4220</v>
      </c>
    </row>
    <row r="261" spans="1:7" s="2780" customFormat="1" ht="14.25" customHeight="1">
      <c r="A261" s="2946" t="s">
        <v>305</v>
      </c>
      <c r="B261" s="2946" t="s">
        <v>3120</v>
      </c>
      <c r="C261" s="2946">
        <v>6850</v>
      </c>
      <c r="D261" s="2946">
        <v>6810</v>
      </c>
      <c r="E261" s="2946">
        <v>8290</v>
      </c>
      <c r="F261" s="2946">
        <v>1130</v>
      </c>
      <c r="G261" s="2946">
        <v>4180</v>
      </c>
    </row>
    <row r="262" spans="1:7" s="2780" customFormat="1" ht="14.25" customHeight="1">
      <c r="A262" s="2946" t="s">
        <v>305</v>
      </c>
      <c r="B262" s="2946" t="s">
        <v>3121</v>
      </c>
      <c r="C262" s="2946">
        <v>5860</v>
      </c>
      <c r="D262" s="2946">
        <v>5820</v>
      </c>
      <c r="E262" s="2946">
        <v>7640</v>
      </c>
      <c r="F262" s="2946">
        <v>1070</v>
      </c>
      <c r="G262" s="2946">
        <v>3570</v>
      </c>
    </row>
    <row r="263" spans="1:7" s="2780" customFormat="1" ht="14.25" customHeight="1">
      <c r="A263" s="2946" t="s">
        <v>305</v>
      </c>
      <c r="B263" s="2946" t="s">
        <v>3122</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3123</v>
      </c>
      <c r="C265" s="2946"/>
      <c r="D265" s="2946"/>
      <c r="E265" s="2946"/>
      <c r="F265" s="2946">
        <v>1500</v>
      </c>
      <c r="G265" s="2946"/>
    </row>
    <row r="266" spans="1:7" s="2780" customFormat="1" ht="14.25" customHeight="1">
      <c r="A266" s="2946" t="s">
        <v>305</v>
      </c>
      <c r="B266" s="2946" t="s">
        <v>3124</v>
      </c>
      <c r="C266" s="2946"/>
      <c r="D266" s="2946"/>
      <c r="E266" s="2946"/>
      <c r="F266" s="2946">
        <v>1500</v>
      </c>
      <c r="G266" s="2946"/>
    </row>
    <row r="267" spans="1:7" s="2780" customFormat="1" ht="14.25" customHeight="1">
      <c r="A267" s="2946" t="s">
        <v>305</v>
      </c>
      <c r="B267" s="2946" t="s">
        <v>3125</v>
      </c>
      <c r="C267" s="2946"/>
      <c r="D267" s="2946"/>
      <c r="E267" s="2946"/>
      <c r="F267" s="2946">
        <v>1500</v>
      </c>
      <c r="G267" s="2946"/>
    </row>
    <row r="268" spans="1:7" s="2780" customFormat="1" ht="14.25" customHeight="1">
      <c r="A268" s="2946" t="s">
        <v>305</v>
      </c>
      <c r="B268" s="2946" t="s">
        <v>3126</v>
      </c>
      <c r="C268" s="2946"/>
      <c r="D268" s="2946"/>
      <c r="E268" s="2946"/>
      <c r="F268" s="2946">
        <v>1290</v>
      </c>
      <c r="G268" s="2946"/>
    </row>
    <row r="269" spans="1:7" s="2780" customFormat="1" ht="14.25" customHeight="1">
      <c r="A269" s="2946" t="s">
        <v>305</v>
      </c>
      <c r="B269" s="2946" t="s">
        <v>3127</v>
      </c>
      <c r="C269" s="2946"/>
      <c r="D269" s="2946"/>
      <c r="E269" s="2946"/>
      <c r="F269" s="2946">
        <v>1150</v>
      </c>
      <c r="G269" s="2946"/>
    </row>
    <row r="270" spans="1:7" s="2780" customFormat="1" ht="14.25" customHeight="1">
      <c r="A270" s="2946" t="s">
        <v>305</v>
      </c>
      <c r="B270" s="2946" t="s">
        <v>3128</v>
      </c>
      <c r="C270" s="2946"/>
      <c r="D270" s="2946"/>
      <c r="E270" s="2946"/>
      <c r="F270" s="2946">
        <v>1380</v>
      </c>
      <c r="G270" s="2946"/>
    </row>
    <row r="271" spans="1:7" s="2780" customFormat="1" ht="14.25" customHeight="1">
      <c r="A271" s="2946" t="s">
        <v>305</v>
      </c>
      <c r="B271" s="2946" t="s">
        <v>3129</v>
      </c>
      <c r="C271" s="2946"/>
      <c r="D271" s="2946"/>
      <c r="E271" s="2946"/>
      <c r="F271" s="2946">
        <v>1460</v>
      </c>
      <c r="G271" s="2946"/>
    </row>
    <row r="272" spans="1:7" s="2780" customFormat="1" ht="14.25" customHeight="1">
      <c r="A272" s="2946" t="s">
        <v>305</v>
      </c>
      <c r="B272" s="2946" t="s">
        <v>3130</v>
      </c>
      <c r="C272" s="2946"/>
      <c r="D272" s="2946"/>
      <c r="E272" s="2946"/>
      <c r="F272" s="2946">
        <v>1460</v>
      </c>
      <c r="G272" s="2946"/>
    </row>
    <row r="273" spans="1:7" s="2780" customFormat="1" ht="14.25" customHeight="1">
      <c r="A273" s="2946" t="s">
        <v>305</v>
      </c>
      <c r="B273" s="2946" t="s">
        <v>3023</v>
      </c>
      <c r="C273" s="2946"/>
      <c r="D273" s="2946"/>
      <c r="E273" s="2946"/>
      <c r="F273" s="2946">
        <v>1490</v>
      </c>
      <c r="G273" s="2946"/>
    </row>
    <row r="274" spans="1:7" s="2780" customFormat="1" ht="14.25" customHeight="1">
      <c r="A274" s="2946" t="s">
        <v>305</v>
      </c>
      <c r="B274" s="2946" t="s">
        <v>3131</v>
      </c>
      <c r="C274" s="2946"/>
      <c r="D274" s="2946"/>
      <c r="E274" s="2946"/>
      <c r="F274" s="2946">
        <v>1490</v>
      </c>
      <c r="G274" s="2946"/>
    </row>
    <row r="275" spans="1:7" s="2780" customFormat="1" ht="14.25" customHeight="1">
      <c r="A275" s="2946" t="s">
        <v>305</v>
      </c>
      <c r="B275" s="2946" t="s">
        <v>3132</v>
      </c>
      <c r="C275" s="2946"/>
      <c r="D275" s="2946"/>
      <c r="E275" s="2946"/>
      <c r="F275" s="2946">
        <v>1220</v>
      </c>
      <c r="G275" s="2946"/>
    </row>
    <row r="276" spans="1:7" s="2780" customFormat="1" ht="14.25" customHeight="1" thickBot="1">
      <c r="A276" s="2954" t="s">
        <v>305</v>
      </c>
      <c r="B276" s="2956" t="s">
        <v>3133</v>
      </c>
      <c r="C276" s="2957"/>
      <c r="D276" s="2957"/>
      <c r="E276" s="2957"/>
      <c r="F276" s="2957">
        <v>1380</v>
      </c>
      <c r="G276" s="2957"/>
    </row>
    <row r="277" spans="1:7" s="2780" customFormat="1" ht="14.25" customHeight="1">
      <c r="A277" s="2951" t="s">
        <v>306</v>
      </c>
      <c r="B277" s="2942" t="s">
        <v>3134</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3135</v>
      </c>
      <c r="C279" s="2946">
        <v>4760</v>
      </c>
      <c r="D279" s="2946">
        <v>4720</v>
      </c>
      <c r="E279" s="2946">
        <v>5540</v>
      </c>
      <c r="F279" s="2946">
        <v>810</v>
      </c>
      <c r="G279" s="2959">
        <v>2850</v>
      </c>
    </row>
    <row r="280" spans="1:7" s="2780" customFormat="1" ht="14.25" customHeight="1">
      <c r="A280" s="2946" t="s">
        <v>306</v>
      </c>
      <c r="B280" s="2946" t="s">
        <v>3136</v>
      </c>
      <c r="C280" s="2946">
        <v>4010</v>
      </c>
      <c r="D280" s="2946">
        <v>3950</v>
      </c>
      <c r="E280" s="2946">
        <v>4710</v>
      </c>
      <c r="F280" s="2946">
        <v>800</v>
      </c>
      <c r="G280" s="2959">
        <v>2390</v>
      </c>
    </row>
    <row r="281" spans="1:7" s="2780" customFormat="1" ht="14.25" customHeight="1">
      <c r="A281" s="2946" t="s">
        <v>306</v>
      </c>
      <c r="B281" s="2946" t="s">
        <v>3137</v>
      </c>
      <c r="C281" s="2946">
        <v>4480</v>
      </c>
      <c r="D281" s="2946">
        <v>4420</v>
      </c>
      <c r="E281" s="2946">
        <v>5230</v>
      </c>
      <c r="F281" s="2946">
        <v>870</v>
      </c>
      <c r="G281" s="2959">
        <v>2660</v>
      </c>
    </row>
    <row r="282" spans="1:7" s="2780" customFormat="1" ht="14.25" customHeight="1">
      <c r="A282" s="2946" t="s">
        <v>306</v>
      </c>
      <c r="B282" s="2946" t="s">
        <v>3138</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3139</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3140</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2915</v>
      </c>
      <c r="C293" s="2946">
        <v>5320</v>
      </c>
      <c r="D293" s="2946">
        <v>5270</v>
      </c>
      <c r="E293" s="2946">
        <v>6160</v>
      </c>
      <c r="F293" s="2946">
        <v>990</v>
      </c>
      <c r="G293" s="2959">
        <v>3170</v>
      </c>
    </row>
    <row r="294" spans="1:7" s="2780" customFormat="1" ht="14.25" customHeight="1">
      <c r="A294" s="2946" t="s">
        <v>306</v>
      </c>
      <c r="B294" s="2946" t="s">
        <v>3141</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2934</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3142</v>
      </c>
      <c r="C302" s="2946">
        <v>5520</v>
      </c>
      <c r="D302" s="2946">
        <v>5470</v>
      </c>
      <c r="E302" s="2946">
        <v>6410</v>
      </c>
      <c r="F302" s="2946">
        <v>950</v>
      </c>
      <c r="G302" s="2959">
        <v>3300</v>
      </c>
    </row>
    <row r="303" spans="1:7" s="2780" customFormat="1" ht="14.25" customHeight="1">
      <c r="A303" s="2946" t="s">
        <v>306</v>
      </c>
      <c r="B303" s="2946" t="s">
        <v>2954</v>
      </c>
      <c r="C303" s="2946">
        <v>5630</v>
      </c>
      <c r="D303" s="2946">
        <v>5590</v>
      </c>
      <c r="E303" s="2946">
        <v>6550</v>
      </c>
      <c r="F303" s="2946">
        <v>1010</v>
      </c>
      <c r="G303" s="2959">
        <v>3370</v>
      </c>
    </row>
    <row r="304" spans="1:7" s="2780" customFormat="1" ht="14.25" customHeight="1">
      <c r="A304" s="2946" t="s">
        <v>306</v>
      </c>
      <c r="B304" s="2946" t="s">
        <v>2961</v>
      </c>
      <c r="C304" s="2946">
        <v>5680</v>
      </c>
      <c r="D304" s="2946">
        <v>5620</v>
      </c>
      <c r="E304" s="2946">
        <v>6620</v>
      </c>
      <c r="F304" s="2946">
        <v>1050</v>
      </c>
      <c r="G304" s="2959">
        <v>3390</v>
      </c>
    </row>
    <row r="305" spans="1:7" s="2780" customFormat="1" ht="14.25" customHeight="1">
      <c r="A305" s="2946" t="s">
        <v>306</v>
      </c>
      <c r="B305" s="2946" t="s">
        <v>2967</v>
      </c>
      <c r="C305" s="2946">
        <v>5590</v>
      </c>
      <c r="D305" s="2946">
        <v>5530</v>
      </c>
      <c r="E305" s="2946">
        <v>6460</v>
      </c>
      <c r="F305" s="2946">
        <v>900</v>
      </c>
      <c r="G305" s="2959">
        <v>3340</v>
      </c>
    </row>
    <row r="306" spans="1:7" s="2780" customFormat="1" ht="14.25" customHeight="1">
      <c r="A306" s="2946" t="s">
        <v>306</v>
      </c>
      <c r="B306" s="2946" t="s">
        <v>3143</v>
      </c>
      <c r="C306" s="2946">
        <v>5560</v>
      </c>
      <c r="D306" s="2946">
        <v>5510</v>
      </c>
      <c r="E306" s="2946">
        <v>6440</v>
      </c>
      <c r="F306" s="2946">
        <v>900</v>
      </c>
      <c r="G306" s="2959">
        <v>3320</v>
      </c>
    </row>
    <row r="307" spans="1:7" s="2780" customFormat="1" ht="14.25" customHeight="1">
      <c r="A307" s="2946" t="s">
        <v>306</v>
      </c>
      <c r="B307" s="2946" t="s">
        <v>2979</v>
      </c>
      <c r="C307" s="2946">
        <v>5650</v>
      </c>
      <c r="D307" s="2946">
        <v>5600</v>
      </c>
      <c r="E307" s="2946">
        <v>6590</v>
      </c>
      <c r="F307" s="2946">
        <v>930</v>
      </c>
      <c r="G307" s="2959">
        <v>3380</v>
      </c>
    </row>
    <row r="308" spans="1:7" s="2780" customFormat="1" ht="14.25" customHeight="1">
      <c r="A308" s="2946" t="s">
        <v>306</v>
      </c>
      <c r="B308" s="2946" t="s">
        <v>3144</v>
      </c>
      <c r="C308" s="2946">
        <v>5620</v>
      </c>
      <c r="D308" s="2946">
        <v>5580</v>
      </c>
      <c r="E308" s="2946">
        <v>6540</v>
      </c>
      <c r="F308" s="2946">
        <v>910</v>
      </c>
      <c r="G308" s="2959">
        <v>3370</v>
      </c>
    </row>
    <row r="309" spans="1:7" s="2780" customFormat="1" ht="14.25" customHeight="1">
      <c r="A309" s="2946" t="s">
        <v>306</v>
      </c>
      <c r="B309" s="2946" t="s">
        <v>3145</v>
      </c>
      <c r="C309" s="2946">
        <v>5060</v>
      </c>
      <c r="D309" s="2946">
        <v>5020</v>
      </c>
      <c r="E309" s="2946">
        <v>6370</v>
      </c>
      <c r="F309" s="2946">
        <v>800</v>
      </c>
      <c r="G309" s="2959">
        <v>3020</v>
      </c>
    </row>
    <row r="310" spans="1:7" s="2780" customFormat="1" ht="14.25" customHeight="1">
      <c r="A310" s="2946" t="s">
        <v>306</v>
      </c>
      <c r="B310" s="2946" t="s">
        <v>2994</v>
      </c>
      <c r="C310" s="2946">
        <v>5150</v>
      </c>
      <c r="D310" s="2946">
        <v>5110</v>
      </c>
      <c r="E310" s="2946">
        <v>6500</v>
      </c>
      <c r="F310" s="2946">
        <v>880</v>
      </c>
      <c r="G310" s="2959">
        <v>3080</v>
      </c>
    </row>
    <row r="311" spans="1:7" s="2780" customFormat="1" ht="14.25" customHeight="1">
      <c r="A311" s="2946" t="s">
        <v>306</v>
      </c>
      <c r="B311" s="2946" t="s">
        <v>3146</v>
      </c>
      <c r="C311" s="2946">
        <v>4750</v>
      </c>
      <c r="D311" s="2946">
        <v>4710</v>
      </c>
      <c r="E311" s="2946">
        <v>5510</v>
      </c>
      <c r="F311" s="2946">
        <v>880</v>
      </c>
      <c r="G311" s="2959">
        <v>2840</v>
      </c>
    </row>
    <row r="312" spans="1:7" s="2780" customFormat="1" ht="14.25" customHeight="1">
      <c r="A312" s="2946" t="s">
        <v>306</v>
      </c>
      <c r="B312" s="2946" t="s">
        <v>3004</v>
      </c>
      <c r="C312" s="2946">
        <v>4690</v>
      </c>
      <c r="D312" s="2946">
        <v>4640</v>
      </c>
      <c r="E312" s="2946">
        <v>5420</v>
      </c>
      <c r="F312" s="2946">
        <v>800</v>
      </c>
      <c r="G312" s="2959">
        <v>2800</v>
      </c>
    </row>
    <row r="313" spans="1:7" s="2780" customFormat="1" ht="14.25" customHeight="1">
      <c r="A313" s="2946" t="s">
        <v>306</v>
      </c>
      <c r="B313" s="2946" t="s">
        <v>3009</v>
      </c>
      <c r="C313" s="2946">
        <v>4810</v>
      </c>
      <c r="D313" s="2946">
        <v>4760</v>
      </c>
      <c r="E313" s="2946">
        <v>5550</v>
      </c>
      <c r="F313" s="2946">
        <v>920</v>
      </c>
      <c r="G313" s="2959">
        <v>2870</v>
      </c>
    </row>
    <row r="314" spans="1:7" s="2780" customFormat="1" ht="14.25" customHeight="1">
      <c r="A314" s="2946" t="s">
        <v>306</v>
      </c>
      <c r="B314" s="2946" t="s">
        <v>3147</v>
      </c>
      <c r="C314" s="2946"/>
      <c r="D314" s="2946"/>
      <c r="E314" s="2946"/>
      <c r="F314" s="2946">
        <v>1020</v>
      </c>
      <c r="G314" s="2959"/>
    </row>
    <row r="315" spans="1:7" s="2780" customFormat="1" ht="14.25" customHeight="1">
      <c r="A315" s="2946" t="s">
        <v>306</v>
      </c>
      <c r="B315" s="2946" t="s">
        <v>3148</v>
      </c>
      <c r="C315" s="2946"/>
      <c r="D315" s="2946"/>
      <c r="E315" s="2946"/>
      <c r="F315" s="2946">
        <v>1050</v>
      </c>
      <c r="G315" s="2959"/>
    </row>
    <row r="316" spans="1:7" s="2780" customFormat="1" ht="14.25" customHeight="1">
      <c r="A316" s="2946" t="s">
        <v>306</v>
      </c>
      <c r="B316" s="2946" t="s">
        <v>3024</v>
      </c>
      <c r="C316" s="2946"/>
      <c r="D316" s="2946"/>
      <c r="E316" s="2946"/>
      <c r="F316" s="2946">
        <v>900</v>
      </c>
      <c r="G316" s="2959"/>
    </row>
    <row r="317" spans="1:7" s="2780" customFormat="1" ht="14.25" customHeight="1">
      <c r="A317" s="2946" t="s">
        <v>306</v>
      </c>
      <c r="B317" s="2946" t="s">
        <v>3149</v>
      </c>
      <c r="C317" s="2946"/>
      <c r="D317" s="2946"/>
      <c r="E317" s="2946"/>
      <c r="F317" s="2946">
        <v>920</v>
      </c>
      <c r="G317" s="2959"/>
    </row>
    <row r="318" spans="1:7" s="2780" customFormat="1" ht="14.25" customHeight="1">
      <c r="A318" s="2946" t="s">
        <v>306</v>
      </c>
      <c r="B318" s="2946" t="s">
        <v>3150</v>
      </c>
      <c r="C318" s="2946"/>
      <c r="D318" s="2946"/>
      <c r="E318" s="2946"/>
      <c r="F318" s="2946">
        <v>1080</v>
      </c>
      <c r="G318" s="2959"/>
    </row>
    <row r="319" spans="1:7" s="2780" customFormat="1" ht="14.25" customHeight="1">
      <c r="A319" s="2946" t="s">
        <v>306</v>
      </c>
      <c r="B319" s="2946" t="s">
        <v>3037</v>
      </c>
      <c r="C319" s="2946"/>
      <c r="D319" s="2946"/>
      <c r="E319" s="2946"/>
      <c r="F319" s="2946">
        <v>1020</v>
      </c>
      <c r="G319" s="2959"/>
    </row>
    <row r="320" spans="1:7" s="2780" customFormat="1" ht="14.25" customHeight="1">
      <c r="A320" s="2946" t="s">
        <v>306</v>
      </c>
      <c r="B320" s="2946" t="s">
        <v>3040</v>
      </c>
      <c r="C320" s="2946"/>
      <c r="D320" s="2946"/>
      <c r="E320" s="2946"/>
      <c r="F320" s="2946">
        <v>1050</v>
      </c>
      <c r="G320" s="2959"/>
    </row>
    <row r="321" spans="1:7" s="2780" customFormat="1" ht="14.25" customHeight="1">
      <c r="A321" s="2946" t="s">
        <v>306</v>
      </c>
      <c r="B321" s="2946" t="s">
        <v>3042</v>
      </c>
      <c r="C321" s="2946"/>
      <c r="D321" s="2946"/>
      <c r="E321" s="2946"/>
      <c r="F321" s="2946">
        <v>960</v>
      </c>
      <c r="G321" s="2959"/>
    </row>
    <row r="322" spans="1:7" s="2780" customFormat="1" ht="14.25" customHeight="1">
      <c r="A322" s="2946" t="s">
        <v>306</v>
      </c>
      <c r="B322" s="2946" t="s">
        <v>3044</v>
      </c>
      <c r="C322" s="2946"/>
      <c r="D322" s="2946"/>
      <c r="E322" s="2946"/>
      <c r="F322" s="2946">
        <v>960</v>
      </c>
      <c r="G322" s="2959"/>
    </row>
    <row r="323" spans="1:7" s="2780" customFormat="1" ht="14.25" customHeight="1">
      <c r="A323" s="2946" t="s">
        <v>306</v>
      </c>
      <c r="B323" s="2946" t="s">
        <v>3046</v>
      </c>
      <c r="C323" s="2946"/>
      <c r="D323" s="2946"/>
      <c r="E323" s="2946"/>
      <c r="F323" s="2946">
        <v>880</v>
      </c>
      <c r="G323" s="2959"/>
    </row>
    <row r="324" spans="1:7" s="2780" customFormat="1" ht="14.25" customHeight="1">
      <c r="A324" s="2946" t="s">
        <v>306</v>
      </c>
      <c r="B324" s="2946" t="s">
        <v>3048</v>
      </c>
      <c r="C324" s="2946"/>
      <c r="D324" s="2946"/>
      <c r="E324" s="2946"/>
      <c r="F324" s="2946">
        <v>930</v>
      </c>
      <c r="G324" s="2959"/>
    </row>
    <row r="325" spans="1:7" s="2780" customFormat="1" ht="14.25" customHeight="1">
      <c r="A325" s="2946" t="s">
        <v>306</v>
      </c>
      <c r="B325" s="2947" t="s">
        <v>3050</v>
      </c>
      <c r="C325" s="2946"/>
      <c r="D325" s="2946"/>
      <c r="E325" s="2946"/>
      <c r="F325" s="2946">
        <v>900</v>
      </c>
      <c r="G325" s="2959"/>
    </row>
    <row r="326" spans="1:7" s="2780" customFormat="1" ht="14.25" customHeight="1" thickBot="1">
      <c r="A326" s="2960" t="s">
        <v>306</v>
      </c>
      <c r="B326" s="2953" t="s">
        <v>3052</v>
      </c>
      <c r="C326" s="2953"/>
      <c r="D326" s="2953"/>
      <c r="E326" s="2953"/>
      <c r="F326" s="2953">
        <v>790</v>
      </c>
      <c r="G326" s="2961"/>
    </row>
    <row r="327" spans="1:7" s="2780" customFormat="1" ht="14.25" customHeight="1">
      <c r="A327" s="2951" t="s">
        <v>307</v>
      </c>
      <c r="B327" s="2942" t="s">
        <v>3151</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3152</v>
      </c>
      <c r="C329" s="2946">
        <v>2730</v>
      </c>
      <c r="D329" s="2946">
        <v>2690</v>
      </c>
      <c r="E329" s="2946">
        <v>3100</v>
      </c>
      <c r="F329" s="2946">
        <v>660</v>
      </c>
      <c r="G329" s="2946">
        <v>1610</v>
      </c>
    </row>
    <row r="330" spans="1:7" s="2780" customFormat="1" ht="14.25" customHeight="1">
      <c r="A330" s="2946" t="s">
        <v>307</v>
      </c>
      <c r="B330" s="2946" t="s">
        <v>3153</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2886</v>
      </c>
      <c r="C332" s="2946">
        <v>3520</v>
      </c>
      <c r="D332" s="2946">
        <v>3480</v>
      </c>
      <c r="E332" s="2946">
        <v>3830</v>
      </c>
      <c r="F332" s="2946">
        <v>720</v>
      </c>
      <c r="G332" s="2946">
        <v>2090</v>
      </c>
    </row>
    <row r="333" spans="1:7" s="2780" customFormat="1" ht="14.25" customHeight="1">
      <c r="A333" s="2946" t="s">
        <v>307</v>
      </c>
      <c r="B333" s="2946" t="s">
        <v>3154</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2896</v>
      </c>
      <c r="C336" s="2946">
        <v>3570</v>
      </c>
      <c r="D336" s="2946">
        <v>3530</v>
      </c>
      <c r="E336" s="2946">
        <v>3880</v>
      </c>
      <c r="F336" s="2946">
        <v>770</v>
      </c>
      <c r="G336" s="2946">
        <v>2110</v>
      </c>
    </row>
    <row r="337" spans="1:10" s="2780" customFormat="1" ht="14.25" customHeight="1">
      <c r="A337" s="2946" t="s">
        <v>307</v>
      </c>
      <c r="B337" s="2946" t="s">
        <v>3155</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3156</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3157</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2921</v>
      </c>
      <c r="C345" s="2946">
        <v>3190</v>
      </c>
      <c r="D345" s="2946">
        <v>3140</v>
      </c>
      <c r="E345" s="2946">
        <v>3450</v>
      </c>
      <c r="F345" s="2946">
        <v>720</v>
      </c>
      <c r="G345" s="2946">
        <v>1880</v>
      </c>
      <c r="J345" s="2780"/>
    </row>
    <row r="346" spans="1:10">
      <c r="A346" s="2946" t="s">
        <v>307</v>
      </c>
      <c r="B346" s="2946" t="s">
        <v>3158</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2930</v>
      </c>
      <c r="C348" s="2946">
        <v>4000</v>
      </c>
      <c r="D348" s="2946">
        <v>3950</v>
      </c>
      <c r="E348" s="2946">
        <v>4430</v>
      </c>
      <c r="F348" s="2946">
        <v>760</v>
      </c>
      <c r="G348" s="2946">
        <v>2360</v>
      </c>
      <c r="J348" s="2780"/>
    </row>
    <row r="349" spans="1:10">
      <c r="A349" s="2946" t="s">
        <v>307</v>
      </c>
      <c r="B349" s="2946" t="s">
        <v>2935</v>
      </c>
      <c r="C349" s="2946">
        <v>3820</v>
      </c>
      <c r="D349" s="2946">
        <v>3780</v>
      </c>
      <c r="E349" s="2946">
        <v>4170</v>
      </c>
      <c r="F349" s="2946">
        <v>710</v>
      </c>
      <c r="G349" s="2946">
        <v>2260</v>
      </c>
      <c r="J349" s="2780"/>
    </row>
    <row r="350" spans="1:10">
      <c r="A350" s="2946" t="s">
        <v>307</v>
      </c>
      <c r="B350" s="2946" t="s">
        <v>3159</v>
      </c>
      <c r="C350" s="2946">
        <v>3760</v>
      </c>
      <c r="D350" s="2946">
        <v>3730</v>
      </c>
      <c r="E350" s="2946">
        <v>4100</v>
      </c>
      <c r="F350" s="2946">
        <v>800</v>
      </c>
      <c r="G350" s="2946">
        <v>2230</v>
      </c>
      <c r="J350" s="2780"/>
    </row>
    <row r="351" spans="1:10">
      <c r="A351" s="2946" t="s">
        <v>307</v>
      </c>
      <c r="B351" s="2946" t="s">
        <v>2943</v>
      </c>
      <c r="C351" s="2946">
        <v>3610</v>
      </c>
      <c r="D351" s="2946">
        <v>3580</v>
      </c>
      <c r="E351" s="2946">
        <v>3930</v>
      </c>
      <c r="F351" s="2946">
        <v>700</v>
      </c>
      <c r="G351" s="2946">
        <v>2140</v>
      </c>
      <c r="J351" s="2780"/>
    </row>
    <row r="352" spans="1:10">
      <c r="A352" s="2946" t="s">
        <v>307</v>
      </c>
      <c r="B352" s="2946" t="s">
        <v>2948</v>
      </c>
      <c r="C352" s="2946">
        <v>3670</v>
      </c>
      <c r="D352" s="2946">
        <v>3630</v>
      </c>
      <c r="E352" s="2946">
        <v>4000</v>
      </c>
      <c r="F352" s="2946">
        <v>750</v>
      </c>
      <c r="G352" s="2946">
        <v>2180</v>
      </c>
    </row>
    <row r="353" spans="1:7" s="2781" customFormat="1">
      <c r="A353" s="2946" t="s">
        <v>307</v>
      </c>
      <c r="B353" s="2946" t="s">
        <v>3160</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2968</v>
      </c>
      <c r="C355" s="2946">
        <v>3650</v>
      </c>
      <c r="D355" s="2946">
        <v>3610</v>
      </c>
      <c r="E355" s="2946">
        <v>4200</v>
      </c>
      <c r="F355" s="2946">
        <v>640</v>
      </c>
      <c r="G355" s="2946">
        <v>2160</v>
      </c>
    </row>
    <row r="356" spans="1:7" s="2781" customFormat="1">
      <c r="A356" s="2946" t="s">
        <v>307</v>
      </c>
      <c r="B356" s="2946" t="s">
        <v>2975</v>
      </c>
      <c r="C356" s="2946">
        <v>3260</v>
      </c>
      <c r="D356" s="2946">
        <v>3230</v>
      </c>
      <c r="E356" s="2946">
        <v>3740</v>
      </c>
      <c r="F356" s="2946">
        <v>600</v>
      </c>
      <c r="G356" s="2946">
        <v>1930</v>
      </c>
    </row>
    <row r="357" spans="1:7" s="2781" customFormat="1" ht="12" thickBot="1">
      <c r="A357" s="2954" t="s">
        <v>307</v>
      </c>
      <c r="B357" s="2957" t="s">
        <v>3161</v>
      </c>
      <c r="C357" s="2957">
        <v>3690</v>
      </c>
      <c r="D357" s="2957">
        <v>3650</v>
      </c>
      <c r="E357" s="2957">
        <v>4020</v>
      </c>
      <c r="F357" s="2957">
        <v>700</v>
      </c>
      <c r="G357" s="2957">
        <v>2190</v>
      </c>
    </row>
    <row r="358" spans="1:7" s="2781" customFormat="1">
      <c r="A358" s="2951" t="s">
        <v>3162</v>
      </c>
      <c r="B358" s="2942" t="s">
        <v>3163</v>
      </c>
      <c r="C358" s="2942">
        <v>2080</v>
      </c>
      <c r="D358" s="2942">
        <v>2040</v>
      </c>
      <c r="E358" s="2942">
        <v>2010</v>
      </c>
      <c r="F358" s="2942">
        <v>530</v>
      </c>
      <c r="G358" s="2958">
        <v>1230</v>
      </c>
    </row>
    <row r="359" spans="1:7" s="2781" customFormat="1">
      <c r="A359" s="2946" t="s">
        <v>3162</v>
      </c>
      <c r="B359" s="2946" t="s">
        <v>3164</v>
      </c>
      <c r="C359" s="2946">
        <v>1850</v>
      </c>
      <c r="D359" s="2946">
        <v>1820</v>
      </c>
      <c r="E359" s="2946">
        <v>1780</v>
      </c>
      <c r="F359" s="2946">
        <v>520</v>
      </c>
      <c r="G359" s="2959">
        <v>1100</v>
      </c>
    </row>
    <row r="360" spans="1:7" s="2781" customFormat="1">
      <c r="A360" s="2946" t="s">
        <v>3162</v>
      </c>
      <c r="B360" s="2946" t="s">
        <v>3165</v>
      </c>
      <c r="C360" s="2946">
        <v>2020</v>
      </c>
      <c r="D360" s="2946">
        <v>1990</v>
      </c>
      <c r="E360" s="2946">
        <v>1950</v>
      </c>
      <c r="F360" s="2946">
        <v>500</v>
      </c>
      <c r="G360" s="2959">
        <v>1200</v>
      </c>
    </row>
    <row r="361" spans="1:7" s="2781" customFormat="1">
      <c r="A361" s="2946" t="s">
        <v>3162</v>
      </c>
      <c r="B361" s="2946" t="s">
        <v>153</v>
      </c>
      <c r="C361" s="2946">
        <v>2260</v>
      </c>
      <c r="D361" s="2946">
        <v>2220</v>
      </c>
      <c r="E361" s="2946">
        <v>2180</v>
      </c>
      <c r="F361" s="2946">
        <v>580</v>
      </c>
      <c r="G361" s="2959">
        <v>1340</v>
      </c>
    </row>
    <row r="362" spans="1:7" s="2781" customFormat="1">
      <c r="A362" s="2946" t="s">
        <v>3162</v>
      </c>
      <c r="B362" s="2946" t="s">
        <v>3166</v>
      </c>
      <c r="C362" s="2946">
        <v>2650</v>
      </c>
      <c r="D362" s="2946">
        <v>2610</v>
      </c>
      <c r="E362" s="2946">
        <v>2570</v>
      </c>
      <c r="F362" s="2946">
        <v>630</v>
      </c>
      <c r="G362" s="2959">
        <v>1570</v>
      </c>
    </row>
    <row r="363" spans="1:7" s="2781" customFormat="1">
      <c r="A363" s="2946" t="s">
        <v>3162</v>
      </c>
      <c r="B363" s="2946" t="s">
        <v>2887</v>
      </c>
      <c r="C363" s="2946">
        <v>2390</v>
      </c>
      <c r="D363" s="2946">
        <v>2360</v>
      </c>
      <c r="E363" s="2946">
        <v>2320</v>
      </c>
      <c r="F363" s="2946">
        <v>600</v>
      </c>
      <c r="G363" s="2959">
        <v>1420</v>
      </c>
    </row>
    <row r="364" spans="1:7" s="2781" customFormat="1">
      <c r="A364" s="2946" t="s">
        <v>3162</v>
      </c>
      <c r="B364" s="2946" t="s">
        <v>3167</v>
      </c>
      <c r="C364" s="2946">
        <v>2050</v>
      </c>
      <c r="D364" s="2946">
        <v>2030</v>
      </c>
      <c r="E364" s="2946">
        <v>1990</v>
      </c>
      <c r="F364" s="2946">
        <v>550</v>
      </c>
      <c r="G364" s="2959">
        <v>1220</v>
      </c>
    </row>
    <row r="365" spans="1:7" s="2781" customFormat="1">
      <c r="A365" s="2946" t="s">
        <v>3162</v>
      </c>
      <c r="B365" s="2946" t="s">
        <v>200</v>
      </c>
      <c r="C365" s="2946">
        <v>2140</v>
      </c>
      <c r="D365" s="2946">
        <v>2100</v>
      </c>
      <c r="E365" s="2946">
        <v>2060</v>
      </c>
      <c r="F365" s="2946">
        <v>540</v>
      </c>
      <c r="G365" s="2959">
        <v>1270</v>
      </c>
    </row>
    <row r="366" spans="1:7" s="2781" customFormat="1">
      <c r="A366" s="2946" t="s">
        <v>3162</v>
      </c>
      <c r="B366" s="2946" t="s">
        <v>2894</v>
      </c>
      <c r="C366" s="2946">
        <v>2410</v>
      </c>
      <c r="D366" s="2946">
        <v>2370</v>
      </c>
      <c r="E366" s="2946">
        <v>2330</v>
      </c>
      <c r="F366" s="2946">
        <v>570</v>
      </c>
      <c r="G366" s="2959">
        <v>1440</v>
      </c>
    </row>
    <row r="367" spans="1:7" s="2781" customFormat="1">
      <c r="A367" s="2946" t="s">
        <v>3162</v>
      </c>
      <c r="B367" s="2946" t="s">
        <v>3168</v>
      </c>
      <c r="C367" s="2946">
        <v>2300</v>
      </c>
      <c r="D367" s="2946">
        <v>2260</v>
      </c>
      <c r="E367" s="2946">
        <v>2220</v>
      </c>
      <c r="F367" s="2946">
        <v>560</v>
      </c>
      <c r="G367" s="2959">
        <v>1370</v>
      </c>
    </row>
    <row r="368" spans="1:7" s="2781" customFormat="1">
      <c r="A368" s="2946" t="s">
        <v>3162</v>
      </c>
      <c r="B368" s="2946" t="s">
        <v>3169</v>
      </c>
      <c r="C368" s="2946">
        <v>2430</v>
      </c>
      <c r="D368" s="2946">
        <v>2390</v>
      </c>
      <c r="E368" s="2946">
        <v>2350</v>
      </c>
      <c r="F368" s="2946">
        <v>570</v>
      </c>
      <c r="G368" s="2959">
        <v>1450</v>
      </c>
    </row>
    <row r="369" spans="1:7" s="2781" customFormat="1">
      <c r="A369" s="2946" t="s">
        <v>3162</v>
      </c>
      <c r="B369" s="2946" t="s">
        <v>214</v>
      </c>
      <c r="C369" s="2946">
        <v>2320</v>
      </c>
      <c r="D369" s="2946">
        <v>2290</v>
      </c>
      <c r="E369" s="2946">
        <v>2250</v>
      </c>
      <c r="F369" s="2946">
        <v>550</v>
      </c>
      <c r="G369" s="2959">
        <v>1380</v>
      </c>
    </row>
    <row r="370" spans="1:7" s="2781" customFormat="1">
      <c r="A370" s="2946" t="s">
        <v>3162</v>
      </c>
      <c r="B370" s="2946" t="s">
        <v>221</v>
      </c>
      <c r="C370" s="2946">
        <v>2190</v>
      </c>
      <c r="D370" s="2946">
        <v>2170</v>
      </c>
      <c r="E370" s="2946">
        <v>2130</v>
      </c>
      <c r="F370" s="2946">
        <v>530</v>
      </c>
      <c r="G370" s="2959">
        <v>1310</v>
      </c>
    </row>
    <row r="371" spans="1:7" s="2781" customFormat="1">
      <c r="A371" s="2946" t="s">
        <v>3162</v>
      </c>
      <c r="B371" s="2946" t="s">
        <v>229</v>
      </c>
      <c r="C371" s="2946">
        <v>2460</v>
      </c>
      <c r="D371" s="2946">
        <v>2420</v>
      </c>
      <c r="E371" s="2946">
        <v>2370</v>
      </c>
      <c r="F371" s="2946">
        <v>560</v>
      </c>
      <c r="G371" s="2959">
        <v>1470</v>
      </c>
    </row>
    <row r="372" spans="1:7" s="2781" customFormat="1">
      <c r="A372" s="2946" t="s">
        <v>3162</v>
      </c>
      <c r="B372" s="2946" t="s">
        <v>3170</v>
      </c>
      <c r="C372" s="2946">
        <v>2250</v>
      </c>
      <c r="D372" s="2946">
        <v>2210</v>
      </c>
      <c r="E372" s="2946">
        <v>2180</v>
      </c>
      <c r="F372" s="2946">
        <v>550</v>
      </c>
      <c r="G372" s="2959">
        <v>1340</v>
      </c>
    </row>
    <row r="373" spans="1:7" s="2781" customFormat="1">
      <c r="A373" s="2946" t="s">
        <v>3162</v>
      </c>
      <c r="B373" s="2946" t="s">
        <v>258</v>
      </c>
      <c r="C373" s="2946">
        <v>2210</v>
      </c>
      <c r="D373" s="2946">
        <v>2190</v>
      </c>
      <c r="E373" s="2946">
        <v>2150</v>
      </c>
      <c r="F373" s="2946">
        <v>530</v>
      </c>
      <c r="G373" s="2959">
        <v>1320</v>
      </c>
    </row>
    <row r="374" spans="1:7" s="2781" customFormat="1">
      <c r="A374" s="2946" t="s">
        <v>3162</v>
      </c>
      <c r="B374" s="2946" t="s">
        <v>266</v>
      </c>
      <c r="C374" s="2946">
        <v>2320</v>
      </c>
      <c r="D374" s="2946">
        <v>2280</v>
      </c>
      <c r="E374" s="2946">
        <v>2230</v>
      </c>
      <c r="F374" s="2946">
        <v>580</v>
      </c>
      <c r="G374" s="2959">
        <v>1380</v>
      </c>
    </row>
    <row r="375" spans="1:7" s="2781" customFormat="1">
      <c r="A375" s="2946" t="s">
        <v>3162</v>
      </c>
      <c r="B375" s="2946" t="s">
        <v>3171</v>
      </c>
      <c r="C375" s="2946">
        <v>2090</v>
      </c>
      <c r="D375" s="2946">
        <v>2050</v>
      </c>
      <c r="E375" s="2946">
        <v>2020</v>
      </c>
      <c r="F375" s="2946">
        <v>520</v>
      </c>
      <c r="G375" s="2959">
        <v>1240</v>
      </c>
    </row>
    <row r="376" spans="1:7" s="2781" customFormat="1">
      <c r="A376" s="2946" t="s">
        <v>3162</v>
      </c>
      <c r="B376" s="2946" t="s">
        <v>277</v>
      </c>
      <c r="C376" s="2946">
        <v>2010</v>
      </c>
      <c r="D376" s="2946">
        <v>1980</v>
      </c>
      <c r="E376" s="2946">
        <v>1940</v>
      </c>
      <c r="F376" s="2946">
        <v>540</v>
      </c>
      <c r="G376" s="2959">
        <v>1190</v>
      </c>
    </row>
    <row r="377" spans="1:7" s="2781" customFormat="1" ht="12" thickBot="1">
      <c r="A377" s="2954" t="s">
        <v>3162</v>
      </c>
      <c r="B377" s="2957" t="s">
        <v>2924</v>
      </c>
      <c r="C377" s="2957">
        <v>1930</v>
      </c>
      <c r="D377" s="2957">
        <v>1890</v>
      </c>
      <c r="E377" s="2957">
        <v>1860</v>
      </c>
      <c r="F377" s="2957">
        <v>530</v>
      </c>
      <c r="G377" s="2962">
        <v>1150</v>
      </c>
    </row>
    <row r="378" spans="1:7" s="2781" customFormat="1">
      <c r="A378" s="2963" t="s">
        <v>3172</v>
      </c>
      <c r="B378" s="2942" t="s">
        <v>3173</v>
      </c>
      <c r="C378" s="2942">
        <v>1520</v>
      </c>
      <c r="D378" s="2942">
        <v>1490</v>
      </c>
      <c r="E378" s="2942">
        <v>1460</v>
      </c>
      <c r="F378" s="2942">
        <v>460</v>
      </c>
      <c r="G378" s="2958">
        <v>940</v>
      </c>
    </row>
    <row r="379" spans="1:7" s="2781" customFormat="1">
      <c r="A379" s="2964" t="s">
        <v>3172</v>
      </c>
      <c r="B379" s="2946" t="s">
        <v>3174</v>
      </c>
      <c r="C379" s="2946">
        <v>1500</v>
      </c>
      <c r="D379" s="2946">
        <v>1470</v>
      </c>
      <c r="E379" s="2946">
        <v>1430</v>
      </c>
      <c r="F379" s="2946">
        <v>460</v>
      </c>
      <c r="G379" s="2959">
        <v>920</v>
      </c>
    </row>
    <row r="380" spans="1:7" s="2781" customFormat="1">
      <c r="A380" s="2964" t="s">
        <v>3172</v>
      </c>
      <c r="B380" s="2946" t="s">
        <v>3175</v>
      </c>
      <c r="C380" s="2946">
        <v>1620</v>
      </c>
      <c r="D380" s="2946">
        <v>1590</v>
      </c>
      <c r="E380" s="2946">
        <v>1560</v>
      </c>
      <c r="F380" s="2946">
        <v>480</v>
      </c>
      <c r="G380" s="2959">
        <v>1000</v>
      </c>
    </row>
    <row r="381" spans="1:7" s="2781" customFormat="1">
      <c r="A381" s="2964" t="s">
        <v>3172</v>
      </c>
      <c r="B381" s="2946" t="s">
        <v>3176</v>
      </c>
      <c r="C381" s="2946">
        <v>1460</v>
      </c>
      <c r="D381" s="2946">
        <v>1430</v>
      </c>
      <c r="E381" s="2946">
        <v>1390</v>
      </c>
      <c r="F381" s="2946">
        <v>450</v>
      </c>
      <c r="G381" s="2959">
        <v>900</v>
      </c>
    </row>
    <row r="382" spans="1:7" s="2781" customFormat="1">
      <c r="A382" s="2964" t="s">
        <v>3172</v>
      </c>
      <c r="B382" s="2946" t="s">
        <v>3177</v>
      </c>
      <c r="C382" s="2946">
        <v>1310</v>
      </c>
      <c r="D382" s="2946">
        <v>1280</v>
      </c>
      <c r="E382" s="2946">
        <v>1250</v>
      </c>
      <c r="F382" s="2946">
        <v>440</v>
      </c>
      <c r="G382" s="2959">
        <v>800</v>
      </c>
    </row>
    <row r="383" spans="1:7" s="2781" customFormat="1">
      <c r="A383" s="2964" t="s">
        <v>3172</v>
      </c>
      <c r="B383" s="2946" t="s">
        <v>3178</v>
      </c>
      <c r="C383" s="2946">
        <v>1260</v>
      </c>
      <c r="D383" s="2946">
        <v>1230</v>
      </c>
      <c r="E383" s="2946">
        <v>1200</v>
      </c>
      <c r="F383" s="2946">
        <v>420</v>
      </c>
      <c r="G383" s="2959">
        <v>770</v>
      </c>
    </row>
    <row r="384" spans="1:7" s="2781" customFormat="1" ht="12" thickBot="1">
      <c r="A384" s="2965" t="s">
        <v>3172</v>
      </c>
      <c r="B384" s="2953" t="s">
        <v>3179</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96" t="s">
        <v>3180</v>
      </c>
      <c r="B1" s="3496"/>
    </row>
    <row r="2" spans="1:7" ht="14.25" thickBot="1">
      <c r="A2" s="2967"/>
      <c r="B2" s="2967"/>
    </row>
    <row r="3" spans="1:7" ht="14.25" thickBot="1">
      <c r="A3" s="2967"/>
      <c r="B3" s="2967"/>
      <c r="C3" s="2968" t="s">
        <v>2810</v>
      </c>
      <c r="D3" s="2968" t="s">
        <v>2866</v>
      </c>
      <c r="E3" s="2968" t="s">
        <v>2812</v>
      </c>
      <c r="F3" s="2968" t="s">
        <v>2867</v>
      </c>
      <c r="G3" s="2968" t="s">
        <v>2630</v>
      </c>
    </row>
    <row r="4" spans="1:7" ht="14.25" thickBot="1">
      <c r="A4" s="2969" t="s">
        <v>2865</v>
      </c>
      <c r="B4" s="2970" t="s">
        <v>2871</v>
      </c>
      <c r="C4" s="2968"/>
      <c r="D4" s="2968"/>
      <c r="E4" s="2968"/>
      <c r="F4" s="2968"/>
      <c r="G4" s="2968"/>
    </row>
    <row r="5" spans="1:7">
      <c r="A5" s="2971" t="s">
        <v>2839</v>
      </c>
      <c r="B5" s="2972" t="s">
        <v>2853</v>
      </c>
      <c r="C5" s="2973">
        <v>9.8000000000000004E-2</v>
      </c>
      <c r="D5" s="2973">
        <v>8.6999999999999994E-2</v>
      </c>
      <c r="E5" s="2973">
        <v>8.6999999999999994E-2</v>
      </c>
      <c r="F5" s="2973">
        <v>9.8000000000000004E-2</v>
      </c>
      <c r="G5" s="2974">
        <v>9.5000000000000001E-2</v>
      </c>
    </row>
    <row r="6" spans="1:7">
      <c r="A6" s="2975" t="s">
        <v>144</v>
      </c>
      <c r="B6" s="2976" t="s">
        <v>2868</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2854</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2904</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2922</v>
      </c>
      <c r="C29" s="2985"/>
      <c r="D29" s="2981">
        <v>5.1999999999999998E-2</v>
      </c>
      <c r="E29" s="2981">
        <v>7.0000000000000007E-2</v>
      </c>
      <c r="F29" s="2985"/>
      <c r="G29" s="2983">
        <v>7.0999999999999994E-2</v>
      </c>
    </row>
    <row r="30" spans="1:7">
      <c r="A30" s="2986" t="s">
        <v>296</v>
      </c>
      <c r="B30" s="2972" t="s">
        <v>2855</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2841</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2925</v>
      </c>
      <c r="C50" s="2977">
        <v>9.8000000000000004E-2</v>
      </c>
      <c r="D50" s="2977">
        <v>7.2999999999999995E-2</v>
      </c>
      <c r="E50" s="2977">
        <v>7.0999999999999994E-2</v>
      </c>
      <c r="F50" s="2988"/>
      <c r="G50" s="2978">
        <v>7.2999999999999995E-2</v>
      </c>
    </row>
    <row r="51" spans="1:7">
      <c r="A51" s="2987" t="s">
        <v>296</v>
      </c>
      <c r="B51" s="2976" t="s">
        <v>2927</v>
      </c>
      <c r="C51" s="2977">
        <v>9.9000000000000005E-2</v>
      </c>
      <c r="D51" s="2977">
        <v>8.5000000000000006E-2</v>
      </c>
      <c r="E51" s="2977">
        <v>6.3E-2</v>
      </c>
      <c r="F51" s="2988"/>
      <c r="G51" s="2978">
        <v>9.6000000000000002E-2</v>
      </c>
    </row>
    <row r="52" spans="1:7">
      <c r="A52" s="2987" t="s">
        <v>296</v>
      </c>
      <c r="B52" s="2976" t="s">
        <v>2931</v>
      </c>
      <c r="C52" s="2977">
        <v>7.3999999999999996E-2</v>
      </c>
      <c r="D52" s="2977">
        <v>9.6000000000000002E-2</v>
      </c>
      <c r="E52" s="2977">
        <v>0.05</v>
      </c>
      <c r="F52" s="2988"/>
      <c r="G52" s="2978">
        <v>9.8000000000000004E-2</v>
      </c>
    </row>
    <row r="53" spans="1:7">
      <c r="A53" s="2987" t="s">
        <v>296</v>
      </c>
      <c r="B53" s="2976" t="s">
        <v>2936</v>
      </c>
      <c r="C53" s="2977">
        <v>8.5999999999999993E-2</v>
      </c>
      <c r="D53" s="2988"/>
      <c r="E53" s="2977">
        <v>9.1999999999999998E-2</v>
      </c>
      <c r="F53" s="2988"/>
      <c r="G53" s="2989"/>
    </row>
    <row r="54" spans="1:7" ht="14.25" thickBot="1">
      <c r="A54" s="2990" t="s">
        <v>296</v>
      </c>
      <c r="B54" s="2980" t="s">
        <v>2939</v>
      </c>
      <c r="C54" s="2981">
        <v>9.6000000000000002E-2</v>
      </c>
      <c r="D54" s="2982"/>
      <c r="E54" s="2991"/>
      <c r="F54" s="2982"/>
      <c r="G54" s="2992"/>
    </row>
    <row r="55" spans="1:7">
      <c r="A55" s="2986" t="s">
        <v>110</v>
      </c>
      <c r="B55" s="2972" t="s">
        <v>2856</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2937</v>
      </c>
      <c r="C78" s="2977">
        <v>0.1</v>
      </c>
      <c r="D78" s="2977">
        <v>8.5000000000000006E-2</v>
      </c>
      <c r="E78" s="2977">
        <v>9.6000000000000002E-2</v>
      </c>
      <c r="F78" s="2988"/>
      <c r="G78" s="2978">
        <v>9.6000000000000002E-2</v>
      </c>
    </row>
    <row r="79" spans="1:7">
      <c r="A79" s="2987" t="s">
        <v>110</v>
      </c>
      <c r="B79" s="2976" t="s">
        <v>2940</v>
      </c>
      <c r="C79" s="2977">
        <v>0.05</v>
      </c>
      <c r="D79" s="2977">
        <v>9.6000000000000002E-2</v>
      </c>
      <c r="E79" s="2977">
        <v>9.5000000000000001E-2</v>
      </c>
      <c r="F79" s="2988"/>
      <c r="G79" s="2978">
        <v>9.8000000000000004E-2</v>
      </c>
    </row>
    <row r="80" spans="1:7">
      <c r="A80" s="2987" t="s">
        <v>110</v>
      </c>
      <c r="B80" s="2976" t="s">
        <v>2944</v>
      </c>
      <c r="C80" s="2977">
        <v>8.5999999999999993E-2</v>
      </c>
      <c r="D80" s="2993"/>
      <c r="E80" s="2977">
        <v>0.1</v>
      </c>
      <c r="F80" s="2988"/>
      <c r="G80" s="2989"/>
    </row>
    <row r="81" spans="1:7">
      <c r="A81" s="2987" t="s">
        <v>110</v>
      </c>
      <c r="B81" s="2976" t="s">
        <v>2949</v>
      </c>
      <c r="C81" s="2977">
        <v>9.6000000000000002E-2</v>
      </c>
      <c r="D81" s="2988"/>
      <c r="E81" s="2977">
        <v>9.8000000000000004E-2</v>
      </c>
      <c r="F81" s="2988"/>
      <c r="G81" s="2989"/>
    </row>
    <row r="82" spans="1:7">
      <c r="A82" s="2987" t="s">
        <v>110</v>
      </c>
      <c r="B82" s="2976" t="s">
        <v>2956</v>
      </c>
      <c r="C82" s="2993"/>
      <c r="D82" s="2988"/>
      <c r="E82" s="2977">
        <v>7.6999999999999999E-2</v>
      </c>
      <c r="F82" s="2988"/>
      <c r="G82" s="2989"/>
    </row>
    <row r="83" spans="1:7">
      <c r="A83" s="2987" t="s">
        <v>110</v>
      </c>
      <c r="B83" s="2976" t="s">
        <v>2962</v>
      </c>
      <c r="C83" s="2988"/>
      <c r="D83" s="2988"/>
      <c r="E83" s="2988"/>
      <c r="F83" s="2977">
        <v>0.1</v>
      </c>
      <c r="G83" s="2994"/>
    </row>
    <row r="84" spans="1:7">
      <c r="A84" s="2987" t="s">
        <v>110</v>
      </c>
      <c r="B84" s="2976" t="s">
        <v>2969</v>
      </c>
      <c r="C84" s="2988"/>
      <c r="D84" s="2988"/>
      <c r="E84" s="2988"/>
      <c r="F84" s="2977">
        <v>0.1</v>
      </c>
      <c r="G84" s="2994"/>
    </row>
    <row r="85" spans="1:7">
      <c r="A85" s="2987" t="s">
        <v>110</v>
      </c>
      <c r="B85" s="2976" t="s">
        <v>2976</v>
      </c>
      <c r="C85" s="2988"/>
      <c r="D85" s="2988"/>
      <c r="E85" s="2988"/>
      <c r="F85" s="2977">
        <v>0.1</v>
      </c>
      <c r="G85" s="2994"/>
    </row>
    <row r="86" spans="1:7" ht="14.25" thickBot="1">
      <c r="A86" s="2990" t="s">
        <v>110</v>
      </c>
      <c r="B86" s="2980" t="s">
        <v>2981</v>
      </c>
      <c r="C86" s="2981">
        <v>9.8000000000000004E-2</v>
      </c>
      <c r="D86" s="2981">
        <v>9.8000000000000004E-2</v>
      </c>
      <c r="E86" s="2981">
        <v>9.6000000000000002E-2</v>
      </c>
      <c r="F86" s="2991"/>
      <c r="G86" s="2983">
        <v>0.1</v>
      </c>
    </row>
    <row r="87" spans="1:7">
      <c r="A87" s="2986" t="s">
        <v>303</v>
      </c>
      <c r="B87" s="2972" t="s">
        <v>2857</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2950</v>
      </c>
      <c r="C113" s="2977">
        <v>0.1</v>
      </c>
      <c r="D113" s="2977">
        <v>0.1</v>
      </c>
      <c r="E113" s="2988"/>
      <c r="F113" s="2988"/>
      <c r="G113" s="2978">
        <v>0.1</v>
      </c>
    </row>
    <row r="114" spans="1:7">
      <c r="A114" s="2987" t="s">
        <v>303</v>
      </c>
      <c r="B114" s="2976" t="s">
        <v>2957</v>
      </c>
      <c r="C114" s="2977">
        <v>9.7000000000000003E-2</v>
      </c>
      <c r="D114" s="2977">
        <v>9.7000000000000003E-2</v>
      </c>
      <c r="E114" s="2988"/>
      <c r="F114" s="2988"/>
      <c r="G114" s="2978">
        <v>9.9000000000000005E-2</v>
      </c>
    </row>
    <row r="115" spans="1:7">
      <c r="A115" s="2987" t="s">
        <v>303</v>
      </c>
      <c r="B115" s="2976" t="s">
        <v>2963</v>
      </c>
      <c r="C115" s="2977">
        <v>0.1</v>
      </c>
      <c r="D115" s="2977">
        <v>0.1</v>
      </c>
      <c r="E115" s="2988"/>
      <c r="F115" s="2988"/>
      <c r="G115" s="2978">
        <v>0.1</v>
      </c>
    </row>
    <row r="116" spans="1:7">
      <c r="A116" s="2987" t="s">
        <v>303</v>
      </c>
      <c r="B116" s="2976" t="s">
        <v>2970</v>
      </c>
      <c r="C116" s="2977">
        <v>0.1</v>
      </c>
      <c r="D116" s="2977">
        <v>0.1</v>
      </c>
      <c r="E116" s="2988"/>
      <c r="F116" s="2988"/>
      <c r="G116" s="2978">
        <v>0.1</v>
      </c>
    </row>
    <row r="117" spans="1:7">
      <c r="A117" s="2987" t="s">
        <v>303</v>
      </c>
      <c r="B117" s="2976" t="s">
        <v>2977</v>
      </c>
      <c r="C117" s="2977">
        <v>9.7000000000000003E-2</v>
      </c>
      <c r="D117" s="2977">
        <v>9.7000000000000003E-2</v>
      </c>
      <c r="E117" s="2988"/>
      <c r="F117" s="2988"/>
      <c r="G117" s="2978">
        <v>9.7000000000000003E-2</v>
      </c>
    </row>
    <row r="118" spans="1:7">
      <c r="A118" s="2987" t="s">
        <v>303</v>
      </c>
      <c r="B118" s="2976" t="s">
        <v>2982</v>
      </c>
      <c r="C118" s="2977">
        <v>0.1</v>
      </c>
      <c r="D118" s="2977">
        <v>0.1</v>
      </c>
      <c r="E118" s="2988"/>
      <c r="F118" s="2988"/>
      <c r="G118" s="2978">
        <v>0.1</v>
      </c>
    </row>
    <row r="119" spans="1:7">
      <c r="A119" s="2987" t="s">
        <v>303</v>
      </c>
      <c r="B119" s="2976" t="s">
        <v>2986</v>
      </c>
      <c r="C119" s="2977">
        <v>5.0999999999999997E-2</v>
      </c>
      <c r="D119" s="2977">
        <v>5.1999999999999998E-2</v>
      </c>
      <c r="E119" s="2988"/>
      <c r="F119" s="2993"/>
      <c r="G119" s="2978">
        <v>0.06</v>
      </c>
    </row>
    <row r="120" spans="1:7">
      <c r="A120" s="2987" t="s">
        <v>303</v>
      </c>
      <c r="B120" s="2976" t="s">
        <v>2990</v>
      </c>
      <c r="C120" s="2988"/>
      <c r="D120" s="2988"/>
      <c r="E120" s="2988"/>
      <c r="F120" s="2977">
        <v>0.1</v>
      </c>
      <c r="G120" s="2994"/>
    </row>
    <row r="121" spans="1:7">
      <c r="A121" s="2987" t="s">
        <v>303</v>
      </c>
      <c r="B121" s="2976" t="s">
        <v>2995</v>
      </c>
      <c r="C121" s="2988"/>
      <c r="D121" s="2988"/>
      <c r="E121" s="2988"/>
      <c r="F121" s="2977">
        <v>0.1</v>
      </c>
      <c r="G121" s="2994"/>
    </row>
    <row r="122" spans="1:7">
      <c r="A122" s="2987" t="s">
        <v>303</v>
      </c>
      <c r="B122" s="2976" t="s">
        <v>3000</v>
      </c>
      <c r="C122" s="2977">
        <v>0.1</v>
      </c>
      <c r="D122" s="2977">
        <v>0.1</v>
      </c>
      <c r="E122" s="2977">
        <v>9.8000000000000004E-2</v>
      </c>
      <c r="F122" s="2977">
        <v>0.1</v>
      </c>
      <c r="G122" s="2978">
        <v>0.1</v>
      </c>
    </row>
    <row r="123" spans="1:7">
      <c r="A123" s="2987" t="s">
        <v>303</v>
      </c>
      <c r="B123" s="2976" t="s">
        <v>3005</v>
      </c>
      <c r="C123" s="2977">
        <v>0.1</v>
      </c>
      <c r="D123" s="2977">
        <v>0.1</v>
      </c>
      <c r="E123" s="2977">
        <v>9.8000000000000004E-2</v>
      </c>
      <c r="F123" s="2977">
        <v>0.1</v>
      </c>
      <c r="G123" s="2978">
        <v>0.1</v>
      </c>
    </row>
    <row r="124" spans="1:7">
      <c r="A124" s="2987" t="s">
        <v>303</v>
      </c>
      <c r="B124" s="2976" t="s">
        <v>3010</v>
      </c>
      <c r="C124" s="2977">
        <v>0.1</v>
      </c>
      <c r="D124" s="2977">
        <v>0.1</v>
      </c>
      <c r="E124" s="2977">
        <v>9.8000000000000004E-2</v>
      </c>
      <c r="F124" s="2993"/>
      <c r="G124" s="2978">
        <v>0.1</v>
      </c>
    </row>
    <row r="125" spans="1:7">
      <c r="A125" s="2987" t="s">
        <v>303</v>
      </c>
      <c r="B125" s="2976" t="s">
        <v>3015</v>
      </c>
      <c r="C125" s="2977">
        <v>9.8000000000000004E-2</v>
      </c>
      <c r="D125" s="2977">
        <v>9.8000000000000004E-2</v>
      </c>
      <c r="E125" s="2977">
        <v>9.6000000000000002E-2</v>
      </c>
      <c r="F125" s="2993"/>
      <c r="G125" s="2978">
        <v>0.1</v>
      </c>
    </row>
    <row r="126" spans="1:7" ht="14.25" thickBot="1">
      <c r="A126" s="2990" t="s">
        <v>303</v>
      </c>
      <c r="B126" s="2980" t="s">
        <v>3181</v>
      </c>
      <c r="C126" s="2981">
        <v>0.1</v>
      </c>
      <c r="D126" s="2981">
        <v>0.1</v>
      </c>
      <c r="E126" s="2981">
        <v>9.8000000000000004E-2</v>
      </c>
      <c r="F126" s="2981">
        <v>0.1</v>
      </c>
      <c r="G126" s="2983">
        <v>0.1</v>
      </c>
    </row>
    <row r="127" spans="1:7">
      <c r="A127" s="2986" t="s">
        <v>29</v>
      </c>
      <c r="B127" s="2972" t="s">
        <v>2858</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2928</v>
      </c>
      <c r="C148" s="2977">
        <v>0.13</v>
      </c>
      <c r="D148" s="2977">
        <v>0.13</v>
      </c>
      <c r="E148" s="2977">
        <v>0.13</v>
      </c>
      <c r="F148" s="2988"/>
      <c r="G148" s="2978">
        <v>0.13</v>
      </c>
    </row>
    <row r="149" spans="1:7">
      <c r="A149" s="2987" t="s">
        <v>29</v>
      </c>
      <c r="B149" s="2976" t="s">
        <v>2932</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2951</v>
      </c>
      <c r="C153" s="2977">
        <v>0.13</v>
      </c>
      <c r="D153" s="2977">
        <v>0.13</v>
      </c>
      <c r="E153" s="2977">
        <v>0.13</v>
      </c>
      <c r="F153" s="2977">
        <v>0.13</v>
      </c>
      <c r="G153" s="2978">
        <v>0.13</v>
      </c>
    </row>
    <row r="154" spans="1:7">
      <c r="A154" s="2987" t="s">
        <v>29</v>
      </c>
      <c r="B154" s="2976" t="s">
        <v>2958</v>
      </c>
      <c r="C154" s="2977">
        <v>0.121</v>
      </c>
      <c r="D154" s="2977">
        <v>0.121</v>
      </c>
      <c r="E154" s="2977">
        <v>0.105</v>
      </c>
      <c r="F154" s="2977">
        <v>0.121</v>
      </c>
      <c r="G154" s="2978">
        <v>0.123</v>
      </c>
    </row>
    <row r="155" spans="1:7">
      <c r="A155" s="2987" t="s">
        <v>29</v>
      </c>
      <c r="B155" s="2976" t="s">
        <v>2964</v>
      </c>
      <c r="C155" s="2977">
        <v>0.1</v>
      </c>
      <c r="D155" s="2977">
        <v>0.1</v>
      </c>
      <c r="E155" s="2977">
        <v>0.1</v>
      </c>
      <c r="F155" s="2977">
        <v>0.1</v>
      </c>
      <c r="G155" s="2978">
        <v>0.1</v>
      </c>
    </row>
    <row r="156" spans="1:7">
      <c r="A156" s="2987" t="s">
        <v>29</v>
      </c>
      <c r="B156" s="2976" t="s">
        <v>2971</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2991</v>
      </c>
      <c r="C160" s="2977">
        <v>0.13</v>
      </c>
      <c r="D160" s="2977">
        <v>0.13</v>
      </c>
      <c r="E160" s="2977">
        <v>0.124</v>
      </c>
      <c r="F160" s="2977">
        <v>0.126</v>
      </c>
      <c r="G160" s="2978">
        <v>0.13</v>
      </c>
    </row>
    <row r="161" spans="1:7">
      <c r="A161" s="2987" t="s">
        <v>29</v>
      </c>
      <c r="B161" s="2976" t="s">
        <v>2996</v>
      </c>
      <c r="C161" s="2977">
        <v>0.13</v>
      </c>
      <c r="D161" s="2977">
        <v>0.13</v>
      </c>
      <c r="E161" s="2977">
        <v>0.124</v>
      </c>
      <c r="F161" s="2977">
        <v>0.127</v>
      </c>
      <c r="G161" s="2978">
        <v>0.13</v>
      </c>
    </row>
    <row r="162" spans="1:7">
      <c r="A162" s="2987" t="s">
        <v>29</v>
      </c>
      <c r="B162" s="2976" t="s">
        <v>3001</v>
      </c>
      <c r="C162" s="2977">
        <v>0.1</v>
      </c>
      <c r="D162" s="2977">
        <v>0.1</v>
      </c>
      <c r="E162" s="2977">
        <v>0.1</v>
      </c>
      <c r="F162" s="2977">
        <v>0.121</v>
      </c>
      <c r="G162" s="2978">
        <v>0.105</v>
      </c>
    </row>
    <row r="163" spans="1:7">
      <c r="A163" s="2987" t="s">
        <v>29</v>
      </c>
      <c r="B163" s="2976" t="s">
        <v>3006</v>
      </c>
      <c r="C163" s="2977">
        <v>0.1</v>
      </c>
      <c r="D163" s="2977">
        <v>0.1</v>
      </c>
      <c r="E163" s="2977">
        <v>0.1</v>
      </c>
      <c r="F163" s="2977">
        <v>0.1</v>
      </c>
      <c r="G163" s="2978">
        <v>0.1</v>
      </c>
    </row>
    <row r="164" spans="1:7">
      <c r="A164" s="2987" t="s">
        <v>29</v>
      </c>
      <c r="B164" s="2976" t="s">
        <v>3011</v>
      </c>
      <c r="C164" s="2993"/>
      <c r="D164" s="2993"/>
      <c r="E164" s="2993"/>
      <c r="F164" s="2977">
        <v>0.1</v>
      </c>
      <c r="G164" s="2989"/>
    </row>
    <row r="165" spans="1:7">
      <c r="A165" s="2987" t="s">
        <v>29</v>
      </c>
      <c r="B165" s="2976" t="s">
        <v>3182</v>
      </c>
      <c r="C165" s="2977">
        <v>0.126</v>
      </c>
      <c r="D165" s="2977">
        <v>0.126</v>
      </c>
      <c r="E165" s="2977">
        <v>0.11899999999999999</v>
      </c>
      <c r="F165" s="2977">
        <v>0.13</v>
      </c>
      <c r="G165" s="2978">
        <v>0.128</v>
      </c>
    </row>
    <row r="166" spans="1:7">
      <c r="A166" s="2987" t="s">
        <v>29</v>
      </c>
      <c r="B166" s="2976" t="s">
        <v>3021</v>
      </c>
      <c r="C166" s="2977">
        <v>0.129</v>
      </c>
      <c r="D166" s="2977">
        <v>0.129</v>
      </c>
      <c r="E166" s="2977">
        <v>0.123</v>
      </c>
      <c r="F166" s="2977">
        <v>0.128</v>
      </c>
      <c r="G166" s="2978">
        <v>0.13</v>
      </c>
    </row>
    <row r="167" spans="1:7">
      <c r="A167" s="2987" t="s">
        <v>29</v>
      </c>
      <c r="B167" s="2976" t="s">
        <v>3025</v>
      </c>
      <c r="C167" s="2977">
        <v>0.125</v>
      </c>
      <c r="D167" s="2977">
        <v>0.125</v>
      </c>
      <c r="E167" s="2977">
        <v>0.11700000000000001</v>
      </c>
      <c r="F167" s="2977">
        <v>0.13</v>
      </c>
      <c r="G167" s="2978">
        <v>0.126</v>
      </c>
    </row>
    <row r="168" spans="1:7">
      <c r="A168" s="2987" t="s">
        <v>29</v>
      </c>
      <c r="B168" s="2976" t="s">
        <v>3030</v>
      </c>
      <c r="C168" s="2977">
        <v>0.128</v>
      </c>
      <c r="D168" s="2977">
        <v>0.128</v>
      </c>
      <c r="E168" s="2977">
        <v>0.123</v>
      </c>
      <c r="F168" s="2988"/>
      <c r="G168" s="2978">
        <v>0.13</v>
      </c>
    </row>
    <row r="169" spans="1:7">
      <c r="A169" s="2987" t="s">
        <v>29</v>
      </c>
      <c r="B169" s="2976" t="s">
        <v>3183</v>
      </c>
      <c r="C169" s="2993"/>
      <c r="D169" s="2993"/>
      <c r="E169" s="2993"/>
      <c r="F169" s="2977">
        <v>0.05</v>
      </c>
      <c r="G169" s="2989"/>
    </row>
    <row r="170" spans="1:7">
      <c r="A170" s="2987" t="s">
        <v>29</v>
      </c>
      <c r="B170" s="2976" t="s">
        <v>3184</v>
      </c>
      <c r="C170" s="2993"/>
      <c r="D170" s="2993"/>
      <c r="E170" s="2993"/>
      <c r="F170" s="2977">
        <v>0.05</v>
      </c>
      <c r="G170" s="2989"/>
    </row>
    <row r="171" spans="1:7">
      <c r="A171" s="2987" t="s">
        <v>29</v>
      </c>
      <c r="B171" s="2976" t="s">
        <v>3185</v>
      </c>
      <c r="C171" s="2993"/>
      <c r="D171" s="2993"/>
      <c r="E171" s="2993"/>
      <c r="F171" s="2977">
        <v>0.05</v>
      </c>
      <c r="G171" s="2994"/>
    </row>
    <row r="172" spans="1:7">
      <c r="A172" s="2987" t="s">
        <v>29</v>
      </c>
      <c r="B172" s="2976" t="s">
        <v>3186</v>
      </c>
      <c r="C172" s="2993"/>
      <c r="D172" s="2993"/>
      <c r="E172" s="2993"/>
      <c r="F172" s="2977">
        <v>0.05</v>
      </c>
      <c r="G172" s="2994"/>
    </row>
    <row r="173" spans="1:7">
      <c r="A173" s="2987" t="s">
        <v>29</v>
      </c>
      <c r="B173" s="2976" t="s">
        <v>3187</v>
      </c>
      <c r="C173" s="2993"/>
      <c r="D173" s="2993"/>
      <c r="E173" s="2993"/>
      <c r="F173" s="2977">
        <v>0.05</v>
      </c>
      <c r="G173" s="2989"/>
    </row>
    <row r="174" spans="1:7">
      <c r="A174" s="2987" t="s">
        <v>29</v>
      </c>
      <c r="B174" s="2976" t="s">
        <v>3188</v>
      </c>
      <c r="C174" s="2993"/>
      <c r="D174" s="2993"/>
      <c r="E174" s="2993"/>
      <c r="F174" s="2977">
        <v>0.05</v>
      </c>
      <c r="G174" s="2989"/>
    </row>
    <row r="175" spans="1:7">
      <c r="A175" s="2987" t="s">
        <v>29</v>
      </c>
      <c r="B175" s="2976" t="s">
        <v>3189</v>
      </c>
      <c r="C175" s="2993"/>
      <c r="D175" s="2993"/>
      <c r="E175" s="2993"/>
      <c r="F175" s="2977">
        <v>0.05</v>
      </c>
      <c r="G175" s="2989"/>
    </row>
    <row r="176" spans="1:7">
      <c r="A176" s="2987" t="s">
        <v>29</v>
      </c>
      <c r="B176" s="2976" t="s">
        <v>3190</v>
      </c>
      <c r="C176" s="2993"/>
      <c r="D176" s="2993"/>
      <c r="E176" s="2993"/>
      <c r="F176" s="2977">
        <v>0.05</v>
      </c>
      <c r="G176" s="2989"/>
    </row>
    <row r="177" spans="1:7">
      <c r="A177" s="2987" t="s">
        <v>29</v>
      </c>
      <c r="B177" s="2976" t="s">
        <v>3191</v>
      </c>
      <c r="C177" s="2988"/>
      <c r="D177" s="2988"/>
      <c r="E177" s="2988"/>
      <c r="F177" s="2977">
        <v>0.05</v>
      </c>
      <c r="G177" s="2994"/>
    </row>
    <row r="178" spans="1:7">
      <c r="A178" s="2987" t="s">
        <v>29</v>
      </c>
      <c r="B178" s="2976" t="s">
        <v>3192</v>
      </c>
      <c r="C178" s="2988"/>
      <c r="D178" s="2988"/>
      <c r="E178" s="2988"/>
      <c r="F178" s="2977">
        <v>0.05</v>
      </c>
      <c r="G178" s="2994"/>
    </row>
    <row r="179" spans="1:7">
      <c r="A179" s="2987" t="s">
        <v>29</v>
      </c>
      <c r="B179" s="2976" t="s">
        <v>3193</v>
      </c>
      <c r="C179" s="2988"/>
      <c r="D179" s="2988"/>
      <c r="E179" s="2988"/>
      <c r="F179" s="2977">
        <v>0.05</v>
      </c>
      <c r="G179" s="2994"/>
    </row>
    <row r="180" spans="1:7">
      <c r="A180" s="2987" t="s">
        <v>29</v>
      </c>
      <c r="B180" s="2976" t="s">
        <v>3194</v>
      </c>
      <c r="C180" s="2988"/>
      <c r="D180" s="2988"/>
      <c r="E180" s="2988"/>
      <c r="F180" s="2977">
        <v>0.05</v>
      </c>
      <c r="G180" s="2994"/>
    </row>
    <row r="181" spans="1:7">
      <c r="A181" s="2987" t="s">
        <v>29</v>
      </c>
      <c r="B181" s="2976" t="s">
        <v>3195</v>
      </c>
      <c r="C181" s="2988"/>
      <c r="D181" s="2988"/>
      <c r="E181" s="2988"/>
      <c r="F181" s="2977">
        <v>0.05</v>
      </c>
      <c r="G181" s="2994"/>
    </row>
    <row r="182" spans="1:7">
      <c r="A182" s="2987" t="s">
        <v>29</v>
      </c>
      <c r="B182" s="2976" t="s">
        <v>3196</v>
      </c>
      <c r="C182" s="2988"/>
      <c r="D182" s="2988"/>
      <c r="E182" s="2988"/>
      <c r="F182" s="2977">
        <v>0.05</v>
      </c>
      <c r="G182" s="2994"/>
    </row>
    <row r="183" spans="1:7">
      <c r="A183" s="2987" t="s">
        <v>29</v>
      </c>
      <c r="B183" s="2976" t="s">
        <v>3197</v>
      </c>
      <c r="C183" s="2988"/>
      <c r="D183" s="2988"/>
      <c r="E183" s="2988"/>
      <c r="F183" s="2977">
        <v>0.05</v>
      </c>
      <c r="G183" s="2994"/>
    </row>
    <row r="184" spans="1:7">
      <c r="A184" s="2987" t="s">
        <v>29</v>
      </c>
      <c r="B184" s="2976" t="s">
        <v>3198</v>
      </c>
      <c r="C184" s="2988"/>
      <c r="D184" s="2988"/>
      <c r="E184" s="2988"/>
      <c r="F184" s="2977">
        <v>0.05</v>
      </c>
      <c r="G184" s="2994"/>
    </row>
    <row r="185" spans="1:7">
      <c r="A185" s="2987" t="s">
        <v>29</v>
      </c>
      <c r="B185" s="2976" t="s">
        <v>3199</v>
      </c>
      <c r="C185" s="2988"/>
      <c r="D185" s="2988"/>
      <c r="E185" s="2988"/>
      <c r="F185" s="2977">
        <v>0.05</v>
      </c>
      <c r="G185" s="2994"/>
    </row>
    <row r="186" spans="1:7">
      <c r="A186" s="2987" t="s">
        <v>29</v>
      </c>
      <c r="B186" s="2976" t="s">
        <v>3200</v>
      </c>
      <c r="C186" s="2988"/>
      <c r="D186" s="2988"/>
      <c r="E186" s="2988"/>
      <c r="F186" s="2977">
        <v>0.05</v>
      </c>
      <c r="G186" s="2994"/>
    </row>
    <row r="187" spans="1:7">
      <c r="A187" s="2987" t="s">
        <v>29</v>
      </c>
      <c r="B187" s="2976" t="s">
        <v>3201</v>
      </c>
      <c r="C187" s="2988"/>
      <c r="D187" s="2988"/>
      <c r="E187" s="2988"/>
      <c r="F187" s="2977">
        <v>0.05</v>
      </c>
      <c r="G187" s="2994"/>
    </row>
    <row r="188" spans="1:7">
      <c r="A188" s="2987" t="s">
        <v>29</v>
      </c>
      <c r="B188" s="2976" t="s">
        <v>3202</v>
      </c>
      <c r="C188" s="2988"/>
      <c r="D188" s="2988"/>
      <c r="E188" s="2988"/>
      <c r="F188" s="2977">
        <v>0.05</v>
      </c>
      <c r="G188" s="2994"/>
    </row>
    <row r="189" spans="1:7" ht="14.25" thickBot="1">
      <c r="A189" s="2990" t="s">
        <v>29</v>
      </c>
      <c r="B189" s="2980" t="s">
        <v>3203</v>
      </c>
      <c r="C189" s="2982"/>
      <c r="D189" s="2982"/>
      <c r="E189" s="2982"/>
      <c r="F189" s="2981">
        <v>0.05</v>
      </c>
      <c r="G189" s="2995"/>
    </row>
    <row r="190" spans="1:7">
      <c r="A190" s="2986" t="s">
        <v>304</v>
      </c>
      <c r="B190" s="2972" t="s">
        <v>2859</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2895</v>
      </c>
      <c r="C199" s="2977">
        <v>0.13</v>
      </c>
      <c r="D199" s="2977">
        <v>0.13</v>
      </c>
      <c r="E199" s="2977">
        <v>0.13</v>
      </c>
      <c r="F199" s="2977">
        <v>0.13</v>
      </c>
      <c r="G199" s="2978">
        <v>0.13</v>
      </c>
    </row>
    <row r="200" spans="1:7">
      <c r="A200" s="2987" t="s">
        <v>304</v>
      </c>
      <c r="B200" s="2976" t="s">
        <v>2898</v>
      </c>
      <c r="C200" s="2993"/>
      <c r="D200" s="2993"/>
      <c r="E200" s="2993"/>
      <c r="F200" s="2977">
        <v>0.13</v>
      </c>
      <c r="G200" s="2989"/>
    </row>
    <row r="201" spans="1:7">
      <c r="A201" s="2987" t="s">
        <v>304</v>
      </c>
      <c r="B201" s="2976" t="s">
        <v>2903</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2906</v>
      </c>
      <c r="C203" s="2977">
        <v>0.129</v>
      </c>
      <c r="D203" s="2977">
        <v>0.129</v>
      </c>
      <c r="E203" s="2977">
        <v>0.13</v>
      </c>
      <c r="F203" s="2977">
        <v>0.13</v>
      </c>
      <c r="G203" s="2978">
        <v>0.13</v>
      </c>
    </row>
    <row r="204" spans="1:7">
      <c r="A204" s="2987" t="s">
        <v>304</v>
      </c>
      <c r="B204" s="2976" t="s">
        <v>2909</v>
      </c>
      <c r="C204" s="2977">
        <v>0.129</v>
      </c>
      <c r="D204" s="2977">
        <v>0.129</v>
      </c>
      <c r="E204" s="2977">
        <v>0.123</v>
      </c>
      <c r="F204" s="2977">
        <v>0.13</v>
      </c>
      <c r="G204" s="2978">
        <v>0.13</v>
      </c>
    </row>
    <row r="205" spans="1:7">
      <c r="A205" s="2987" t="s">
        <v>304</v>
      </c>
      <c r="B205" s="2976" t="s">
        <v>2911</v>
      </c>
      <c r="C205" s="2977">
        <v>0.13</v>
      </c>
      <c r="D205" s="2977">
        <v>0.13</v>
      </c>
      <c r="E205" s="2977">
        <v>0.13</v>
      </c>
      <c r="F205" s="2977">
        <v>0.13</v>
      </c>
      <c r="G205" s="2978">
        <v>0.13</v>
      </c>
    </row>
    <row r="206" spans="1:7">
      <c r="A206" s="2987" t="s">
        <v>304</v>
      </c>
      <c r="B206" s="2976" t="s">
        <v>2914</v>
      </c>
      <c r="C206" s="2977">
        <v>0.13</v>
      </c>
      <c r="D206" s="2977">
        <v>0.13</v>
      </c>
      <c r="E206" s="2977">
        <v>0.13</v>
      </c>
      <c r="F206" s="2977">
        <v>0.128</v>
      </c>
      <c r="G206" s="2978">
        <v>0.13</v>
      </c>
    </row>
    <row r="207" spans="1:7">
      <c r="A207" s="2987" t="s">
        <v>304</v>
      </c>
      <c r="B207" s="2976" t="s">
        <v>2916</v>
      </c>
      <c r="C207" s="2977">
        <v>0.13</v>
      </c>
      <c r="D207" s="2977">
        <v>0.13</v>
      </c>
      <c r="E207" s="2977">
        <v>0.13</v>
      </c>
      <c r="F207" s="2977">
        <v>0.13</v>
      </c>
      <c r="G207" s="2978">
        <v>0.13</v>
      </c>
    </row>
    <row r="208" spans="1:7">
      <c r="A208" s="2987" t="s">
        <v>304</v>
      </c>
      <c r="B208" s="2976" t="s">
        <v>2919</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2926</v>
      </c>
      <c r="C210" s="2977">
        <v>0.121</v>
      </c>
      <c r="D210" s="2977">
        <v>0.121</v>
      </c>
      <c r="E210" s="2977">
        <v>0.125</v>
      </c>
      <c r="F210" s="2977">
        <v>0.13</v>
      </c>
      <c r="G210" s="2978">
        <v>0.123</v>
      </c>
    </row>
    <row r="211" spans="1:7">
      <c r="A211" s="2987" t="s">
        <v>304</v>
      </c>
      <c r="B211" s="2976" t="s">
        <v>2929</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2941</v>
      </c>
      <c r="C214" s="2977">
        <v>0.128</v>
      </c>
      <c r="D214" s="2977">
        <v>0.128</v>
      </c>
      <c r="E214" s="2977">
        <v>0.13</v>
      </c>
      <c r="F214" s="2977">
        <v>0.13</v>
      </c>
      <c r="G214" s="2978">
        <v>0.13</v>
      </c>
    </row>
    <row r="215" spans="1:7">
      <c r="A215" s="2987" t="s">
        <v>304</v>
      </c>
      <c r="B215" s="2976" t="s">
        <v>2945</v>
      </c>
      <c r="C215" s="2977">
        <v>0.13</v>
      </c>
      <c r="D215" s="2977">
        <v>0.13</v>
      </c>
      <c r="E215" s="2977">
        <v>0.13</v>
      </c>
      <c r="F215" s="2977">
        <v>0.129</v>
      </c>
      <c r="G215" s="2978">
        <v>0.13</v>
      </c>
    </row>
    <row r="216" spans="1:7">
      <c r="A216" s="2987" t="s">
        <v>304</v>
      </c>
      <c r="B216" s="2976" t="s">
        <v>2952</v>
      </c>
      <c r="C216" s="2977">
        <v>0.13</v>
      </c>
      <c r="D216" s="2977">
        <v>0.13</v>
      </c>
      <c r="E216" s="2977">
        <v>0.13</v>
      </c>
      <c r="F216" s="2977">
        <v>0.13</v>
      </c>
      <c r="G216" s="2978">
        <v>0.13</v>
      </c>
    </row>
    <row r="217" spans="1:7">
      <c r="A217" s="2987" t="s">
        <v>304</v>
      </c>
      <c r="B217" s="2976" t="s">
        <v>2959</v>
      </c>
      <c r="C217" s="2977">
        <v>0.129</v>
      </c>
      <c r="D217" s="2977">
        <v>0.129</v>
      </c>
      <c r="E217" s="2977">
        <v>0.13</v>
      </c>
      <c r="F217" s="2977">
        <v>0.13</v>
      </c>
      <c r="G217" s="2978">
        <v>0.13</v>
      </c>
    </row>
    <row r="218" spans="1:7">
      <c r="A218" s="2987" t="s">
        <v>304</v>
      </c>
      <c r="B218" s="2976" t="s">
        <v>2965</v>
      </c>
      <c r="C218" s="2988"/>
      <c r="D218" s="2988"/>
      <c r="E218" s="2988"/>
      <c r="F218" s="2977">
        <v>0.05</v>
      </c>
      <c r="G218" s="2994"/>
    </row>
    <row r="219" spans="1:7">
      <c r="A219" s="2987" t="s">
        <v>304</v>
      </c>
      <c r="B219" s="2976" t="s">
        <v>2972</v>
      </c>
      <c r="C219" s="2988"/>
      <c r="D219" s="2988"/>
      <c r="E219" s="2988"/>
      <c r="F219" s="2977">
        <v>0.05</v>
      </c>
      <c r="G219" s="2994"/>
    </row>
    <row r="220" spans="1:7">
      <c r="A220" s="2987" t="s">
        <v>304</v>
      </c>
      <c r="B220" s="2976" t="s">
        <v>2978</v>
      </c>
      <c r="C220" s="2988"/>
      <c r="D220" s="2988"/>
      <c r="E220" s="2988"/>
      <c r="F220" s="2977">
        <v>0.05</v>
      </c>
      <c r="G220" s="2994"/>
    </row>
    <row r="221" spans="1:7">
      <c r="A221" s="2987" t="s">
        <v>304</v>
      </c>
      <c r="B221" s="2976" t="s">
        <v>2983</v>
      </c>
      <c r="C221" s="2988"/>
      <c r="D221" s="2988"/>
      <c r="E221" s="2988"/>
      <c r="F221" s="2977">
        <v>0.05</v>
      </c>
      <c r="G221" s="2994"/>
    </row>
    <row r="222" spans="1:7">
      <c r="A222" s="2987" t="s">
        <v>304</v>
      </c>
      <c r="B222" s="2976" t="s">
        <v>2987</v>
      </c>
      <c r="C222" s="2988"/>
      <c r="D222" s="2988"/>
      <c r="E222" s="2988"/>
      <c r="F222" s="2977">
        <v>0.05</v>
      </c>
      <c r="G222" s="2994"/>
    </row>
    <row r="223" spans="1:7">
      <c r="A223" s="2987" t="s">
        <v>304</v>
      </c>
      <c r="B223" s="2976" t="s">
        <v>2992</v>
      </c>
      <c r="C223" s="2988"/>
      <c r="D223" s="2988"/>
      <c r="E223" s="2988"/>
      <c r="F223" s="2977">
        <v>0.05</v>
      </c>
      <c r="G223" s="2994"/>
    </row>
    <row r="224" spans="1:7">
      <c r="A224" s="2987" t="s">
        <v>304</v>
      </c>
      <c r="B224" s="2976" t="s">
        <v>2997</v>
      </c>
      <c r="C224" s="2988"/>
      <c r="D224" s="2988"/>
      <c r="E224" s="2988"/>
      <c r="F224" s="2977">
        <v>0.05</v>
      </c>
      <c r="G224" s="2994"/>
    </row>
    <row r="225" spans="1:7">
      <c r="A225" s="2987" t="s">
        <v>304</v>
      </c>
      <c r="B225" s="2976" t="s">
        <v>3002</v>
      </c>
      <c r="C225" s="2988"/>
      <c r="D225" s="2988"/>
      <c r="E225" s="2988"/>
      <c r="F225" s="2977">
        <v>0.05</v>
      </c>
      <c r="G225" s="2994"/>
    </row>
    <row r="226" spans="1:7">
      <c r="A226" s="2987" t="s">
        <v>304</v>
      </c>
      <c r="B226" s="2976" t="s">
        <v>3204</v>
      </c>
      <c r="C226" s="2988"/>
      <c r="D226" s="2988"/>
      <c r="E226" s="2988"/>
      <c r="F226" s="2977">
        <v>0.05</v>
      </c>
      <c r="G226" s="2994"/>
    </row>
    <row r="227" spans="1:7">
      <c r="A227" s="2987" t="s">
        <v>304</v>
      </c>
      <c r="B227" s="2976" t="s">
        <v>3205</v>
      </c>
      <c r="C227" s="2988"/>
      <c r="D227" s="2988"/>
      <c r="E227" s="2988"/>
      <c r="F227" s="2977">
        <v>0.05</v>
      </c>
      <c r="G227" s="2994"/>
    </row>
    <row r="228" spans="1:7">
      <c r="A228" s="2987" t="s">
        <v>304</v>
      </c>
      <c r="B228" s="2976" t="s">
        <v>3206</v>
      </c>
      <c r="C228" s="2988"/>
      <c r="D228" s="2988"/>
      <c r="E228" s="2988"/>
      <c r="F228" s="2977">
        <v>0.05</v>
      </c>
      <c r="G228" s="2994"/>
    </row>
    <row r="229" spans="1:7">
      <c r="A229" s="2987" t="s">
        <v>304</v>
      </c>
      <c r="B229" s="2976" t="s">
        <v>3207</v>
      </c>
      <c r="C229" s="2988"/>
      <c r="D229" s="2988"/>
      <c r="E229" s="2988"/>
      <c r="F229" s="2977">
        <v>0.05</v>
      </c>
      <c r="G229" s="2994"/>
    </row>
    <row r="230" spans="1:7">
      <c r="A230" s="2987" t="s">
        <v>304</v>
      </c>
      <c r="B230" s="2976" t="s">
        <v>3208</v>
      </c>
      <c r="C230" s="2988"/>
      <c r="D230" s="2988"/>
      <c r="E230" s="2988"/>
      <c r="F230" s="2977">
        <v>0.05</v>
      </c>
      <c r="G230" s="2994"/>
    </row>
    <row r="231" spans="1:7">
      <c r="A231" s="2987" t="s">
        <v>304</v>
      </c>
      <c r="B231" s="2976" t="s">
        <v>3209</v>
      </c>
      <c r="C231" s="2988"/>
      <c r="D231" s="2988"/>
      <c r="E231" s="2988"/>
      <c r="F231" s="2977">
        <v>0.05</v>
      </c>
      <c r="G231" s="2994"/>
    </row>
    <row r="232" spans="1:7">
      <c r="A232" s="2987" t="s">
        <v>304</v>
      </c>
      <c r="B232" s="2976" t="s">
        <v>3210</v>
      </c>
      <c r="C232" s="2988"/>
      <c r="D232" s="2988"/>
      <c r="E232" s="2988"/>
      <c r="F232" s="2977">
        <v>0.05</v>
      </c>
      <c r="G232" s="2994"/>
    </row>
    <row r="233" spans="1:7" ht="14.25" thickBot="1">
      <c r="A233" s="2990" t="s">
        <v>304</v>
      </c>
      <c r="B233" s="2980" t="s">
        <v>3211</v>
      </c>
      <c r="C233" s="2982"/>
      <c r="D233" s="2982"/>
      <c r="E233" s="2982"/>
      <c r="F233" s="2981">
        <v>0.05</v>
      </c>
      <c r="G233" s="2995"/>
    </row>
    <row r="234" spans="1:7">
      <c r="A234" s="2986" t="s">
        <v>305</v>
      </c>
      <c r="B234" s="2972" t="s">
        <v>2860</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2880</v>
      </c>
      <c r="C238" s="2977">
        <v>0.14899999999999999</v>
      </c>
      <c r="D238" s="2977">
        <v>0.14899999999999999</v>
      </c>
      <c r="E238" s="2977">
        <v>0.15</v>
      </c>
      <c r="F238" s="2977">
        <v>0.15</v>
      </c>
      <c r="G238" s="2978">
        <v>0.15</v>
      </c>
    </row>
    <row r="239" spans="1:7">
      <c r="A239" s="2987" t="s">
        <v>305</v>
      </c>
      <c r="B239" s="2976" t="s">
        <v>2884</v>
      </c>
      <c r="C239" s="2977">
        <v>0.15</v>
      </c>
      <c r="D239" s="2977">
        <v>0.15</v>
      </c>
      <c r="E239" s="2977">
        <v>0.15</v>
      </c>
      <c r="F239" s="2977">
        <v>0.15</v>
      </c>
      <c r="G239" s="2978">
        <v>0.15</v>
      </c>
    </row>
    <row r="240" spans="1:7">
      <c r="A240" s="2987" t="s">
        <v>305</v>
      </c>
      <c r="B240" s="2976" t="s">
        <v>2889</v>
      </c>
      <c r="C240" s="2977">
        <v>0.15</v>
      </c>
      <c r="D240" s="2977">
        <v>0.15</v>
      </c>
      <c r="E240" s="2977">
        <v>0.15</v>
      </c>
      <c r="F240" s="2977">
        <v>0.15</v>
      </c>
      <c r="G240" s="2978">
        <v>0.15</v>
      </c>
    </row>
    <row r="241" spans="1:7">
      <c r="A241" s="2987" t="s">
        <v>305</v>
      </c>
      <c r="B241" s="2976" t="s">
        <v>2893</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2899</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2907</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2912</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2920</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2933</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2942</v>
      </c>
      <c r="C258" s="2977">
        <v>0.14299999999999999</v>
      </c>
      <c r="D258" s="2977">
        <v>0.14299999999999999</v>
      </c>
      <c r="E258" s="2977">
        <v>0.15</v>
      </c>
      <c r="F258" s="2977">
        <v>0.14799999999999999</v>
      </c>
      <c r="G258" s="2978">
        <v>0.14599999999999999</v>
      </c>
    </row>
    <row r="259" spans="1:7">
      <c r="A259" s="2987" t="s">
        <v>305</v>
      </c>
      <c r="B259" s="2976" t="s">
        <v>2946</v>
      </c>
      <c r="C259" s="2977">
        <v>0.14399999999999999</v>
      </c>
      <c r="D259" s="2977">
        <v>0.14399999999999999</v>
      </c>
      <c r="E259" s="2977">
        <v>0.14899999999999999</v>
      </c>
      <c r="F259" s="2977">
        <v>0.14699999999999999</v>
      </c>
      <c r="G259" s="2978">
        <v>0.14599999999999999</v>
      </c>
    </row>
    <row r="260" spans="1:7">
      <c r="A260" s="2987" t="s">
        <v>305</v>
      </c>
      <c r="B260" s="2976" t="s">
        <v>2953</v>
      </c>
      <c r="C260" s="2977">
        <v>0.109</v>
      </c>
      <c r="D260" s="2977">
        <v>0.111</v>
      </c>
      <c r="E260" s="2977">
        <v>0.13100000000000001</v>
      </c>
      <c r="F260" s="2977">
        <v>0.126</v>
      </c>
      <c r="G260" s="2978">
        <v>0.11899999999999999</v>
      </c>
    </row>
    <row r="261" spans="1:7">
      <c r="A261" s="2987" t="s">
        <v>305</v>
      </c>
      <c r="B261" s="2976" t="s">
        <v>2960</v>
      </c>
      <c r="C261" s="2977">
        <v>0.1</v>
      </c>
      <c r="D261" s="2977">
        <v>0.1</v>
      </c>
      <c r="E261" s="2977">
        <v>0.11799999999999999</v>
      </c>
      <c r="F261" s="2977">
        <v>0.108</v>
      </c>
      <c r="G261" s="2978">
        <v>0.107</v>
      </c>
    </row>
    <row r="262" spans="1:7">
      <c r="A262" s="2987" t="s">
        <v>305</v>
      </c>
      <c r="B262" s="2976" t="s">
        <v>2966</v>
      </c>
      <c r="C262" s="2977">
        <v>0.1</v>
      </c>
      <c r="D262" s="2977">
        <v>0.1</v>
      </c>
      <c r="E262" s="2977">
        <v>0.1</v>
      </c>
      <c r="F262" s="2977">
        <v>0.14099999999999999</v>
      </c>
      <c r="G262" s="2978">
        <v>0.1</v>
      </c>
    </row>
    <row r="263" spans="1:7">
      <c r="A263" s="2987" t="s">
        <v>305</v>
      </c>
      <c r="B263" s="2976" t="s">
        <v>2973</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2984</v>
      </c>
      <c r="C265" s="2988"/>
      <c r="D265" s="2988"/>
      <c r="E265" s="2988"/>
      <c r="F265" s="2977">
        <v>0.05</v>
      </c>
      <c r="G265" s="2994"/>
    </row>
    <row r="266" spans="1:7">
      <c r="A266" s="2987" t="s">
        <v>305</v>
      </c>
      <c r="B266" s="2976" t="s">
        <v>2988</v>
      </c>
      <c r="C266" s="2988"/>
      <c r="D266" s="2988"/>
      <c r="E266" s="2988"/>
      <c r="F266" s="2977">
        <v>0.05</v>
      </c>
      <c r="G266" s="2994"/>
    </row>
    <row r="267" spans="1:7">
      <c r="A267" s="2987" t="s">
        <v>305</v>
      </c>
      <c r="B267" s="2976" t="s">
        <v>2993</v>
      </c>
      <c r="C267" s="2988"/>
      <c r="D267" s="2988"/>
      <c r="E267" s="2988"/>
      <c r="F267" s="2977">
        <v>0.05</v>
      </c>
      <c r="G267" s="2994"/>
    </row>
    <row r="268" spans="1:7">
      <c r="A268" s="2987" t="s">
        <v>305</v>
      </c>
      <c r="B268" s="2976" t="s">
        <v>2998</v>
      </c>
      <c r="C268" s="2988"/>
      <c r="D268" s="2988"/>
      <c r="E268" s="2988"/>
      <c r="F268" s="2977">
        <v>0.05</v>
      </c>
      <c r="G268" s="2994"/>
    </row>
    <row r="269" spans="1:7">
      <c r="A269" s="2987" t="s">
        <v>305</v>
      </c>
      <c r="B269" s="2976" t="s">
        <v>3003</v>
      </c>
      <c r="C269" s="2988"/>
      <c r="D269" s="2988"/>
      <c r="E269" s="2988"/>
      <c r="F269" s="2977">
        <v>0.05</v>
      </c>
      <c r="G269" s="2994"/>
    </row>
    <row r="270" spans="1:7">
      <c r="A270" s="2987" t="s">
        <v>305</v>
      </c>
      <c r="B270" s="2976" t="s">
        <v>3008</v>
      </c>
      <c r="C270" s="2988"/>
      <c r="D270" s="2988"/>
      <c r="E270" s="2988"/>
      <c r="F270" s="2977">
        <v>0.05</v>
      </c>
      <c r="G270" s="2994"/>
    </row>
    <row r="271" spans="1:7">
      <c r="A271" s="2987" t="s">
        <v>305</v>
      </c>
      <c r="B271" s="2976" t="s">
        <v>3212</v>
      </c>
      <c r="C271" s="2988"/>
      <c r="D271" s="2988"/>
      <c r="E271" s="2988"/>
      <c r="F271" s="2977">
        <v>0.05</v>
      </c>
      <c r="G271" s="2994"/>
    </row>
    <row r="272" spans="1:7">
      <c r="A272" s="2987" t="s">
        <v>305</v>
      </c>
      <c r="B272" s="2976" t="s">
        <v>3213</v>
      </c>
      <c r="C272" s="2988"/>
      <c r="D272" s="2988"/>
      <c r="E272" s="2988"/>
      <c r="F272" s="2977">
        <v>0.05</v>
      </c>
      <c r="G272" s="2994"/>
    </row>
    <row r="273" spans="1:7">
      <c r="A273" s="2987" t="s">
        <v>305</v>
      </c>
      <c r="B273" s="2976" t="s">
        <v>3214</v>
      </c>
      <c r="C273" s="2988"/>
      <c r="D273" s="2988"/>
      <c r="E273" s="2988"/>
      <c r="F273" s="2977">
        <v>0.05</v>
      </c>
      <c r="G273" s="2994"/>
    </row>
    <row r="274" spans="1:7">
      <c r="A274" s="2987" t="s">
        <v>305</v>
      </c>
      <c r="B274" s="2976" t="s">
        <v>3215</v>
      </c>
      <c r="C274" s="2988"/>
      <c r="D274" s="2988"/>
      <c r="E274" s="2988"/>
      <c r="F274" s="2977">
        <v>0.05</v>
      </c>
      <c r="G274" s="2994"/>
    </row>
    <row r="275" spans="1:7">
      <c r="A275" s="2987" t="s">
        <v>305</v>
      </c>
      <c r="B275" s="2976" t="s">
        <v>3216</v>
      </c>
      <c r="C275" s="2988"/>
      <c r="D275" s="2988"/>
      <c r="E275" s="2988"/>
      <c r="F275" s="2977">
        <v>0.05</v>
      </c>
      <c r="G275" s="2994"/>
    </row>
    <row r="276" spans="1:7" ht="14.25" thickBot="1">
      <c r="A276" s="2990" t="s">
        <v>305</v>
      </c>
      <c r="B276" s="2980" t="s">
        <v>3217</v>
      </c>
      <c r="C276" s="2982"/>
      <c r="D276" s="2982"/>
      <c r="E276" s="2982"/>
      <c r="F276" s="2981">
        <v>0.05</v>
      </c>
      <c r="G276" s="2995"/>
    </row>
    <row r="277" spans="1:7">
      <c r="A277" s="2986" t="s">
        <v>306</v>
      </c>
      <c r="B277" s="2972" t="s">
        <v>2861</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2873</v>
      </c>
      <c r="C279" s="2977">
        <v>0.15</v>
      </c>
      <c r="D279" s="2977">
        <v>0.15</v>
      </c>
      <c r="E279" s="2977">
        <v>0.15</v>
      </c>
      <c r="F279" s="2977">
        <v>0.15</v>
      </c>
      <c r="G279" s="2978">
        <v>0.15</v>
      </c>
    </row>
    <row r="280" spans="1:7">
      <c r="A280" s="2987" t="s">
        <v>306</v>
      </c>
      <c r="B280" s="2976" t="s">
        <v>2877</v>
      </c>
      <c r="C280" s="2977">
        <v>0.15</v>
      </c>
      <c r="D280" s="2977">
        <v>0.15</v>
      </c>
      <c r="E280" s="2977">
        <v>0.15</v>
      </c>
      <c r="F280" s="2977">
        <v>0.15</v>
      </c>
      <c r="G280" s="2978">
        <v>0.15</v>
      </c>
    </row>
    <row r="281" spans="1:7">
      <c r="A281" s="2987" t="s">
        <v>306</v>
      </c>
      <c r="B281" s="2976" t="s">
        <v>2881</v>
      </c>
      <c r="C281" s="2977">
        <v>0.15</v>
      </c>
      <c r="D281" s="2977">
        <v>0.15</v>
      </c>
      <c r="E281" s="2977">
        <v>0.15</v>
      </c>
      <c r="F281" s="2977">
        <v>0.15</v>
      </c>
      <c r="G281" s="2978">
        <v>0.15</v>
      </c>
    </row>
    <row r="282" spans="1:7">
      <c r="A282" s="2987" t="s">
        <v>306</v>
      </c>
      <c r="B282" s="2976" t="s">
        <v>2885</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2900</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2905</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2915</v>
      </c>
      <c r="C293" s="2977">
        <v>0.15</v>
      </c>
      <c r="D293" s="2977">
        <v>0.15</v>
      </c>
      <c r="E293" s="2977">
        <v>0.15</v>
      </c>
      <c r="F293" s="2977">
        <v>0.14499999999999999</v>
      </c>
      <c r="G293" s="2978">
        <v>0.15</v>
      </c>
    </row>
    <row r="294" spans="1:7">
      <c r="A294" s="2987" t="s">
        <v>306</v>
      </c>
      <c r="B294" s="2976" t="s">
        <v>2917</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2934</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2947</v>
      </c>
      <c r="C302" s="2977">
        <v>0.15</v>
      </c>
      <c r="D302" s="2977">
        <v>0.15</v>
      </c>
      <c r="E302" s="2977">
        <v>0.15</v>
      </c>
      <c r="F302" s="2977">
        <v>0.14699999999999999</v>
      </c>
      <c r="G302" s="2978">
        <v>0.15</v>
      </c>
    </row>
    <row r="303" spans="1:7">
      <c r="A303" s="2987" t="s">
        <v>306</v>
      </c>
      <c r="B303" s="2976" t="s">
        <v>2954</v>
      </c>
      <c r="C303" s="2977">
        <v>0.15</v>
      </c>
      <c r="D303" s="2977">
        <v>0.15</v>
      </c>
      <c r="E303" s="2977">
        <v>0.15</v>
      </c>
      <c r="F303" s="2977">
        <v>0.14199999999999999</v>
      </c>
      <c r="G303" s="2978">
        <v>0.15</v>
      </c>
    </row>
    <row r="304" spans="1:7">
      <c r="A304" s="2987" t="s">
        <v>306</v>
      </c>
      <c r="B304" s="2976" t="s">
        <v>2961</v>
      </c>
      <c r="C304" s="2977">
        <v>0.15</v>
      </c>
      <c r="D304" s="2977">
        <v>0.15</v>
      </c>
      <c r="E304" s="2977">
        <v>0.15</v>
      </c>
      <c r="F304" s="2977">
        <v>0.14499999999999999</v>
      </c>
      <c r="G304" s="2978">
        <v>0.15</v>
      </c>
    </row>
    <row r="305" spans="1:7">
      <c r="A305" s="2987" t="s">
        <v>306</v>
      </c>
      <c r="B305" s="2976" t="s">
        <v>2967</v>
      </c>
      <c r="C305" s="2977">
        <v>0.15</v>
      </c>
      <c r="D305" s="2977">
        <v>0.15</v>
      </c>
      <c r="E305" s="2977">
        <v>0.15</v>
      </c>
      <c r="F305" s="2977">
        <v>0.111</v>
      </c>
      <c r="G305" s="2978">
        <v>0.15</v>
      </c>
    </row>
    <row r="306" spans="1:7">
      <c r="A306" s="2987" t="s">
        <v>306</v>
      </c>
      <c r="B306" s="2976" t="s">
        <v>2974</v>
      </c>
      <c r="C306" s="2977">
        <v>0.15</v>
      </c>
      <c r="D306" s="2977">
        <v>0.15</v>
      </c>
      <c r="E306" s="2977">
        <v>0.15</v>
      </c>
      <c r="F306" s="2977">
        <v>0.126</v>
      </c>
      <c r="G306" s="2978">
        <v>0.15</v>
      </c>
    </row>
    <row r="307" spans="1:7">
      <c r="A307" s="2987" t="s">
        <v>306</v>
      </c>
      <c r="B307" s="2976" t="s">
        <v>2979</v>
      </c>
      <c r="C307" s="2977">
        <v>0.15</v>
      </c>
      <c r="D307" s="2977">
        <v>0.15</v>
      </c>
      <c r="E307" s="2977">
        <v>0.15</v>
      </c>
      <c r="F307" s="2977">
        <v>0.12</v>
      </c>
      <c r="G307" s="2978">
        <v>0.15</v>
      </c>
    </row>
    <row r="308" spans="1:7">
      <c r="A308" s="2987" t="s">
        <v>306</v>
      </c>
      <c r="B308" s="2976" t="s">
        <v>2985</v>
      </c>
      <c r="C308" s="2977">
        <v>0.15</v>
      </c>
      <c r="D308" s="2977">
        <v>0.15</v>
      </c>
      <c r="E308" s="2977">
        <v>0.15</v>
      </c>
      <c r="F308" s="2977">
        <v>0.13</v>
      </c>
      <c r="G308" s="2978">
        <v>0.15</v>
      </c>
    </row>
    <row r="309" spans="1:7">
      <c r="A309" s="2987" t="s">
        <v>306</v>
      </c>
      <c r="B309" s="2976" t="s">
        <v>2989</v>
      </c>
      <c r="C309" s="2977">
        <v>0.15</v>
      </c>
      <c r="D309" s="2977">
        <v>0.15</v>
      </c>
      <c r="E309" s="2977">
        <v>0.15</v>
      </c>
      <c r="F309" s="2977">
        <v>0.14099999999999999</v>
      </c>
      <c r="G309" s="2978">
        <v>0.15</v>
      </c>
    </row>
    <row r="310" spans="1:7">
      <c r="A310" s="2987" t="s">
        <v>306</v>
      </c>
      <c r="B310" s="2976" t="s">
        <v>2994</v>
      </c>
      <c r="C310" s="2977">
        <v>0.15</v>
      </c>
      <c r="D310" s="2977">
        <v>0.15</v>
      </c>
      <c r="E310" s="2977">
        <v>0.15</v>
      </c>
      <c r="F310" s="2977">
        <v>0.15</v>
      </c>
      <c r="G310" s="2978">
        <v>0.15</v>
      </c>
    </row>
    <row r="311" spans="1:7">
      <c r="A311" s="2987" t="s">
        <v>306</v>
      </c>
      <c r="B311" s="2976" t="s">
        <v>2999</v>
      </c>
      <c r="C311" s="2977">
        <v>0.13200000000000001</v>
      </c>
      <c r="D311" s="2977">
        <v>0.13300000000000001</v>
      </c>
      <c r="E311" s="2977">
        <v>0.14499999999999999</v>
      </c>
      <c r="F311" s="2977">
        <v>0.14199999999999999</v>
      </c>
      <c r="G311" s="2978">
        <v>0.14000000000000001</v>
      </c>
    </row>
    <row r="312" spans="1:7">
      <c r="A312" s="2987" t="s">
        <v>306</v>
      </c>
      <c r="B312" s="2976" t="s">
        <v>3004</v>
      </c>
      <c r="C312" s="2977">
        <v>0.13800000000000001</v>
      </c>
      <c r="D312" s="2977">
        <v>0.14000000000000001</v>
      </c>
      <c r="E312" s="2977">
        <v>0.14599999999999999</v>
      </c>
      <c r="F312" s="2977">
        <v>0.14899999999999999</v>
      </c>
      <c r="G312" s="2978">
        <v>0.14199999999999999</v>
      </c>
    </row>
    <row r="313" spans="1:7">
      <c r="A313" s="2987" t="s">
        <v>306</v>
      </c>
      <c r="B313" s="2976" t="s">
        <v>3009</v>
      </c>
      <c r="C313" s="2977">
        <v>0.125</v>
      </c>
      <c r="D313" s="2977">
        <v>0.127</v>
      </c>
      <c r="E313" s="2977">
        <v>0.14399999999999999</v>
      </c>
      <c r="F313" s="2977">
        <v>0.115</v>
      </c>
      <c r="G313" s="2978">
        <v>0.13600000000000001</v>
      </c>
    </row>
    <row r="314" spans="1:7">
      <c r="A314" s="2987" t="s">
        <v>306</v>
      </c>
      <c r="B314" s="2976" t="s">
        <v>3218</v>
      </c>
      <c r="C314" s="2993"/>
      <c r="D314" s="2993"/>
      <c r="E314" s="2993"/>
      <c r="F314" s="2977">
        <v>0.05</v>
      </c>
      <c r="G314" s="2994"/>
    </row>
    <row r="315" spans="1:7">
      <c r="A315" s="2987" t="s">
        <v>306</v>
      </c>
      <c r="B315" s="2976" t="s">
        <v>3219</v>
      </c>
      <c r="C315" s="2993"/>
      <c r="D315" s="2993"/>
      <c r="E315" s="2993"/>
      <c r="F315" s="2977">
        <v>0.05</v>
      </c>
      <c r="G315" s="2994"/>
    </row>
    <row r="316" spans="1:7">
      <c r="A316" s="2987" t="s">
        <v>306</v>
      </c>
      <c r="B316" s="2976" t="s">
        <v>3220</v>
      </c>
      <c r="C316" s="2988"/>
      <c r="D316" s="2988"/>
      <c r="E316" s="2988"/>
      <c r="F316" s="2977">
        <v>0.05</v>
      </c>
      <c r="G316" s="2994"/>
    </row>
    <row r="317" spans="1:7">
      <c r="A317" s="2987" t="s">
        <v>306</v>
      </c>
      <c r="B317" s="2976" t="s">
        <v>3221</v>
      </c>
      <c r="C317" s="2988"/>
      <c r="D317" s="2988"/>
      <c r="E317" s="2988"/>
      <c r="F317" s="2977">
        <v>0.05</v>
      </c>
      <c r="G317" s="2994"/>
    </row>
    <row r="318" spans="1:7">
      <c r="A318" s="2987" t="s">
        <v>306</v>
      </c>
      <c r="B318" s="2976" t="s">
        <v>3222</v>
      </c>
      <c r="C318" s="2988"/>
      <c r="D318" s="2988"/>
      <c r="E318" s="2988"/>
      <c r="F318" s="2977">
        <v>0.05</v>
      </c>
      <c r="G318" s="2994"/>
    </row>
    <row r="319" spans="1:7">
      <c r="A319" s="2987" t="s">
        <v>306</v>
      </c>
      <c r="B319" s="2976" t="s">
        <v>3223</v>
      </c>
      <c r="C319" s="2988"/>
      <c r="D319" s="2988"/>
      <c r="E319" s="2988"/>
      <c r="F319" s="2977">
        <v>0.05</v>
      </c>
      <c r="G319" s="2994"/>
    </row>
    <row r="320" spans="1:7">
      <c r="A320" s="2987" t="s">
        <v>306</v>
      </c>
      <c r="B320" s="2976" t="s">
        <v>3224</v>
      </c>
      <c r="C320" s="2988"/>
      <c r="D320" s="2988"/>
      <c r="E320" s="2988"/>
      <c r="F320" s="2977">
        <v>0.05</v>
      </c>
      <c r="G320" s="2994"/>
    </row>
    <row r="321" spans="1:7">
      <c r="A321" s="2987" t="s">
        <v>306</v>
      </c>
      <c r="B321" s="2976" t="s">
        <v>3225</v>
      </c>
      <c r="C321" s="2988"/>
      <c r="D321" s="2988"/>
      <c r="E321" s="2988"/>
      <c r="F321" s="2977">
        <v>0.05</v>
      </c>
      <c r="G321" s="2994"/>
    </row>
    <row r="322" spans="1:7">
      <c r="A322" s="2987" t="s">
        <v>306</v>
      </c>
      <c r="B322" s="2976" t="s">
        <v>3226</v>
      </c>
      <c r="C322" s="2988"/>
      <c r="D322" s="2988"/>
      <c r="E322" s="2988"/>
      <c r="F322" s="2977">
        <v>0.05</v>
      </c>
      <c r="G322" s="2994"/>
    </row>
    <row r="323" spans="1:7">
      <c r="A323" s="2987" t="s">
        <v>306</v>
      </c>
      <c r="B323" s="2976" t="s">
        <v>3227</v>
      </c>
      <c r="C323" s="2988"/>
      <c r="D323" s="2988"/>
      <c r="E323" s="2988"/>
      <c r="F323" s="2977">
        <v>0.05</v>
      </c>
      <c r="G323" s="2994"/>
    </row>
    <row r="324" spans="1:7">
      <c r="A324" s="2987" t="s">
        <v>306</v>
      </c>
      <c r="B324" s="2976" t="s">
        <v>3228</v>
      </c>
      <c r="C324" s="2988"/>
      <c r="D324" s="2988"/>
      <c r="E324" s="2988"/>
      <c r="F324" s="2977">
        <v>0.05</v>
      </c>
      <c r="G324" s="2994"/>
    </row>
    <row r="325" spans="1:7">
      <c r="A325" s="2987" t="s">
        <v>306</v>
      </c>
      <c r="B325" s="2976" t="s">
        <v>3229</v>
      </c>
      <c r="C325" s="2988"/>
      <c r="D325" s="2988"/>
      <c r="E325" s="2988"/>
      <c r="F325" s="2977">
        <v>0.05</v>
      </c>
      <c r="G325" s="2994"/>
    </row>
    <row r="326" spans="1:7" ht="14.25" thickBot="1">
      <c r="A326" s="2990" t="s">
        <v>306</v>
      </c>
      <c r="B326" s="2980" t="s">
        <v>3230</v>
      </c>
      <c r="C326" s="2982"/>
      <c r="D326" s="2982"/>
      <c r="E326" s="2982"/>
      <c r="F326" s="2981">
        <v>0.05</v>
      </c>
      <c r="G326" s="2995"/>
    </row>
    <row r="327" spans="1:7">
      <c r="A327" s="2986" t="s">
        <v>307</v>
      </c>
      <c r="B327" s="2972" t="s">
        <v>2862</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2874</v>
      </c>
      <c r="C329" s="2977">
        <v>0.15</v>
      </c>
      <c r="D329" s="2977">
        <v>0.15</v>
      </c>
      <c r="E329" s="2977">
        <v>0.15</v>
      </c>
      <c r="F329" s="2977">
        <v>0.15</v>
      </c>
      <c r="G329" s="2978">
        <v>0.15</v>
      </c>
    </row>
    <row r="330" spans="1:7">
      <c r="A330" s="2987" t="s">
        <v>307</v>
      </c>
      <c r="B330" s="2976" t="s">
        <v>2878</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2886</v>
      </c>
      <c r="C332" s="2977">
        <v>0.15</v>
      </c>
      <c r="D332" s="2977">
        <v>0.15</v>
      </c>
      <c r="E332" s="2977">
        <v>0.15</v>
      </c>
      <c r="F332" s="2977">
        <v>0.15</v>
      </c>
      <c r="G332" s="2978">
        <v>0.15</v>
      </c>
    </row>
    <row r="333" spans="1:7">
      <c r="A333" s="2987" t="s">
        <v>307</v>
      </c>
      <c r="B333" s="2976" t="s">
        <v>2890</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2896</v>
      </c>
      <c r="C336" s="2977">
        <v>0.15</v>
      </c>
      <c r="D336" s="2977">
        <v>0.15</v>
      </c>
      <c r="E336" s="2977">
        <v>0.15</v>
      </c>
      <c r="F336" s="2977">
        <v>0.14199999999999999</v>
      </c>
      <c r="G336" s="2978">
        <v>0.15</v>
      </c>
    </row>
    <row r="337" spans="1:7">
      <c r="A337" s="2987" t="s">
        <v>307</v>
      </c>
      <c r="B337" s="2976" t="s">
        <v>2901</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2908</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2913</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2921</v>
      </c>
      <c r="C345" s="2977">
        <v>0.15</v>
      </c>
      <c r="D345" s="2977">
        <v>0.15</v>
      </c>
      <c r="E345" s="2977">
        <v>0.15</v>
      </c>
      <c r="F345" s="2977">
        <v>0.13800000000000001</v>
      </c>
      <c r="G345" s="2978">
        <v>0.15</v>
      </c>
    </row>
    <row r="346" spans="1:7">
      <c r="A346" s="2987" t="s">
        <v>307</v>
      </c>
      <c r="B346" s="2976" t="s">
        <v>2923</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2930</v>
      </c>
      <c r="C348" s="2977">
        <v>0.15</v>
      </c>
      <c r="D348" s="2977">
        <v>0.15</v>
      </c>
      <c r="E348" s="2977">
        <v>0.15</v>
      </c>
      <c r="F348" s="2977">
        <v>0.14399999999999999</v>
      </c>
      <c r="G348" s="2978">
        <v>0.15</v>
      </c>
    </row>
    <row r="349" spans="1:7">
      <c r="A349" s="2987" t="s">
        <v>307</v>
      </c>
      <c r="B349" s="2976" t="s">
        <v>2935</v>
      </c>
      <c r="C349" s="2977">
        <v>0.15</v>
      </c>
      <c r="D349" s="2977">
        <v>0.15</v>
      </c>
      <c r="E349" s="2977">
        <v>0.15</v>
      </c>
      <c r="F349" s="2977">
        <v>0.15</v>
      </c>
      <c r="G349" s="2978">
        <v>0.15</v>
      </c>
    </row>
    <row r="350" spans="1:7">
      <c r="A350" s="2987" t="s">
        <v>307</v>
      </c>
      <c r="B350" s="2976" t="s">
        <v>2938</v>
      </c>
      <c r="C350" s="2977">
        <v>0.15</v>
      </c>
      <c r="D350" s="2977">
        <v>0.15</v>
      </c>
      <c r="E350" s="2977">
        <v>0.15</v>
      </c>
      <c r="F350" s="2977">
        <v>0.14699999999999999</v>
      </c>
      <c r="G350" s="2978">
        <v>0.15</v>
      </c>
    </row>
    <row r="351" spans="1:7">
      <c r="A351" s="2987" t="s">
        <v>307</v>
      </c>
      <c r="B351" s="2976" t="s">
        <v>2943</v>
      </c>
      <c r="C351" s="2977">
        <v>0.15</v>
      </c>
      <c r="D351" s="2977">
        <v>0.15</v>
      </c>
      <c r="E351" s="2977">
        <v>0.15</v>
      </c>
      <c r="F351" s="2977">
        <v>0.13</v>
      </c>
      <c r="G351" s="2978">
        <v>0.15</v>
      </c>
    </row>
    <row r="352" spans="1:7">
      <c r="A352" s="2987" t="s">
        <v>307</v>
      </c>
      <c r="B352" s="2976" t="s">
        <v>2948</v>
      </c>
      <c r="C352" s="2977">
        <v>0.15</v>
      </c>
      <c r="D352" s="2977">
        <v>0.15</v>
      </c>
      <c r="E352" s="2977">
        <v>0.15</v>
      </c>
      <c r="F352" s="2977">
        <v>0.14599999999999999</v>
      </c>
      <c r="G352" s="2978">
        <v>0.15</v>
      </c>
    </row>
    <row r="353" spans="1:7">
      <c r="A353" s="2987" t="s">
        <v>307</v>
      </c>
      <c r="B353" s="2976" t="s">
        <v>2955</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2968</v>
      </c>
      <c r="C355" s="2977">
        <v>0.15</v>
      </c>
      <c r="D355" s="2977">
        <v>0.15</v>
      </c>
      <c r="E355" s="2977">
        <v>0.15</v>
      </c>
      <c r="F355" s="2977">
        <v>0.15</v>
      </c>
      <c r="G355" s="2978">
        <v>0.15</v>
      </c>
    </row>
    <row r="356" spans="1:7">
      <c r="A356" s="2987" t="s">
        <v>307</v>
      </c>
      <c r="B356" s="2976" t="s">
        <v>2975</v>
      </c>
      <c r="C356" s="2977">
        <v>0.15</v>
      </c>
      <c r="D356" s="2977">
        <v>0.15</v>
      </c>
      <c r="E356" s="2977">
        <v>0.15</v>
      </c>
      <c r="F356" s="2977">
        <v>0.15</v>
      </c>
      <c r="G356" s="2978">
        <v>0.15</v>
      </c>
    </row>
    <row r="357" spans="1:7" ht="14.25" thickBot="1">
      <c r="A357" s="2990" t="s">
        <v>307</v>
      </c>
      <c r="B357" s="2980" t="s">
        <v>2980</v>
      </c>
      <c r="C357" s="2981">
        <v>0.126</v>
      </c>
      <c r="D357" s="2981">
        <v>0.127</v>
      </c>
      <c r="E357" s="2981">
        <v>0.14299999999999999</v>
      </c>
      <c r="F357" s="2981">
        <v>0.125</v>
      </c>
      <c r="G357" s="2983">
        <v>0.129</v>
      </c>
    </row>
    <row r="358" spans="1:7">
      <c r="A358" s="2986" t="s">
        <v>2849</v>
      </c>
      <c r="B358" s="2972" t="s">
        <v>2863</v>
      </c>
      <c r="C358" s="2973">
        <v>0.15</v>
      </c>
      <c r="D358" s="2973">
        <v>0.15</v>
      </c>
      <c r="E358" s="2973">
        <v>0.15</v>
      </c>
      <c r="F358" s="2973">
        <v>0.15</v>
      </c>
      <c r="G358" s="2974">
        <v>0.15</v>
      </c>
    </row>
    <row r="359" spans="1:7">
      <c r="A359" s="2987" t="s">
        <v>2849</v>
      </c>
      <c r="B359" s="2976" t="s">
        <v>2869</v>
      </c>
      <c r="C359" s="2977">
        <v>0.1</v>
      </c>
      <c r="D359" s="2977">
        <v>0.1</v>
      </c>
      <c r="E359" s="2977">
        <v>0.1</v>
      </c>
      <c r="F359" s="2977">
        <v>0.1</v>
      </c>
      <c r="G359" s="2978">
        <v>0.1</v>
      </c>
    </row>
    <row r="360" spans="1:7">
      <c r="A360" s="2987" t="s">
        <v>2849</v>
      </c>
      <c r="B360" s="2976" t="s">
        <v>2875</v>
      </c>
      <c r="C360" s="2977">
        <v>0.15</v>
      </c>
      <c r="D360" s="2977">
        <v>0.15</v>
      </c>
      <c r="E360" s="2977">
        <v>0.15</v>
      </c>
      <c r="F360" s="2977">
        <v>0.14899999999999999</v>
      </c>
      <c r="G360" s="2978">
        <v>0.15</v>
      </c>
    </row>
    <row r="361" spans="1:7">
      <c r="A361" s="2987" t="s">
        <v>2849</v>
      </c>
      <c r="B361" s="2976" t="s">
        <v>153</v>
      </c>
      <c r="C361" s="2977">
        <v>0.15</v>
      </c>
      <c r="D361" s="2977">
        <v>0.15</v>
      </c>
      <c r="E361" s="2977">
        <v>0.15</v>
      </c>
      <c r="F361" s="2977">
        <v>0.115</v>
      </c>
      <c r="G361" s="2978">
        <v>0.15</v>
      </c>
    </row>
    <row r="362" spans="1:7">
      <c r="A362" s="2987" t="s">
        <v>2849</v>
      </c>
      <c r="B362" s="2976" t="s">
        <v>2882</v>
      </c>
      <c r="C362" s="2977">
        <v>0.15</v>
      </c>
      <c r="D362" s="2977">
        <v>0.15</v>
      </c>
      <c r="E362" s="2977">
        <v>0.15</v>
      </c>
      <c r="F362" s="2977">
        <v>0.106</v>
      </c>
      <c r="G362" s="2978">
        <v>0.15</v>
      </c>
    </row>
    <row r="363" spans="1:7">
      <c r="A363" s="2987" t="s">
        <v>2849</v>
      </c>
      <c r="B363" s="2976" t="s">
        <v>2887</v>
      </c>
      <c r="C363" s="2977">
        <v>0.15</v>
      </c>
      <c r="D363" s="2977">
        <v>0.15</v>
      </c>
      <c r="E363" s="2977">
        <v>0.15</v>
      </c>
      <c r="F363" s="2977">
        <v>0.14699999999999999</v>
      </c>
      <c r="G363" s="2978">
        <v>0.15</v>
      </c>
    </row>
    <row r="364" spans="1:7">
      <c r="A364" s="2987" t="s">
        <v>2849</v>
      </c>
      <c r="B364" s="2976" t="s">
        <v>2891</v>
      </c>
      <c r="C364" s="2977">
        <v>0.15</v>
      </c>
      <c r="D364" s="2977">
        <v>0.15</v>
      </c>
      <c r="E364" s="2977">
        <v>0.15</v>
      </c>
      <c r="F364" s="2977">
        <v>0.14799999999999999</v>
      </c>
      <c r="G364" s="2978">
        <v>0.15</v>
      </c>
    </row>
    <row r="365" spans="1:7">
      <c r="A365" s="2987" t="s">
        <v>2849</v>
      </c>
      <c r="B365" s="2976" t="s">
        <v>200</v>
      </c>
      <c r="C365" s="2977">
        <v>0.15</v>
      </c>
      <c r="D365" s="2977">
        <v>0.15</v>
      </c>
      <c r="E365" s="2977">
        <v>0.15</v>
      </c>
      <c r="F365" s="2977">
        <v>0.15</v>
      </c>
      <c r="G365" s="2978">
        <v>0.15</v>
      </c>
    </row>
    <row r="366" spans="1:7">
      <c r="A366" s="2987" t="s">
        <v>2849</v>
      </c>
      <c r="B366" s="2976" t="s">
        <v>2894</v>
      </c>
      <c r="C366" s="2977">
        <v>0.15</v>
      </c>
      <c r="D366" s="2977">
        <v>0.15</v>
      </c>
      <c r="E366" s="2977">
        <v>0.15</v>
      </c>
      <c r="F366" s="2977">
        <v>0.15</v>
      </c>
      <c r="G366" s="2978">
        <v>0.15</v>
      </c>
    </row>
    <row r="367" spans="1:7">
      <c r="A367" s="2987" t="s">
        <v>2849</v>
      </c>
      <c r="B367" s="2976" t="s">
        <v>2897</v>
      </c>
      <c r="C367" s="2977">
        <v>0.15</v>
      </c>
      <c r="D367" s="2977">
        <v>0.15</v>
      </c>
      <c r="E367" s="2977">
        <v>0.15</v>
      </c>
      <c r="F367" s="2977">
        <v>0.14699999999999999</v>
      </c>
      <c r="G367" s="2978">
        <v>0.15</v>
      </c>
    </row>
    <row r="368" spans="1:7">
      <c r="A368" s="2987" t="s">
        <v>2849</v>
      </c>
      <c r="B368" s="2976" t="s">
        <v>2902</v>
      </c>
      <c r="C368" s="2977">
        <v>0.15</v>
      </c>
      <c r="D368" s="2977">
        <v>0.15</v>
      </c>
      <c r="E368" s="2977">
        <v>0.15</v>
      </c>
      <c r="F368" s="2977">
        <v>0.13600000000000001</v>
      </c>
      <c r="G368" s="2978">
        <v>0.15</v>
      </c>
    </row>
    <row r="369" spans="1:7">
      <c r="A369" s="2987" t="s">
        <v>2849</v>
      </c>
      <c r="B369" s="2976" t="s">
        <v>214</v>
      </c>
      <c r="C369" s="2977">
        <v>0.15</v>
      </c>
      <c r="D369" s="2977">
        <v>0.15</v>
      </c>
      <c r="E369" s="2977">
        <v>0.15</v>
      </c>
      <c r="F369" s="2977">
        <v>0.14399999999999999</v>
      </c>
      <c r="G369" s="2978">
        <v>0.15</v>
      </c>
    </row>
    <row r="370" spans="1:7">
      <c r="A370" s="2987" t="s">
        <v>2849</v>
      </c>
      <c r="B370" s="2976" t="s">
        <v>221</v>
      </c>
      <c r="C370" s="2977">
        <v>0.15</v>
      </c>
      <c r="D370" s="2977">
        <v>0.15</v>
      </c>
      <c r="E370" s="2977">
        <v>0.15</v>
      </c>
      <c r="F370" s="2977">
        <v>0.14599999999999999</v>
      </c>
      <c r="G370" s="2978">
        <v>0.15</v>
      </c>
    </row>
    <row r="371" spans="1:7">
      <c r="A371" s="2987" t="s">
        <v>2849</v>
      </c>
      <c r="B371" s="2976" t="s">
        <v>229</v>
      </c>
      <c r="C371" s="2977">
        <v>0.15</v>
      </c>
      <c r="D371" s="2977">
        <v>0.15</v>
      </c>
      <c r="E371" s="2977">
        <v>0.15</v>
      </c>
      <c r="F371" s="2977">
        <v>0.12</v>
      </c>
      <c r="G371" s="2978">
        <v>0.15</v>
      </c>
    </row>
    <row r="372" spans="1:7">
      <c r="A372" s="2987" t="s">
        <v>2849</v>
      </c>
      <c r="B372" s="2976" t="s">
        <v>2910</v>
      </c>
      <c r="C372" s="2977">
        <v>0.15</v>
      </c>
      <c r="D372" s="2977">
        <v>0.15</v>
      </c>
      <c r="E372" s="2977">
        <v>0.15</v>
      </c>
      <c r="F372" s="2977">
        <v>0.14299999999999999</v>
      </c>
      <c r="G372" s="2978">
        <v>0.15</v>
      </c>
    </row>
    <row r="373" spans="1:7">
      <c r="A373" s="2987" t="s">
        <v>2849</v>
      </c>
      <c r="B373" s="2976" t="s">
        <v>258</v>
      </c>
      <c r="C373" s="2977">
        <v>0.15</v>
      </c>
      <c r="D373" s="2977">
        <v>0.15</v>
      </c>
      <c r="E373" s="2977">
        <v>0.15</v>
      </c>
      <c r="F373" s="2977">
        <v>0.14599999999999999</v>
      </c>
      <c r="G373" s="2978">
        <v>0.15</v>
      </c>
    </row>
    <row r="374" spans="1:7">
      <c r="A374" s="2987" t="s">
        <v>2849</v>
      </c>
      <c r="B374" s="2976" t="s">
        <v>266</v>
      </c>
      <c r="C374" s="2977">
        <v>0.15</v>
      </c>
      <c r="D374" s="2977">
        <v>0.15</v>
      </c>
      <c r="E374" s="2977">
        <v>0.15</v>
      </c>
      <c r="F374" s="2977">
        <v>0.14399999999999999</v>
      </c>
      <c r="G374" s="2978">
        <v>0.15</v>
      </c>
    </row>
    <row r="375" spans="1:7">
      <c r="A375" s="2987" t="s">
        <v>2849</v>
      </c>
      <c r="B375" s="2976" t="s">
        <v>2918</v>
      </c>
      <c r="C375" s="2977">
        <v>0.15</v>
      </c>
      <c r="D375" s="2977">
        <v>0.15</v>
      </c>
      <c r="E375" s="2977">
        <v>0.15</v>
      </c>
      <c r="F375" s="2977">
        <v>0.13</v>
      </c>
      <c r="G375" s="2978">
        <v>0.15</v>
      </c>
    </row>
    <row r="376" spans="1:7">
      <c r="A376" s="2987" t="s">
        <v>2849</v>
      </c>
      <c r="B376" s="2976" t="s">
        <v>277</v>
      </c>
      <c r="C376" s="2977">
        <v>0.15</v>
      </c>
      <c r="D376" s="2977">
        <v>0.15</v>
      </c>
      <c r="E376" s="2977">
        <v>0.15</v>
      </c>
      <c r="F376" s="2977">
        <v>0.14199999999999999</v>
      </c>
      <c r="G376" s="2978">
        <v>0.15</v>
      </c>
    </row>
    <row r="377" spans="1:7" ht="14.25" thickBot="1">
      <c r="A377" s="2990" t="s">
        <v>2849</v>
      </c>
      <c r="B377" s="2980" t="s">
        <v>2924</v>
      </c>
      <c r="C377" s="2981">
        <v>0.15</v>
      </c>
      <c r="D377" s="2981">
        <v>0.15</v>
      </c>
      <c r="E377" s="2981">
        <v>0.15</v>
      </c>
      <c r="F377" s="2981">
        <v>0.14000000000000001</v>
      </c>
      <c r="G377" s="2983">
        <v>0.15</v>
      </c>
    </row>
    <row r="378" spans="1:7">
      <c r="A378" s="2986" t="s">
        <v>2850</v>
      </c>
      <c r="B378" s="2972" t="s">
        <v>2864</v>
      </c>
      <c r="C378" s="2973">
        <v>0.15</v>
      </c>
      <c r="D378" s="2973">
        <v>0.15</v>
      </c>
      <c r="E378" s="2973">
        <v>0.15</v>
      </c>
      <c r="F378" s="2973">
        <v>0.107</v>
      </c>
      <c r="G378" s="2974">
        <v>0.15</v>
      </c>
    </row>
    <row r="379" spans="1:7">
      <c r="A379" s="2987" t="s">
        <v>2850</v>
      </c>
      <c r="B379" s="2976" t="s">
        <v>2870</v>
      </c>
      <c r="C379" s="2977">
        <v>0.15</v>
      </c>
      <c r="D379" s="2977">
        <v>0.15</v>
      </c>
      <c r="E379" s="2977">
        <v>0.15</v>
      </c>
      <c r="F379" s="2977">
        <v>0.115</v>
      </c>
      <c r="G379" s="2978">
        <v>0.14899999999999999</v>
      </c>
    </row>
    <row r="380" spans="1:7">
      <c r="A380" s="2987" t="s">
        <v>2850</v>
      </c>
      <c r="B380" s="2976" t="s">
        <v>2876</v>
      </c>
      <c r="C380" s="2977">
        <v>0.15</v>
      </c>
      <c r="D380" s="2977">
        <v>0.15</v>
      </c>
      <c r="E380" s="2977">
        <v>0.15</v>
      </c>
      <c r="F380" s="2977">
        <v>0.1</v>
      </c>
      <c r="G380" s="2978">
        <v>0.14799999999999999</v>
      </c>
    </row>
    <row r="381" spans="1:7">
      <c r="A381" s="2987" t="s">
        <v>2850</v>
      </c>
      <c r="B381" s="2976" t="s">
        <v>2879</v>
      </c>
      <c r="C381" s="2977">
        <v>0.15</v>
      </c>
      <c r="D381" s="2977">
        <v>0.15</v>
      </c>
      <c r="E381" s="2977">
        <v>0.15</v>
      </c>
      <c r="F381" s="2977">
        <v>0.126</v>
      </c>
      <c r="G381" s="2978">
        <v>0.15</v>
      </c>
    </row>
    <row r="382" spans="1:7">
      <c r="A382" s="2987" t="s">
        <v>2850</v>
      </c>
      <c r="B382" s="2976" t="s">
        <v>2883</v>
      </c>
      <c r="C382" s="2977">
        <v>0.15</v>
      </c>
      <c r="D382" s="2977">
        <v>0.15</v>
      </c>
      <c r="E382" s="2977">
        <v>0.15</v>
      </c>
      <c r="F382" s="2977">
        <v>0.15</v>
      </c>
      <c r="G382" s="2978">
        <v>0.15</v>
      </c>
    </row>
    <row r="383" spans="1:7">
      <c r="A383" s="2987" t="s">
        <v>2850</v>
      </c>
      <c r="B383" s="2976" t="s">
        <v>2888</v>
      </c>
      <c r="C383" s="2977">
        <v>0.15</v>
      </c>
      <c r="D383" s="2977">
        <v>0.15</v>
      </c>
      <c r="E383" s="2977">
        <v>0.15</v>
      </c>
      <c r="F383" s="2977">
        <v>0.14699999999999999</v>
      </c>
      <c r="G383" s="2978">
        <v>0.15</v>
      </c>
    </row>
    <row r="384" spans="1:7" ht="14.25" thickBot="1">
      <c r="A384" s="2997" t="s">
        <v>2850</v>
      </c>
      <c r="B384" s="2998" t="s">
        <v>2892</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2"/>
  </cols>
  <sheetData>
    <row r="1" spans="1:6">
      <c r="A1" s="3497" t="s">
        <v>3231</v>
      </c>
      <c r="B1" s="3497"/>
      <c r="C1" s="3497"/>
      <c r="D1" s="3497"/>
      <c r="E1" s="3497"/>
      <c r="F1" s="3498"/>
    </row>
    <row r="2" spans="1:6">
      <c r="A2" s="3001" t="s">
        <v>3232</v>
      </c>
    </row>
    <row r="3" spans="1:6">
      <c r="A3" s="3001" t="s">
        <v>3233</v>
      </c>
      <c r="F3" s="3002" t="s">
        <v>3234</v>
      </c>
    </row>
    <row r="4" spans="1:6">
      <c r="A4" s="3003" t="s">
        <v>672</v>
      </c>
      <c r="B4" s="3003" t="s">
        <v>673</v>
      </c>
      <c r="C4" s="3003" t="s">
        <v>21</v>
      </c>
      <c r="D4" s="3003" t="s">
        <v>674</v>
      </c>
      <c r="E4" s="3003" t="s">
        <v>3</v>
      </c>
      <c r="F4" s="3003" t="s">
        <v>3235</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45624</v>
      </c>
      <c r="B1" s="2928" t="s">
        <v>3379</v>
      </c>
      <c r="C1" s="2929"/>
      <c r="D1" s="2929"/>
      <c r="E1" s="2929"/>
      <c r="F1" s="2929"/>
      <c r="G1" s="2929"/>
      <c r="H1" s="2929"/>
      <c r="I1" s="2929"/>
      <c r="J1" s="2895"/>
      <c r="K1" s="2929" t="s">
        <v>454</v>
      </c>
      <c r="L1" s="2929"/>
      <c r="M1" s="2929"/>
      <c r="N1" s="2929"/>
      <c r="O1" s="2929"/>
      <c r="P1" s="2929"/>
      <c r="Q1" s="2895"/>
      <c r="R1" s="3499" t="s">
        <v>456</v>
      </c>
      <c r="S1" s="3500"/>
      <c r="T1" s="3500"/>
      <c r="U1" s="3500"/>
      <c r="V1" s="3500"/>
      <c r="W1" s="3500"/>
      <c r="X1" s="2895"/>
      <c r="Y1" s="3499" t="s">
        <v>457</v>
      </c>
      <c r="Z1" s="3500"/>
      <c r="AA1" s="3500"/>
      <c r="AB1" s="3500"/>
      <c r="AC1" s="3500"/>
      <c r="AD1" s="3500"/>
    </row>
    <row r="2" spans="1:30" s="2010" customFormat="1" ht="14.25" thickBot="1">
      <c r="B2" s="2880"/>
      <c r="C2" s="2881"/>
      <c r="D2" s="2011" t="s">
        <v>2809</v>
      </c>
      <c r="E2" s="2012" t="s">
        <v>2810</v>
      </c>
      <c r="F2" s="2012" t="s">
        <v>2811</v>
      </c>
      <c r="G2" s="2012" t="s">
        <v>2812</v>
      </c>
      <c r="H2" s="2012" t="s">
        <v>2813</v>
      </c>
      <c r="I2" s="2012" t="s">
        <v>2630</v>
      </c>
      <c r="J2" s="2882"/>
      <c r="K2" s="2011" t="s">
        <v>2809</v>
      </c>
      <c r="L2" s="2012" t="s">
        <v>2810</v>
      </c>
      <c r="M2" s="2012" t="s">
        <v>2811</v>
      </c>
      <c r="N2" s="2012" t="s">
        <v>2812</v>
      </c>
      <c r="O2" s="2012" t="s">
        <v>2814</v>
      </c>
      <c r="P2" s="2012" t="s">
        <v>2630</v>
      </c>
      <c r="Q2" s="2882"/>
      <c r="R2" s="2011" t="s">
        <v>2809</v>
      </c>
      <c r="S2" s="2012" t="s">
        <v>2810</v>
      </c>
      <c r="T2" s="2012" t="s">
        <v>2811</v>
      </c>
      <c r="U2" s="2012" t="s">
        <v>2815</v>
      </c>
      <c r="V2" s="2012" t="s">
        <v>2816</v>
      </c>
      <c r="W2" s="2012" t="s">
        <v>2630</v>
      </c>
      <c r="X2" s="2882"/>
      <c r="Y2" s="2011" t="s">
        <v>2809</v>
      </c>
      <c r="Z2" s="2012" t="s">
        <v>2810</v>
      </c>
      <c r="AA2" s="2012" t="s">
        <v>2811</v>
      </c>
      <c r="AB2" s="2012" t="s">
        <v>2817</v>
      </c>
      <c r="AC2" s="2012" t="s">
        <v>2816</v>
      </c>
      <c r="AD2" s="2012" t="s">
        <v>2630</v>
      </c>
    </row>
    <row r="3" spans="1:30" s="2885" customFormat="1" ht="12.75">
      <c r="A3" s="2883" t="s">
        <v>2818</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2.75">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2.75">
      <c r="A5" s="2040" t="s">
        <v>3375</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2.75">
      <c r="A6" s="2906" t="s">
        <v>3384</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4" t="s">
        <v>3376</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2.75">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2.75">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2.75">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2.75">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2.75">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4" t="s">
        <v>2819</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4" t="s">
        <v>2820</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4" t="s">
        <v>2821</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4" t="s">
        <v>2822</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thickBot="1">
      <c r="A21" s="2917" t="s">
        <v>2823</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1" t="s">
        <v>3382</v>
      </c>
    </row>
    <row r="24" spans="1:30">
      <c r="I24" s="1405" t="s">
        <v>2824</v>
      </c>
    </row>
    <row r="26" spans="1:30" s="2009" customFormat="1" ht="12.75">
      <c r="B26" s="2928" t="s">
        <v>3380</v>
      </c>
      <c r="C26" s="2929"/>
      <c r="D26" s="2929"/>
      <c r="E26" s="2929"/>
      <c r="F26" s="2929"/>
      <c r="G26" s="2929"/>
      <c r="H26" s="2929"/>
      <c r="I26" s="2929"/>
      <c r="J26" s="2895"/>
      <c r="K26" s="2929" t="s">
        <v>2825</v>
      </c>
      <c r="L26" s="2929"/>
      <c r="M26" s="2929"/>
      <c r="N26" s="2929"/>
      <c r="O26" s="2929"/>
      <c r="P26" s="2929"/>
      <c r="Q26" s="2895"/>
      <c r="R26" s="3499" t="s">
        <v>2826</v>
      </c>
      <c r="S26" s="3500"/>
      <c r="T26" s="3500"/>
      <c r="U26" s="3500"/>
      <c r="V26" s="3500"/>
      <c r="W26" s="3500"/>
      <c r="X26" s="2895"/>
      <c r="Y26" s="3499" t="s">
        <v>2827</v>
      </c>
      <c r="Z26" s="3500"/>
      <c r="AA26" s="3500"/>
      <c r="AB26" s="3500"/>
      <c r="AC26" s="3500"/>
      <c r="AD26" s="3500"/>
    </row>
    <row r="27" spans="1:30" s="2010" customFormat="1" ht="14.25" thickBot="1">
      <c r="B27" s="2880"/>
      <c r="C27" s="2881"/>
      <c r="D27" s="2011" t="s">
        <v>2828</v>
      </c>
      <c r="E27" s="2012" t="s">
        <v>2829</v>
      </c>
      <c r="F27" s="2012" t="s">
        <v>2830</v>
      </c>
      <c r="G27" s="2012" t="s">
        <v>2831</v>
      </c>
      <c r="H27" s="2012"/>
      <c r="I27" s="2012" t="s">
        <v>2832</v>
      </c>
      <c r="J27" s="2882"/>
      <c r="K27" s="2011" t="s">
        <v>2828</v>
      </c>
      <c r="L27" s="2012" t="s">
        <v>2829</v>
      </c>
      <c r="M27" s="2012" t="s">
        <v>2830</v>
      </c>
      <c r="N27" s="2012" t="s">
        <v>2831</v>
      </c>
      <c r="O27" s="2012"/>
      <c r="P27" s="2012" t="s">
        <v>2832</v>
      </c>
      <c r="Q27" s="2882"/>
      <c r="R27" s="2011" t="s">
        <v>2828</v>
      </c>
      <c r="S27" s="2012" t="s">
        <v>2829</v>
      </c>
      <c r="T27" s="2012" t="s">
        <v>2830</v>
      </c>
      <c r="U27" s="2012" t="s">
        <v>2831</v>
      </c>
      <c r="V27" s="2012"/>
      <c r="W27" s="2012" t="s">
        <v>2832</v>
      </c>
      <c r="X27" s="2882"/>
      <c r="Y27" s="2011" t="s">
        <v>2828</v>
      </c>
      <c r="Z27" s="2012" t="s">
        <v>2829</v>
      </c>
      <c r="AA27" s="2012" t="s">
        <v>2830</v>
      </c>
      <c r="AB27" s="2012" t="s">
        <v>2831</v>
      </c>
      <c r="AC27" s="2012"/>
      <c r="AD27" s="2012" t="s">
        <v>2832</v>
      </c>
    </row>
    <row r="28" spans="1:30" s="2885" customFormat="1" ht="12.75">
      <c r="A28" s="2883" t="s">
        <v>2833</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9" customFormat="1" ht="12.75">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2.75">
      <c r="A30" s="2040" t="s">
        <v>3375</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2.75">
      <c r="A31" s="2906" t="s">
        <v>3377</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2.75">
      <c r="A33" s="2904" t="s">
        <v>3378</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2.75">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2.75">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2.75">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2.75">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2.75">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2.75">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2.75">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2.75">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2.75">
      <c r="A42" s="2904" t="s">
        <v>2834</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2.75">
      <c r="A43" s="2904" t="s">
        <v>2835</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2.75">
      <c r="A44" s="2904" t="s">
        <v>2836</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2.75">
      <c r="A45" s="2904" t="s">
        <v>2837</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thickBot="1">
      <c r="A46" s="2917" t="s">
        <v>2823</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4" t="s">
        <v>452</v>
      </c>
      <c r="C1" s="3504"/>
      <c r="D1" s="3504"/>
      <c r="E1" s="3504"/>
      <c r="F1" s="3504"/>
      <c r="G1" s="3500" t="s">
        <v>453</v>
      </c>
      <c r="H1" s="3500"/>
      <c r="I1" s="3500"/>
      <c r="J1" s="3500"/>
      <c r="K1" s="3500"/>
      <c r="L1" s="3500"/>
      <c r="N1" s="3500" t="s">
        <v>454</v>
      </c>
      <c r="O1" s="3500"/>
      <c r="P1" s="3500"/>
      <c r="Q1" s="3500"/>
      <c r="S1" s="3500" t="s">
        <v>455</v>
      </c>
      <c r="T1" s="3500"/>
      <c r="U1" s="3500"/>
      <c r="V1" s="3500"/>
      <c r="X1" s="3499" t="s">
        <v>456</v>
      </c>
      <c r="Y1" s="3500"/>
      <c r="Z1" s="3500"/>
      <c r="AA1" s="3500"/>
      <c r="AB1" s="3500"/>
      <c r="AD1" s="3499" t="s">
        <v>457</v>
      </c>
      <c r="AE1" s="3500"/>
      <c r="AF1" s="3500"/>
      <c r="AG1" s="3500"/>
      <c r="AH1" s="3500"/>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2">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2"/>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2"/>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9"/>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5">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2"/>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2"/>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9"/>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5">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2"/>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2"/>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3"/>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1">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2"/>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2"/>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3"/>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1">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2"/>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2"/>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3"/>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6">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7"/>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7"/>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8"/>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1">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2"/>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2"/>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3"/>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1">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2">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2">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3">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1">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2">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2">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3">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1">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2">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2">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3">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1">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2">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2">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3">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1">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2">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2">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3">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1">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2">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2">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3">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1">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2">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2">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3">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1">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2">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2">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3">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1">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2">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2">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3">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1">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2">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2">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3">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2024-12-05T08:22:51Z</dcterms:modified>
</cp:coreProperties>
</file>