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周彤\报告\2024年\2024-1-1021-中国银行-城关支行\2024-1-1021-中国银行-城关支行-周彤20241205-114003\"/>
    </mc:Choice>
  </mc:AlternateContent>
  <xr:revisionPtr revIDLastSave="0" documentId="13_ncr:1_{DE69BD72-2957-4019-B84A-0C9AC2780C08}" xr6:coauthVersionLast="47" xr6:coauthVersionMax="47" xr10:uidLastSave="{00000000-0000-0000-0000-000000000000}"/>
  <bookViews>
    <workbookView xWindow="-120" yWindow="-120" windowWidth="21840" windowHeight="13140" xr2:uid="{B397D00F-2AA4-4E9A-9651-15ACC5EA20A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D9" i="1"/>
  <c r="E4" i="1"/>
  <c r="E5" i="1"/>
  <c r="E6" i="1"/>
  <c r="E7" i="1"/>
  <c r="E8" i="1" l="1"/>
  <c r="D8" i="1"/>
  <c r="C9" i="1" l="1"/>
</calcChain>
</file>

<file path=xl/sharedStrings.xml><?xml version="1.0" encoding="utf-8"?>
<sst xmlns="http://schemas.openxmlformats.org/spreadsheetml/2006/main" count="12" uniqueCount="12">
  <si>
    <t>12号楼1层</t>
  </si>
  <si>
    <t>12号楼2层</t>
  </si>
  <si>
    <t>12号楼3层</t>
  </si>
  <si>
    <t>12号楼4层</t>
  </si>
  <si>
    <t>院子</t>
    <phoneticPr fontId="1" type="noConversion"/>
  </si>
  <si>
    <t>房地产价值（万元）</t>
    <phoneticPr fontId="1" type="noConversion"/>
  </si>
  <si>
    <t>中行收费（元）</t>
    <phoneticPr fontId="1" type="noConversion"/>
  </si>
  <si>
    <t>合计</t>
    <phoneticPr fontId="1" type="noConversion"/>
  </si>
  <si>
    <t>剩余院落部分</t>
    <phoneticPr fontId="1" type="noConversion"/>
  </si>
  <si>
    <t>建筑面积（㎡）</t>
    <phoneticPr fontId="1" type="noConversion"/>
  </si>
  <si>
    <t>单价（元/㎡）</t>
    <phoneticPr fontId="1" type="noConversion"/>
  </si>
  <si>
    <t>——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</si>
</sst>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1" fontId="0" fillId="0" borderId="1" xfId="0" applyNumberForma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95F5B-6CE2-4890-9499-09E8E97CC960}">
  <dimension ref="B3:I9"/>
  <sheetViews>
    <sheetView tabSelected="1" workbookViewId="0">
      <selection activeCell="G10" sqref="G10"/>
    </sheetView>
  </sheetViews>
  <sheetFormatPr defaultRowHeight="14.25" x14ac:dyDescent="0.2"/>
  <cols>
    <col min="2" max="2" width="17.75" customWidth="1"/>
    <col min="3" max="3" width="16.125" customWidth="1"/>
    <col min="4" max="4" width="19" customWidth="1"/>
    <col min="5" max="5" width="14.875" customWidth="1"/>
    <col min="6" max="6" width="17.875" customWidth="1"/>
  </cols>
  <sheetData>
    <row r="3" spans="2:9" x14ac:dyDescent="0.2">
      <c r="B3" s="1"/>
      <c r="C3" s="1" t="s">
        <v>9</v>
      </c>
      <c r="D3" s="1" t="s">
        <v>5</v>
      </c>
      <c r="E3" s="1" t="s">
        <v>10</v>
      </c>
      <c r="F3" s="1" t="s">
        <v>6</v>
      </c>
    </row>
    <row r="4" spans="2:9" x14ac:dyDescent="0.2">
      <c r="B4" s="1" t="s">
        <v>0</v>
      </c>
      <c r="C4" s="1">
        <v>378.4</v>
      </c>
      <c r="D4" s="1">
        <v>586</v>
      </c>
      <c r="E4" s="2">
        <f t="shared" ref="E4:E7" si="0">D4*10000/C4</f>
        <v>15486.257928118393</v>
      </c>
      <c r="F4" s="1">
        <v>5213</v>
      </c>
    </row>
    <row r="5" spans="2:9" x14ac:dyDescent="0.2">
      <c r="B5" s="1" t="s">
        <v>1</v>
      </c>
      <c r="C5" s="1">
        <v>378.4</v>
      </c>
      <c r="D5" s="1">
        <v>330</v>
      </c>
      <c r="E5" s="2">
        <f t="shared" si="0"/>
        <v>8720.9302325581393</v>
      </c>
      <c r="F5" s="1">
        <v>3268</v>
      </c>
    </row>
    <row r="6" spans="2:9" x14ac:dyDescent="0.2">
      <c r="B6" s="1" t="s">
        <v>2</v>
      </c>
      <c r="C6" s="1">
        <v>378.4</v>
      </c>
      <c r="D6" s="1">
        <v>309</v>
      </c>
      <c r="E6" s="2">
        <f t="shared" si="0"/>
        <v>8165.9619450317132</v>
      </c>
      <c r="F6" s="1">
        <v>3108</v>
      </c>
    </row>
    <row r="7" spans="2:9" x14ac:dyDescent="0.2">
      <c r="B7" s="1" t="s">
        <v>3</v>
      </c>
      <c r="C7" s="1">
        <v>378.4</v>
      </c>
      <c r="D7" s="1">
        <v>299</v>
      </c>
      <c r="E7" s="2">
        <f t="shared" si="0"/>
        <v>7901.6913319238902</v>
      </c>
      <c r="F7" s="1">
        <v>3032</v>
      </c>
      <c r="H7" t="s">
        <v>4</v>
      </c>
    </row>
    <row r="8" spans="2:9" x14ac:dyDescent="0.2">
      <c r="B8" s="1" t="s">
        <v>8</v>
      </c>
      <c r="C8" s="1">
        <v>1986.3000000000002</v>
      </c>
      <c r="D8" s="1">
        <f>H8+I8</f>
        <v>1252</v>
      </c>
      <c r="E8" s="2">
        <f>D8*10000/C8</f>
        <v>6303.1767608115588</v>
      </c>
      <c r="F8" s="1">
        <v>9509</v>
      </c>
      <c r="H8">
        <v>1050</v>
      </c>
      <c r="I8">
        <v>202</v>
      </c>
    </row>
    <row r="9" spans="2:9" x14ac:dyDescent="0.2">
      <c r="B9" s="1" t="s">
        <v>7</v>
      </c>
      <c r="C9" s="1">
        <f>SUM(C4:C8)</f>
        <v>3499.9</v>
      </c>
      <c r="D9" s="1">
        <f>SUM(D4:D8)</f>
        <v>2776</v>
      </c>
      <c r="E9" s="1" t="s">
        <v>11</v>
      </c>
      <c r="F9" s="1">
        <f>SUM(F4:F8)</f>
        <v>24130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dcterms:created xsi:type="dcterms:W3CDTF">2024-12-05T08:02:07Z</dcterms:created>
  <dcterms:modified xsi:type="dcterms:W3CDTF">2024-12-05T08:37:43Z</dcterms:modified>
</cp:coreProperties>
</file>