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1840" windowHeight="13140" tabRatio="899" firstSheet="9"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基准地价修正" sheetId="43" state="hidden" r:id="rId21"/>
    <sheet name="成本法 (元)" sheetId="69" state="hidden" r:id="rId22"/>
    <sheet name="假设开发法" sheetId="12" state="hidden" r:id="rId23"/>
    <sheet name="收益法" sheetId="15" state="hidden"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K7" i="80" l="1"/>
  <c r="E20" i="80"/>
  <c r="J20" i="80"/>
  <c r="C14" i="74" l="1"/>
  <c r="B14" i="74"/>
  <c r="N6" i="1"/>
  <c r="J8" i="80"/>
  <c r="N18" i="80" l="1"/>
  <c r="O18" i="80" s="1"/>
  <c r="I47" i="33"/>
  <c r="G47" i="33"/>
  <c r="E47" i="33"/>
  <c r="D104" i="33"/>
  <c r="E104" i="33" s="1"/>
  <c r="F104" i="33" s="1"/>
  <c r="G104" i="33" s="1"/>
  <c r="H104" i="33" s="1"/>
  <c r="D89" i="33"/>
  <c r="E89" i="33" s="1"/>
  <c r="F89" i="33" s="1"/>
  <c r="G89" i="33" s="1"/>
  <c r="E19" i="80" l="1"/>
  <c r="K9" i="80" s="1"/>
  <c r="D3" i="4"/>
  <c r="G14" i="73"/>
  <c r="F14" i="73"/>
  <c r="E14" i="73"/>
  <c r="K13" i="80" l="1"/>
  <c r="K8" i="80"/>
  <c r="K17" i="80"/>
  <c r="I13" i="3"/>
  <c r="F19" i="6" s="1"/>
  <c r="K16" i="80"/>
  <c r="K12" i="80"/>
  <c r="E2" i="80"/>
  <c r="K15" i="80"/>
  <c r="K11" i="80"/>
  <c r="K14" i="80"/>
  <c r="K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K18" i="80" l="1"/>
  <c r="K19" i="80" s="1"/>
  <c r="G15" i="73"/>
  <c r="F15" i="73"/>
  <c r="E15" i="73"/>
  <c r="G16" i="73"/>
  <c r="F16" i="73"/>
  <c r="E16" i="73"/>
  <c r="A3" i="3" l="1"/>
  <c r="D33" i="43"/>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23" i="43"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AA37" i="71" s="1"/>
  <c r="O37" i="71"/>
  <c r="Y35" i="71" s="1"/>
  <c r="Z35" i="71" s="1"/>
  <c r="N37" i="71"/>
  <c r="B38" i="71" s="1"/>
  <c r="D37" i="71"/>
  <c r="Q36" i="71"/>
  <c r="AB36" i="71" s="1"/>
  <c r="P36" i="71"/>
  <c r="AA35" i="71" s="1"/>
  <c r="O36" i="71"/>
  <c r="N36" i="71"/>
  <c r="Q35" i="71"/>
  <c r="AB35" i="71"/>
  <c r="P35" i="71"/>
  <c r="O35" i="71"/>
  <c r="N35" i="71"/>
  <c r="Q34" i="71"/>
  <c r="AB34" i="71"/>
  <c r="P34" i="71"/>
  <c r="AA34" i="71" s="1"/>
  <c r="O34" i="71"/>
  <c r="N34" i="71"/>
  <c r="Q33" i="71"/>
  <c r="F34" i="71" s="1"/>
  <c r="F35" i="71" s="1"/>
  <c r="F36" i="71" s="1"/>
  <c r="V36" i="71" s="1"/>
  <c r="P33" i="71"/>
  <c r="O33" i="71"/>
  <c r="N33" i="71"/>
  <c r="X25" i="71" s="1"/>
  <c r="D33" i="71"/>
  <c r="Q32" i="71"/>
  <c r="P32" i="71"/>
  <c r="O32" i="71"/>
  <c r="N32" i="71"/>
  <c r="Q31" i="71"/>
  <c r="P31" i="71"/>
  <c r="O31" i="71"/>
  <c r="N31" i="71"/>
  <c r="Q30" i="71"/>
  <c r="P30" i="71"/>
  <c r="O30" i="71"/>
  <c r="C31" i="71" s="1"/>
  <c r="N30" i="71"/>
  <c r="Q29" i="71"/>
  <c r="F30" i="71" s="1"/>
  <c r="F31" i="71" s="1"/>
  <c r="F32" i="71" s="1"/>
  <c r="V32" i="71" s="1"/>
  <c r="P29" i="71"/>
  <c r="O29" i="71"/>
  <c r="Y29" i="71" s="1"/>
  <c r="Z29" i="71" s="1"/>
  <c r="N29" i="71"/>
  <c r="D29" i="71"/>
  <c r="O28" i="71"/>
  <c r="Y26" i="71" s="1"/>
  <c r="Z26" i="71" s="1"/>
  <c r="N28" i="71"/>
  <c r="B30" i="71"/>
  <c r="B31" i="71"/>
  <c r="B32" i="71" s="1"/>
  <c r="S32" i="71" s="1"/>
  <c r="E30" i="71"/>
  <c r="E31" i="71" s="1"/>
  <c r="E32" i="71" s="1"/>
  <c r="U32" i="71" s="1"/>
  <c r="B39" i="71"/>
  <c r="B40" i="71" s="1"/>
  <c r="S40" i="71" s="1"/>
  <c r="N68" i="71"/>
  <c r="E34" i="71"/>
  <c r="C30" i="71"/>
  <c r="X31" i="71"/>
  <c r="C34" i="71"/>
  <c r="D34" i="71" s="1"/>
  <c r="X34" i="71"/>
  <c r="C38" i="71"/>
  <c r="D38" i="71" s="1"/>
  <c r="F51" i="71"/>
  <c r="F52" i="71" s="1"/>
  <c r="V52" i="71" s="1"/>
  <c r="Y27" i="71"/>
  <c r="Z27" i="71" s="1"/>
  <c r="B28" i="71"/>
  <c r="B27" i="71" s="1"/>
  <c r="B26" i="71"/>
  <c r="D30" i="71"/>
  <c r="D50" i="71"/>
  <c r="P28" i="71"/>
  <c r="E28" i="71" s="1"/>
  <c r="E59" i="71"/>
  <c r="E60" i="71"/>
  <c r="U60" i="71" s="1"/>
  <c r="U68" i="71"/>
  <c r="E67" i="71"/>
  <c r="Q28" i="71"/>
  <c r="C59" i="71"/>
  <c r="D58" i="71"/>
  <c r="C63" i="71"/>
  <c r="C64" i="71" s="1"/>
  <c r="D62" i="71"/>
  <c r="T68" i="71"/>
  <c r="O68" i="71"/>
  <c r="D68" i="71"/>
  <c r="C67" i="71"/>
  <c r="D67" i="71" s="1"/>
  <c r="Q68" i="71"/>
  <c r="E71" i="71"/>
  <c r="E70" i="71"/>
  <c r="D72" i="71"/>
  <c r="C75" i="71"/>
  <c r="D76" i="71"/>
  <c r="E79" i="71"/>
  <c r="E78" i="71"/>
  <c r="D80" i="71"/>
  <c r="C87" i="71"/>
  <c r="C86" i="71" s="1"/>
  <c r="D86" i="71" s="1"/>
  <c r="F28" i="71"/>
  <c r="F27" i="71"/>
  <c r="F26" i="71"/>
  <c r="AA3" i="71"/>
  <c r="D63" i="71"/>
  <c r="D75" i="71"/>
  <c r="C74" i="71"/>
  <c r="D74" i="71" s="1"/>
  <c r="D87" i="71"/>
  <c r="C60" i="71"/>
  <c r="D59" i="71"/>
  <c r="P67" i="71"/>
  <c r="E66" i="71"/>
  <c r="P65" i="71" s="1"/>
  <c r="T60" i="71"/>
  <c r="D60"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S21" i="33" s="1"/>
  <c r="E83" i="21"/>
  <c r="F83" i="21" s="1"/>
  <c r="H1" i="69"/>
  <c r="AC25" i="40"/>
  <c r="W25" i="40"/>
  <c r="U29" i="39"/>
  <c r="W29" i="39"/>
  <c r="W18" i="36"/>
  <c r="U21" i="37"/>
  <c r="AC18" i="35"/>
  <c r="J21" i="37"/>
  <c r="W21" i="37" s="1"/>
  <c r="G84" i="34"/>
  <c r="J21" i="34"/>
  <c r="W21" i="34" s="1"/>
  <c r="J21" i="33"/>
  <c r="W21" i="33" s="1"/>
  <c r="H21" i="21"/>
  <c r="U21" i="21" s="1"/>
  <c r="F38" i="69"/>
  <c r="E37" i="69"/>
  <c r="F36" i="69"/>
  <c r="F35" i="69"/>
  <c r="F21" i="69"/>
  <c r="F40" i="69" s="1"/>
  <c r="F20" i="69"/>
  <c r="F39" i="69" s="1"/>
  <c r="E10" i="69"/>
  <c r="E9" i="69"/>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A480" i="3" s="1"/>
  <c r="AZ480" i="3" s="1"/>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c r="D84" i="40"/>
  <c r="E84" i="40" s="1"/>
  <c r="F84" i="40" s="1"/>
  <c r="G84" i="40"/>
  <c r="B81" i="40"/>
  <c r="B79" i="40"/>
  <c r="B77" i="40"/>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c r="D71" i="37"/>
  <c r="H15" i="37"/>
  <c r="AB15" i="37" s="1"/>
  <c r="B68" i="37"/>
  <c r="H14" i="37"/>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B77" i="35"/>
  <c r="B75" i="35"/>
  <c r="J24" i="35" s="1"/>
  <c r="AC24" i="35"/>
  <c r="B73" i="35"/>
  <c r="B57" i="35"/>
  <c r="B61" i="35"/>
  <c r="B59" i="35"/>
  <c r="B131" i="34"/>
  <c r="B129" i="34"/>
  <c r="B127" i="34"/>
  <c r="B99" i="34"/>
  <c r="F32" i="34" s="1"/>
  <c r="B97" i="34"/>
  <c r="B95" i="34"/>
  <c r="B93" i="34"/>
  <c r="B75" i="34"/>
  <c r="F14" i="34" s="1"/>
  <c r="B73" i="34"/>
  <c r="B71" i="34"/>
  <c r="J12" i="34" s="1"/>
  <c r="W12" i="34" s="1"/>
  <c r="B130" i="33"/>
  <c r="B128" i="33"/>
  <c r="J45" i="33" s="1"/>
  <c r="W45" i="33" s="1"/>
  <c r="B126" i="33"/>
  <c r="B98" i="33"/>
  <c r="B96" i="33"/>
  <c r="B94" i="33"/>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B98" i="21"/>
  <c r="H31" i="21"/>
  <c r="B96" i="21"/>
  <c r="F30" i="21" s="1"/>
  <c r="S30" i="21" s="1"/>
  <c r="B94" i="21"/>
  <c r="J29" i="21"/>
  <c r="AC29" i="21"/>
  <c r="B92" i="21"/>
  <c r="B90" i="21"/>
  <c r="J27" i="21"/>
  <c r="W27" i="21"/>
  <c r="B74" i="21"/>
  <c r="H14" i="21" s="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s="1"/>
  <c r="F26" i="21"/>
  <c r="S26" i="21"/>
  <c r="AB41" i="21"/>
  <c r="F45" i="39"/>
  <c r="S45" i="39" s="1"/>
  <c r="J44" i="39"/>
  <c r="AC44" i="39"/>
  <c r="F36" i="39"/>
  <c r="S36" i="39" s="1"/>
  <c r="H36" i="39"/>
  <c r="AB36" i="39"/>
  <c r="J35" i="39"/>
  <c r="AC35" i="39" s="1"/>
  <c r="F35" i="39"/>
  <c r="AA35" i="39" s="1"/>
  <c r="J36" i="39"/>
  <c r="AC36" i="39" s="1"/>
  <c r="U9" i="39"/>
  <c r="W40" i="39"/>
  <c r="W25"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U31" i="35"/>
  <c r="S31" i="35"/>
  <c r="F36" i="34"/>
  <c r="J35" i="34"/>
  <c r="H39" i="33"/>
  <c r="AB39" i="33" s="1"/>
  <c r="F26" i="33"/>
  <c r="S26" i="33" s="1"/>
  <c r="U33" i="33"/>
  <c r="S40" i="33"/>
  <c r="W33" i="33"/>
  <c r="W39" i="33"/>
  <c r="S27" i="35"/>
  <c r="F11" i="40"/>
  <c r="AA11" i="40" s="1"/>
  <c r="H11" i="40"/>
  <c r="AB11" i="40"/>
  <c r="AA9"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c r="H36" i="40"/>
  <c r="AB36" i="40" s="1"/>
  <c r="F35" i="40"/>
  <c r="AA35" i="40"/>
  <c r="H23" i="40"/>
  <c r="AB23" i="40" s="1"/>
  <c r="H17" i="40"/>
  <c r="U17" i="40"/>
  <c r="J15" i="40"/>
  <c r="W15" i="40" s="1"/>
  <c r="J11" i="40"/>
  <c r="W11" i="40" s="1"/>
  <c r="AB8" i="39"/>
  <c r="AC12" i="34"/>
  <c r="S44" i="39"/>
  <c r="F37" i="39"/>
  <c r="AA37" i="39" s="1"/>
  <c r="U30" i="36"/>
  <c r="J30" i="35"/>
  <c r="W30" i="35" s="1"/>
  <c r="H30" i="35"/>
  <c r="AB30" i="35" s="1"/>
  <c r="F22" i="35"/>
  <c r="AA22" i="35"/>
  <c r="H10" i="35"/>
  <c r="U10" i="35" s="1"/>
  <c r="F33" i="36"/>
  <c r="AA33" i="36" s="1"/>
  <c r="H16" i="36"/>
  <c r="AB16" i="36" s="1"/>
  <c r="J85" i="36"/>
  <c r="K85" i="36" s="1"/>
  <c r="L85" i="36" s="1"/>
  <c r="M85" i="36" s="1"/>
  <c r="J29" i="36"/>
  <c r="AC29" i="36" s="1"/>
  <c r="F24" i="36"/>
  <c r="AA24" i="36"/>
  <c r="F34" i="36"/>
  <c r="S34" i="36" s="1"/>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U23" i="34"/>
  <c r="J23" i="34"/>
  <c r="F19" i="34"/>
  <c r="H17" i="34"/>
  <c r="AB17" i="34" s="1"/>
  <c r="U17" i="34"/>
  <c r="F15" i="34"/>
  <c r="AA15" i="34" s="1"/>
  <c r="J15" i="34"/>
  <c r="H15" i="34"/>
  <c r="AB15" i="34" s="1"/>
  <c r="W8" i="34"/>
  <c r="J28" i="34"/>
  <c r="W28" i="34"/>
  <c r="F41" i="33"/>
  <c r="S41" i="33" s="1"/>
  <c r="AA41" i="33"/>
  <c r="E113" i="33"/>
  <c r="F113" i="33" s="1"/>
  <c r="G113" i="33" s="1"/>
  <c r="H113" i="33" s="1"/>
  <c r="I113" i="33" s="1"/>
  <c r="J113" i="33" s="1"/>
  <c r="K113" i="33" s="1"/>
  <c r="L113" i="33" s="1"/>
  <c r="M113" i="33" s="1"/>
  <c r="F32" i="33"/>
  <c r="AA32" i="33" s="1"/>
  <c r="J19" i="33"/>
  <c r="AC19" i="33" s="1"/>
  <c r="J15" i="33"/>
  <c r="AC15" i="33" s="1"/>
  <c r="F11" i="33"/>
  <c r="AA11" i="33" s="1"/>
  <c r="W40" i="33"/>
  <c r="F37" i="40"/>
  <c r="AA37" i="40"/>
  <c r="F36" i="40"/>
  <c r="AA36" i="40"/>
  <c r="H28" i="40"/>
  <c r="U28" i="40"/>
  <c r="F23" i="40"/>
  <c r="AA23" i="40"/>
  <c r="F17" i="40"/>
  <c r="AA17" i="40" s="1"/>
  <c r="J17" i="40"/>
  <c r="W17" i="40"/>
  <c r="F15" i="40"/>
  <c r="S15" i="40" s="1"/>
  <c r="H15" i="40"/>
  <c r="AB15" i="40"/>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c r="J19" i="34"/>
  <c r="AC19" i="34" s="1"/>
  <c r="F17" i="34"/>
  <c r="AA17" i="34"/>
  <c r="J17" i="34"/>
  <c r="W17" i="34" s="1"/>
  <c r="H37" i="33"/>
  <c r="U37" i="33" s="1"/>
  <c r="H15" i="33"/>
  <c r="AB15" i="33" s="1"/>
  <c r="H11" i="33"/>
  <c r="AB11" i="33" s="1"/>
  <c r="F28" i="40"/>
  <c r="AA28" i="40"/>
  <c r="AA29" i="35"/>
  <c r="S42" i="34"/>
  <c r="AC38" i="34"/>
  <c r="AA38" i="34"/>
  <c r="J37" i="34"/>
  <c r="AC37" i="34" s="1"/>
  <c r="J11" i="33"/>
  <c r="W11" i="33" s="1"/>
  <c r="I123" i="21"/>
  <c r="J123" i="21" s="1"/>
  <c r="K123" i="21" s="1"/>
  <c r="L123" i="21" s="1"/>
  <c r="M123" i="21" s="1"/>
  <c r="J42" i="21"/>
  <c r="AC42" i="21"/>
  <c r="H42" i="21"/>
  <c r="U42" i="21" s="1"/>
  <c r="J44" i="34"/>
  <c r="F44" i="34"/>
  <c r="S44" i="34" s="1"/>
  <c r="AA44" i="34"/>
  <c r="J10" i="35"/>
  <c r="AC10" i="35" s="1"/>
  <c r="J14" i="21"/>
  <c r="W14" i="21"/>
  <c r="F14" i="21"/>
  <c r="S14" i="21" s="1"/>
  <c r="U14" i="21"/>
  <c r="H28" i="21"/>
  <c r="AB28" i="21" s="1"/>
  <c r="F28" i="21"/>
  <c r="AA28" i="21" s="1"/>
  <c r="J28" i="21"/>
  <c r="H30" i="21"/>
  <c r="AB30" i="21" s="1"/>
  <c r="U30" i="21"/>
  <c r="J30" i="21"/>
  <c r="AC30" i="21"/>
  <c r="J44" i="21"/>
  <c r="AC44" i="21" s="1"/>
  <c r="H44" i="21"/>
  <c r="U44" i="2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c r="J31" i="21"/>
  <c r="AC31" i="21" s="1"/>
  <c r="F31" i="21"/>
  <c r="S31" i="21"/>
  <c r="F45" i="21"/>
  <c r="AA45" i="21" s="1"/>
  <c r="J13" i="33"/>
  <c r="H13" i="33"/>
  <c r="U13" i="33" s="1"/>
  <c r="F13" i="33"/>
  <c r="S13" i="33"/>
  <c r="J29" i="33"/>
  <c r="H29" i="33"/>
  <c r="U29" i="33" s="1"/>
  <c r="F29" i="33"/>
  <c r="S29" i="33" s="1"/>
  <c r="J31" i="33"/>
  <c r="W31" i="33"/>
  <c r="H31" i="33"/>
  <c r="F31" i="33"/>
  <c r="H45" i="33"/>
  <c r="U45" i="33"/>
  <c r="F45" i="33"/>
  <c r="AA45" i="33"/>
  <c r="J14" i="34"/>
  <c r="W14" i="34" s="1"/>
  <c r="S14" i="34"/>
  <c r="H14" i="34"/>
  <c r="H30" i="34"/>
  <c r="F30" i="34"/>
  <c r="S30" i="34"/>
  <c r="J30" i="34"/>
  <c r="H32" i="34"/>
  <c r="J32" i="34"/>
  <c r="W32" i="34" s="1"/>
  <c r="H46" i="34"/>
  <c r="AB46" i="34" s="1"/>
  <c r="U46" i="34"/>
  <c r="F46" i="34"/>
  <c r="J46" i="34"/>
  <c r="H11" i="35"/>
  <c r="AB11" i="35" s="1"/>
  <c r="J11" i="35"/>
  <c r="F11" i="35"/>
  <c r="S11" i="35" s="1"/>
  <c r="J26" i="36"/>
  <c r="W26" i="36"/>
  <c r="H28" i="36"/>
  <c r="U28" i="36" s="1"/>
  <c r="H32" i="36"/>
  <c r="AB32" i="36" s="1"/>
  <c r="J11" i="36"/>
  <c r="AC11" i="36" s="1"/>
  <c r="H11" i="36"/>
  <c r="U11" i="36" s="1"/>
  <c r="F11" i="36"/>
  <c r="AA11" i="36" s="1"/>
  <c r="F13" i="36"/>
  <c r="S13" i="36"/>
  <c r="E89" i="37"/>
  <c r="F89" i="37" s="1"/>
  <c r="G89" i="37" s="1"/>
  <c r="H89" i="37" s="1"/>
  <c r="I89" i="37" s="1"/>
  <c r="J89" i="37"/>
  <c r="K89" i="37" s="1"/>
  <c r="L89" i="37" s="1"/>
  <c r="M89" i="37" s="1"/>
  <c r="J29" i="37"/>
  <c r="W29" i="37" s="1"/>
  <c r="F29" i="37"/>
  <c r="S29" i="37" s="1"/>
  <c r="F105" i="37"/>
  <c r="G105" i="37" s="1"/>
  <c r="H36" i="37"/>
  <c r="AB36" i="37"/>
  <c r="J37" i="37"/>
  <c r="AC37" i="37" s="1"/>
  <c r="H37" i="37"/>
  <c r="U37" i="37"/>
  <c r="H40" i="37"/>
  <c r="U40" i="37" s="1"/>
  <c r="J40" i="37"/>
  <c r="AC40" i="37" s="1"/>
  <c r="F40" i="37"/>
  <c r="AA40" i="37" s="1"/>
  <c r="W12" i="40"/>
  <c r="H14" i="33"/>
  <c r="U14" i="33" s="1"/>
  <c r="F14" i="33"/>
  <c r="S14" i="33" s="1"/>
  <c r="J14" i="33"/>
  <c r="H30" i="33"/>
  <c r="AB30" i="33"/>
  <c r="F30" i="33"/>
  <c r="J30" i="33"/>
  <c r="H44" i="33"/>
  <c r="J44" i="33"/>
  <c r="AC44" i="33" s="1"/>
  <c r="F44" i="33"/>
  <c r="S44" i="33" s="1"/>
  <c r="J46" i="33"/>
  <c r="AC46" i="33"/>
  <c r="F46" i="33"/>
  <c r="AA46" i="33" s="1"/>
  <c r="H46" i="33"/>
  <c r="AB46" i="33"/>
  <c r="H13" i="34"/>
  <c r="U13" i="34" s="1"/>
  <c r="J13" i="34"/>
  <c r="W13" i="34"/>
  <c r="F13" i="34"/>
  <c r="AA13" i="34" s="1"/>
  <c r="J29" i="34"/>
  <c r="F29" i="34"/>
  <c r="S29" i="34"/>
  <c r="H29" i="34"/>
  <c r="AB29" i="34" s="1"/>
  <c r="J31" i="34"/>
  <c r="AC31" i="34" s="1"/>
  <c r="H31" i="34"/>
  <c r="F31" i="34"/>
  <c r="S31" i="34"/>
  <c r="H45" i="34"/>
  <c r="U45" i="34" s="1"/>
  <c r="J45" i="34"/>
  <c r="W45" i="34" s="1"/>
  <c r="F45" i="34"/>
  <c r="S45" i="34" s="1"/>
  <c r="H47" i="34"/>
  <c r="U47" i="34"/>
  <c r="F47" i="34"/>
  <c r="S47" i="34" s="1"/>
  <c r="J47" i="34"/>
  <c r="AC47" i="34" s="1"/>
  <c r="F13" i="35"/>
  <c r="J13" i="35"/>
  <c r="AC13" i="35" s="1"/>
  <c r="H13" i="35"/>
  <c r="U13" i="35" s="1"/>
  <c r="J25" i="35"/>
  <c r="W25" i="35"/>
  <c r="F25" i="35"/>
  <c r="S25" i="35" s="1"/>
  <c r="H25" i="35"/>
  <c r="AB25" i="35"/>
  <c r="J35" i="35"/>
  <c r="AC35" i="35" s="1"/>
  <c r="F35" i="35"/>
  <c r="AA35" i="35" s="1"/>
  <c r="H35" i="35"/>
  <c r="J25" i="36"/>
  <c r="W25" i="36"/>
  <c r="H25" i="36"/>
  <c r="AB25" i="36"/>
  <c r="H13" i="37"/>
  <c r="AB13" i="37" s="1"/>
  <c r="S13" i="37"/>
  <c r="F28" i="37"/>
  <c r="AA28" i="37" s="1"/>
  <c r="J28" i="37"/>
  <c r="AC28" i="37"/>
  <c r="H28" i="37"/>
  <c r="H38" i="37"/>
  <c r="AB38" i="37" s="1"/>
  <c r="J38" i="37"/>
  <c r="AC38" i="37" s="1"/>
  <c r="F38" i="37"/>
  <c r="S38" i="37" s="1"/>
  <c r="F43" i="39"/>
  <c r="AA43" i="39" s="1"/>
  <c r="H43" i="39"/>
  <c r="J14" i="39"/>
  <c r="AC14" i="39" s="1"/>
  <c r="AB14" i="39"/>
  <c r="F12" i="40"/>
  <c r="S12" i="40"/>
  <c r="H12" i="40"/>
  <c r="AB12" i="40"/>
  <c r="H30" i="40"/>
  <c r="AB30" i="40"/>
  <c r="F33" i="40"/>
  <c r="AA33" i="40"/>
  <c r="H33" i="40"/>
  <c r="U33" i="40"/>
  <c r="J35" i="40"/>
  <c r="AC35" i="40"/>
  <c r="J37" i="40"/>
  <c r="AC37" i="40"/>
  <c r="H13" i="40"/>
  <c r="U13" i="40"/>
  <c r="J13" i="40"/>
  <c r="W13" i="40"/>
  <c r="F13" i="40"/>
  <c r="AA13" i="40"/>
  <c r="F14" i="37"/>
  <c r="S14" i="37"/>
  <c r="F13" i="39"/>
  <c r="J13" i="39"/>
  <c r="W13" i="39" s="1"/>
  <c r="H13" i="39"/>
  <c r="H14" i="40"/>
  <c r="AB14" i="40"/>
  <c r="J14" i="40"/>
  <c r="W14" i="40" s="1"/>
  <c r="F14" i="40"/>
  <c r="AA14" i="40"/>
  <c r="J14" i="37"/>
  <c r="J27" i="37"/>
  <c r="AC27" i="37" s="1"/>
  <c r="AA44" i="33"/>
  <c r="U46" i="33"/>
  <c r="AA14" i="33"/>
  <c r="J36" i="37"/>
  <c r="AC36" i="37"/>
  <c r="J10" i="36"/>
  <c r="AC10" i="36" s="1"/>
  <c r="AA14" i="37"/>
  <c r="W31" i="34"/>
  <c r="AA14" i="34"/>
  <c r="S45" i="33"/>
  <c r="AB45" i="33"/>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2" i="3"/>
  <c r="BL538" i="3"/>
  <c r="BL534" i="3"/>
  <c r="BL526" i="3"/>
  <c r="BL522" i="3"/>
  <c r="BL516" i="3"/>
  <c r="BL512" i="3"/>
  <c r="BL506" i="3"/>
  <c r="BL502" i="3"/>
  <c r="AZ502" i="3" s="1"/>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BA572" i="3"/>
  <c r="AZ572" i="3" s="1"/>
  <c r="BA570" i="3"/>
  <c r="AZ570" i="3" s="1"/>
  <c r="BA568" i="3"/>
  <c r="AZ568" i="3" s="1"/>
  <c r="BA566" i="3"/>
  <c r="AZ566" i="3" s="1"/>
  <c r="BA564" i="3"/>
  <c r="AZ564" i="3" s="1"/>
  <c r="BA562" i="3"/>
  <c r="BA560" i="3"/>
  <c r="AZ560" i="3" s="1"/>
  <c r="BA558" i="3"/>
  <c r="AZ558" i="3"/>
  <c r="BA556" i="3"/>
  <c r="BA554" i="3"/>
  <c r="AZ554" i="3"/>
  <c r="BA552" i="3"/>
  <c r="AZ552" i="3"/>
  <c r="BA548" i="3"/>
  <c r="BA546" i="3"/>
  <c r="BA542" i="3"/>
  <c r="AZ542" i="3"/>
  <c r="BA538" i="3"/>
  <c r="AZ538" i="3" s="1"/>
  <c r="BA536" i="3"/>
  <c r="BA534" i="3"/>
  <c r="AZ534" i="3"/>
  <c r="BA532" i="3"/>
  <c r="BA530" i="3"/>
  <c r="BA528" i="3"/>
  <c r="BA526" i="3"/>
  <c r="AZ526" i="3" s="1"/>
  <c r="BA522" i="3"/>
  <c r="BA520" i="3"/>
  <c r="BA518" i="3"/>
  <c r="AZ518" i="3" s="1"/>
  <c r="BA514" i="3"/>
  <c r="BA512" i="3"/>
  <c r="AZ512" i="3"/>
  <c r="BA510" i="3"/>
  <c r="AZ510" i="3"/>
  <c r="BA508" i="3"/>
  <c r="BA506" i="3"/>
  <c r="BA504" i="3"/>
  <c r="AZ504" i="3"/>
  <c r="BA502" i="3"/>
  <c r="BA500" i="3"/>
  <c r="BA498" i="3"/>
  <c r="AZ498" i="3"/>
  <c r="BA496" i="3"/>
  <c r="BA494" i="3"/>
  <c r="BA583" i="3"/>
  <c r="BA581" i="3"/>
  <c r="BA579" i="3"/>
  <c r="BA577" i="3"/>
  <c r="BA575" i="3"/>
  <c r="BA573" i="3"/>
  <c r="BA571" i="3"/>
  <c r="BA569" i="3"/>
  <c r="BA567" i="3"/>
  <c r="BA565" i="3"/>
  <c r="BA563" i="3"/>
  <c r="BA561" i="3"/>
  <c r="BA559" i="3"/>
  <c r="AZ559" i="3" s="1"/>
  <c r="BA555" i="3"/>
  <c r="BA553" i="3"/>
  <c r="BA549" i="3"/>
  <c r="BA547" i="3"/>
  <c r="BA545" i="3"/>
  <c r="BA541" i="3"/>
  <c r="BA539" i="3"/>
  <c r="BA537" i="3"/>
  <c r="AZ537" i="3" s="1"/>
  <c r="BA533" i="3"/>
  <c r="BA531" i="3"/>
  <c r="BA529" i="3"/>
  <c r="BA525" i="3"/>
  <c r="BA523" i="3"/>
  <c r="BA519"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BQ567" i="3"/>
  <c r="BL567" i="3"/>
  <c r="BQ565" i="3"/>
  <c r="BL565" i="3" s="1"/>
  <c r="AZ565" i="3" s="1"/>
  <c r="BQ563" i="3"/>
  <c r="BL563" i="3"/>
  <c r="BQ561" i="3"/>
  <c r="BL561" i="3" s="1"/>
  <c r="AZ561" i="3" s="1"/>
  <c r="BQ559" i="3"/>
  <c r="BL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BQ545" i="3"/>
  <c r="BL545" i="3"/>
  <c r="BQ543" i="3"/>
  <c r="BL543" i="3" s="1"/>
  <c r="BQ541" i="3"/>
  <c r="BL541" i="3"/>
  <c r="AZ541" i="3" s="1"/>
  <c r="BQ539" i="3"/>
  <c r="BL539" i="3" s="1"/>
  <c r="AZ539" i="3" s="1"/>
  <c r="BQ537" i="3"/>
  <c r="BL537" i="3"/>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c r="BQ511" i="3"/>
  <c r="BL511" i="3" s="1"/>
  <c r="AZ511" i="3" s="1"/>
  <c r="BA509" i="3"/>
  <c r="AC509" i="3"/>
  <c r="BQ509" i="3"/>
  <c r="BL509" i="3"/>
  <c r="AZ509" i="3" s="1"/>
  <c r="BL508" i="3"/>
  <c r="AZ508" i="3"/>
  <c r="G507" i="3"/>
  <c r="G505" i="3"/>
  <c r="G503" i="3"/>
  <c r="G501" i="3"/>
  <c r="G499" i="3"/>
  <c r="G497" i="3"/>
  <c r="G495" i="3"/>
  <c r="BQ507" i="3"/>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W11" i="39"/>
  <c r="F11" i="39"/>
  <c r="S11" i="39" s="1"/>
  <c r="G4" i="4"/>
  <c r="I4" i="4"/>
  <c r="A2" i="9"/>
  <c r="F61" i="43"/>
  <c r="H64" i="43" s="1"/>
  <c r="AZ497" i="3"/>
  <c r="AZ494" i="3"/>
  <c r="AZ514" i="3"/>
  <c r="AZ522"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47" i="3"/>
  <c r="AZ67" i="3"/>
  <c r="AZ152"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c r="G359" i="3"/>
  <c r="BA361" i="3"/>
  <c r="AZ361" i="3"/>
  <c r="BL362" i="3"/>
  <c r="AZ362" i="3" s="1"/>
  <c r="G363" i="3"/>
  <c r="BA365" i="3"/>
  <c r="AZ365" i="3"/>
  <c r="BL366" i="3"/>
  <c r="G367" i="3"/>
  <c r="BA369" i="3"/>
  <c r="AZ369" i="3"/>
  <c r="BL370" i="3"/>
  <c r="G371" i="3"/>
  <c r="BA373" i="3"/>
  <c r="AZ373" i="3"/>
  <c r="BL374" i="3"/>
  <c r="AZ374" i="3" s="1"/>
  <c r="G375" i="3"/>
  <c r="BA377" i="3"/>
  <c r="AZ377" i="3"/>
  <c r="AZ269" i="3"/>
  <c r="BA379" i="3"/>
  <c r="AZ379" i="3" s="1"/>
  <c r="BL380" i="3"/>
  <c r="G381" i="3"/>
  <c r="BA383" i="3"/>
  <c r="AZ383" i="3" s="1"/>
  <c r="BL384" i="3"/>
  <c r="G385" i="3"/>
  <c r="BA387" i="3"/>
  <c r="AZ387" i="3" s="1"/>
  <c r="BL388" i="3"/>
  <c r="AZ388" i="3" s="1"/>
  <c r="G389" i="3"/>
  <c r="BA391" i="3"/>
  <c r="AZ391" i="3" s="1"/>
  <c r="BL392" i="3"/>
  <c r="G393" i="3"/>
  <c r="AZ283" i="3"/>
  <c r="BO5" i="3"/>
  <c r="BM5" i="3"/>
  <c r="BJ5" i="3"/>
  <c r="BH5" i="3"/>
  <c r="BF5" i="3"/>
  <c r="BD5" i="3"/>
  <c r="AZ325" i="3"/>
  <c r="AC5" i="3"/>
  <c r="AZ506" i="3"/>
  <c r="AZ496" i="3"/>
  <c r="G548" i="3"/>
  <c r="G538" i="3"/>
  <c r="G520" i="3"/>
  <c r="G502" i="3"/>
  <c r="BS5" i="3"/>
  <c r="BP5" i="3"/>
  <c r="BN5" i="3"/>
  <c r="BK5" i="3"/>
  <c r="BI5" i="3"/>
  <c r="BG5" i="3"/>
  <c r="BE5" i="3"/>
  <c r="BC5" i="3"/>
  <c r="G17" i="3"/>
  <c r="BA17" i="3"/>
  <c r="AZ17" i="3" s="1"/>
  <c r="BT5" i="3"/>
  <c r="AZ368" i="3"/>
  <c r="BR5" i="3"/>
  <c r="AZ392" i="3"/>
  <c r="AZ499" i="3"/>
  <c r="G509" i="3"/>
  <c r="BL493" i="3"/>
  <c r="AZ493" i="3" s="1"/>
  <c r="U36" i="40"/>
  <c r="F83" i="43"/>
  <c r="H85" i="43" s="1"/>
  <c r="F50" i="43"/>
  <c r="H54" i="43" s="1"/>
  <c r="F72" i="43"/>
  <c r="H75" i="43" s="1"/>
  <c r="U17" i="39"/>
  <c r="S14" i="35"/>
  <c r="U43" i="21"/>
  <c r="U35" i="21"/>
  <c r="AC35" i="2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8" i="3"/>
  <c r="AZ259" i="3"/>
  <c r="AZ271" i="3"/>
  <c r="AZ280" i="3"/>
  <c r="AZ130" i="3"/>
  <c r="F23" i="39"/>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AZ433" i="3"/>
  <c r="AZ586" i="3"/>
  <c r="W12" i="33"/>
  <c r="AC12" i="33"/>
  <c r="AA32" i="36"/>
  <c r="S32" i="36"/>
  <c r="AZ437" i="3"/>
  <c r="BL14" i="3"/>
  <c r="U30" i="33"/>
  <c r="AC13" i="34"/>
  <c r="AA47" i="34"/>
  <c r="W28" i="37"/>
  <c r="S19" i="39"/>
  <c r="F12" i="33"/>
  <c r="H12" i="39"/>
  <c r="AB12" i="39" s="1"/>
  <c r="F39" i="40"/>
  <c r="BA14" i="3"/>
  <c r="AZ14" i="3" s="1"/>
  <c r="AZ250" i="3"/>
  <c r="AZ149" i="3"/>
  <c r="AZ173" i="3"/>
  <c r="AZ181" i="3"/>
  <c r="B12" i="1"/>
  <c r="E12" i="1" s="1"/>
  <c r="B10" i="1"/>
  <c r="E10" i="1" s="1"/>
  <c r="K12" i="1"/>
  <c r="M12" i="1" s="1"/>
  <c r="S13" i="1"/>
  <c r="AR13" i="1" s="1"/>
  <c r="R13" i="1"/>
  <c r="J51" i="67"/>
  <c r="C42" i="1"/>
  <c r="C24" i="12" s="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AC13" i="39"/>
  <c r="S2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7" i="33"/>
  <c r="C7" i="21"/>
  <c r="C7" i="40"/>
  <c r="C63" i="40" s="1"/>
  <c r="M47" i="9"/>
  <c r="G23" i="43"/>
  <c r="A4" i="51"/>
  <c r="B6" i="72" s="1"/>
  <c r="C48" i="35"/>
  <c r="D48" i="35"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22" i="36"/>
  <c r="W23"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AC17" i="2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B21" i="39"/>
  <c r="U21" i="39"/>
  <c r="S21" i="39"/>
  <c r="AC17" i="37"/>
  <c r="S17" i="37"/>
  <c r="J19" i="37"/>
  <c r="W19" i="37" s="1"/>
  <c r="G75" i="37"/>
  <c r="AA19" i="37"/>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W23" i="37"/>
  <c r="AC23" i="37"/>
  <c r="J11" i="37"/>
  <c r="AC11" i="37" s="1"/>
  <c r="J11" i="34"/>
  <c r="W11" i="34" s="1"/>
  <c r="AB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J15" i="67"/>
  <c r="F4" i="73"/>
  <c r="F42" i="67"/>
  <c r="M23" i="67"/>
  <c r="E9" i="76"/>
  <c r="B7" i="76"/>
  <c r="B9" i="76"/>
  <c r="E7" i="76"/>
  <c r="B13" i="76"/>
  <c r="AO13" i="1"/>
  <c r="F7" i="73"/>
  <c r="F26" i="67"/>
  <c r="D35" i="9"/>
  <c r="C76" i="67"/>
  <c r="B8" i="76"/>
  <c r="F36" i="67"/>
  <c r="E2" i="68"/>
  <c r="F37" i="67"/>
  <c r="F38" i="67"/>
  <c r="D34" i="9"/>
  <c r="M6" i="67"/>
  <c r="F6" i="73"/>
  <c r="F5" i="73"/>
  <c r="L47" i="67"/>
  <c r="M24" i="67"/>
  <c r="E11" i="76"/>
  <c r="M9" i="67"/>
  <c r="F16" i="67"/>
  <c r="E13" i="76"/>
  <c r="B11" i="76"/>
  <c r="M26" i="67"/>
  <c r="E10" i="76"/>
  <c r="B10" i="76"/>
  <c r="F9" i="67"/>
  <c r="L48" i="67"/>
  <c r="M8" i="67"/>
  <c r="E12" i="76"/>
  <c r="B12" i="76"/>
  <c r="F20" i="31"/>
  <c r="E8" i="76"/>
  <c r="E2" i="69"/>
  <c r="F3" i="73"/>
  <c r="M28" i="67"/>
  <c r="C18" i="9" l="1"/>
  <c r="D18" i="9" s="1"/>
  <c r="A24" i="51"/>
  <c r="B18" i="72" s="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AZ398" i="3"/>
  <c r="AZ414" i="3"/>
  <c r="AZ415" i="3"/>
  <c r="AZ421" i="3"/>
  <c r="AZ435" i="3"/>
  <c r="AZ451" i="3"/>
  <c r="AZ459" i="3"/>
  <c r="AZ460" i="3"/>
  <c r="AZ469" i="3"/>
  <c r="AZ483" i="3"/>
  <c r="BL16" i="3"/>
  <c r="AZ16" i="3" s="1"/>
  <c r="BA401" i="3"/>
  <c r="AZ401" i="3" s="1"/>
  <c r="BA403" i="3"/>
  <c r="AZ403" i="3" s="1"/>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AZ294" i="3"/>
  <c r="AZ201"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AZ21" i="3" s="1"/>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AZ39" i="3" s="1"/>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AZ190" i="3" s="1"/>
  <c r="BA197" i="3"/>
  <c r="AZ197" i="3" s="1"/>
  <c r="BL201" i="3"/>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M29" i="15"/>
  <c r="F37" i="15"/>
  <c r="F7" i="15"/>
  <c r="D7" i="73"/>
  <c r="M22" i="15"/>
  <c r="F16" i="15"/>
  <c r="F42" i="15"/>
  <c r="M24" i="15"/>
  <c r="D4" i="73"/>
  <c r="F13" i="15"/>
  <c r="F43" i="67"/>
  <c r="F9" i="15"/>
  <c r="F26" i="15"/>
  <c r="F8" i="15"/>
  <c r="M23" i="15"/>
  <c r="M26" i="15"/>
  <c r="D3" i="73"/>
  <c r="D6" i="73"/>
  <c r="M8" i="15"/>
  <c r="F6" i="15"/>
  <c r="F7" i="67"/>
  <c r="F38" i="15"/>
  <c r="M28" i="15"/>
  <c r="M29" i="67"/>
  <c r="M22" i="67"/>
  <c r="M9" i="15"/>
  <c r="C76" i="15"/>
  <c r="F36" i="15"/>
  <c r="F40" i="15"/>
  <c r="L48" i="15"/>
  <c r="M6" i="15"/>
  <c r="F43" i="15"/>
  <c r="J15" i="15"/>
  <c r="F13" i="67"/>
  <c r="F8" i="67"/>
  <c r="L47" i="15"/>
  <c r="D5" i="73"/>
  <c r="F40" i="67"/>
  <c r="M7" i="67" l="1"/>
  <c r="J6"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AZ5" i="3"/>
  <c r="E3"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M17" i="67"/>
  <c r="P28" i="43"/>
  <c r="B66" i="40" s="1"/>
  <c r="P25" i="43"/>
  <c r="P29" i="43"/>
  <c r="P27" i="43"/>
  <c r="B70" i="39" s="1"/>
  <c r="Q60" i="67"/>
  <c r="Q73" i="67"/>
  <c r="M11" i="67"/>
  <c r="J10" i="67" s="1"/>
  <c r="J5" i="67" s="1"/>
  <c r="F11" i="15"/>
  <c r="M11" i="15"/>
  <c r="J10" i="15" s="1"/>
  <c r="F11" i="67"/>
  <c r="J18" i="67"/>
  <c r="F1" i="67"/>
  <c r="Q52" i="67"/>
  <c r="Q61" i="67"/>
  <c r="Q74" i="67"/>
  <c r="AE11" i="1"/>
  <c r="AE9" i="1"/>
  <c r="AE7" i="1"/>
  <c r="AE8" i="1"/>
  <c r="AE12" i="1"/>
  <c r="AE10" i="1"/>
  <c r="AE6" i="1"/>
  <c r="C16" i="15"/>
  <c r="C16" i="67"/>
  <c r="G1" i="73"/>
  <c r="F28" i="12" l="1"/>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D3" i="21"/>
  <c r="E6" i="6"/>
  <c r="D37" i="11"/>
  <c r="D14" i="12"/>
  <c r="M18" i="9"/>
  <c r="B118" i="9" s="1"/>
  <c r="B1" i="74"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F27" i="68"/>
  <c r="M27" i="67"/>
  <c r="F41" i="67"/>
  <c r="M27" i="15"/>
  <c r="F41" i="15"/>
  <c r="F45" i="68" l="1"/>
  <c r="C47" i="68"/>
  <c r="D45" i="68" s="1"/>
  <c r="C29" i="68"/>
  <c r="D27" i="68" s="1"/>
  <c r="AY515" i="3"/>
  <c r="F69" i="67"/>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F34" i="68"/>
  <c r="C17" i="15"/>
  <c r="C14" i="67"/>
  <c r="C17" i="67"/>
  <c r="D10" i="68"/>
  <c r="C66" i="67" l="1"/>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C14" i="15"/>
  <c r="F6" i="67"/>
  <c r="C36" i="68"/>
  <c r="D27" i="6" l="1"/>
  <c r="D16" i="6"/>
  <c r="E2" i="70"/>
  <c r="M19" i="9"/>
  <c r="C118" i="9" s="1"/>
  <c r="B2" i="74"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D7" i="74" l="1"/>
  <c r="D8" i="74"/>
  <c r="I6" i="6"/>
  <c r="G3" i="43" s="1"/>
  <c r="G26" i="43" s="1"/>
  <c r="N370" i="46"/>
  <c r="J26" i="43"/>
  <c r="H26" i="43"/>
  <c r="N94" i="46"/>
  <c r="E26" i="43"/>
  <c r="Z7"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67"/>
  <c r="F35" i="67"/>
  <c r="F35" i="15"/>
  <c r="M21" i="15"/>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B3" i="68"/>
  <c r="E6" i="76"/>
  <c r="D2" i="21"/>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B6" i="76"/>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4"/>
  <c r="D2" i="36"/>
  <c r="D2" i="37"/>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0" i="1"/>
  <c r="AO7" i="1"/>
  <c r="AO9" i="1"/>
  <c r="AO8" i="1"/>
  <c r="AO6" i="1"/>
  <c r="AO12" i="1"/>
  <c r="C31" i="69" l="1"/>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B3" i="15" l="1"/>
  <c r="C6" i="12" s="1"/>
  <c r="C8" i="12"/>
  <c r="C4" i="12" s="1"/>
  <c r="C57" i="69"/>
  <c r="C56" i="69" s="1"/>
  <c r="C102" i="9"/>
  <c r="C21" i="9"/>
  <c r="B3" i="6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31" i="12" l="1"/>
  <c r="C23" i="12"/>
  <c r="C103" i="9"/>
  <c r="D6" i="71"/>
  <c r="C5" i="71"/>
  <c r="D5" i="71" s="1"/>
  <c r="M24" i="43" s="1"/>
  <c r="C42" i="40"/>
  <c r="C43" i="40"/>
  <c r="E47" i="40"/>
  <c r="F47" i="40" s="1"/>
  <c r="E46" i="40"/>
  <c r="F46" i="40" s="1"/>
  <c r="I47" i="40"/>
  <c r="J47" i="40" s="1"/>
  <c r="C27" i="12" l="1"/>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D19" i="9"/>
  <c r="D102" i="9" l="1"/>
  <c r="D21" i="9"/>
  <c r="G19" i="9"/>
  <c r="D22" i="9"/>
  <c r="B3" i="12"/>
  <c r="B6" i="74"/>
  <c r="D6" i="74" s="1"/>
  <c r="D20" i="9"/>
  <c r="G21" i="9" l="1"/>
  <c r="D14" i="74"/>
  <c r="D103" i="9"/>
  <c r="G20" i="9"/>
  <c r="C32" i="9" s="1"/>
  <c r="C35" i="9" s="1"/>
  <c r="C34" i="9" s="1"/>
  <c r="F14" i="74" l="1"/>
  <c r="E14" i="74"/>
  <c r="B5" i="74"/>
  <c r="D5" i="74" l="1"/>
  <c r="B31" i="72" l="1"/>
  <c r="D52" i="9"/>
  <c r="D53" i="9"/>
  <c r="B49" i="72"/>
  <c r="B53" i="72"/>
  <c r="P57" i="9"/>
  <c r="N58" i="9"/>
  <c r="H5" i="52"/>
  <c r="D8" i="52"/>
  <c r="C5" i="74"/>
  <c r="B51" i="72"/>
  <c r="B48" i="72"/>
  <c r="D122" i="9"/>
  <c r="D123" i="9"/>
  <c r="D9" i="52"/>
  <c r="E4" i="52"/>
  <c r="I4" i="52"/>
  <c r="C105" i="9"/>
  <c r="H4" i="52"/>
  <c r="C104" i="9"/>
  <c r="H119" i="9"/>
  <c r="C6" i="74"/>
  <c r="H108" i="9"/>
  <c r="D15" i="53"/>
  <c r="C81" i="9"/>
  <c r="F4" i="52"/>
  <c r="N61" i="9"/>
  <c r="N59" i="9"/>
  <c r="N60" i="9"/>
  <c r="M48" i="9"/>
  <c r="N57" i="9"/>
  <c r="B20" i="72"/>
  <c r="D59" i="9"/>
  <c r="M55" i="9"/>
  <c r="C67" i="9"/>
  <c r="C68" i="9"/>
  <c r="D54" i="9"/>
  <c r="C96" i="9"/>
  <c r="E96" i="9"/>
  <c r="E97" i="9"/>
  <c r="M54" i="9"/>
  <c r="C93" i="9"/>
  <c r="C86" i="9"/>
  <c r="D119" i="9"/>
  <c r="D5" i="52"/>
  <c r="F119" i="9"/>
  <c r="F5" i="52"/>
  <c r="C80" i="9"/>
  <c r="E80" i="9"/>
  <c r="E81" i="9"/>
  <c r="B30" i="72"/>
  <c r="D55" i="9"/>
  <c r="M53" i="9"/>
  <c r="H102" i="9"/>
  <c r="D7" i="53"/>
  <c r="B21" i="72"/>
  <c r="H107" i="9"/>
  <c r="D13" i="53"/>
  <c r="D14" i="53"/>
  <c r="B32" i="72"/>
  <c r="F118" i="9"/>
  <c r="G118" i="9"/>
  <c r="G4" i="52"/>
  <c r="B52" i="72"/>
  <c r="D5" i="53"/>
  <c r="D6" i="53"/>
  <c r="B22" i="72"/>
  <c r="E118" i="9"/>
  <c r="D118" i="9"/>
  <c r="D4" i="52"/>
  <c r="B47" i="72"/>
  <c r="C64" i="9"/>
  <c r="C63" i="9"/>
  <c r="C72" i="9"/>
  <c r="C79" i="9"/>
  <c r="C78" i="9"/>
  <c r="C73" i="9"/>
  <c r="I118" i="9"/>
  <c r="H118" i="9"/>
  <c r="H101" i="9"/>
  <c r="D45" i="9"/>
  <c r="C85" i="9"/>
  <c r="C95" i="9"/>
  <c r="C97" i="9"/>
  <c r="D58" i="9"/>
  <c r="D5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<sst xmlns="http://schemas.openxmlformats.org/spreadsheetml/2006/main" count="7989" uniqueCount="3492">
  <si>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</si>
  <si>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</si>
  <si>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</si>
  <si>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</si>
  <si>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</si>
  <si>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</si>
  <si>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</si>
  <si>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</si>
  <si>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</si>
  <si>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</si>
  <si>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</si>
  <si>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</si>
  <si>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</si>
  <si>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</si>
  <si>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</si>
  <si>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</si>
  <si>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</si>
  <si>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</si>
  <si>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</si>
  <si>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</si>
  <si>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</si>
  <si>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</si>
  <si>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</si>
  <si>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</si>
  <si>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</si>
  <si>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</si>
  <si>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</si>
  <si>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</si>
  <si>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</si>
  <si>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</si>
  <si>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</si>
  <si>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</si>
  <si>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</si>
  <si>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</si>
  <si>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</si>
  <si>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</si>
  <si>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</si>
  <si>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</si>
  <si>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</si>
  <si>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</si>
  <si>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</si>
  <si>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</si>
  <si>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</si>
  <si>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</si>
  <si>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</si>
  <si>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</si>
  <si>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</si>
  <si>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</si>
  <si>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</si>
  <si>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</si>
  <si>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</si>
  <si>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</si>
  <si>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</si>
  <si>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</si>
  <si>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</si>
  <si>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</si>
  <si>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</si>
  <si>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</si>
  <si>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</si>
  <si>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</si>
  <si>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</si>
  <si>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</si>
  <si>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</si>
  <si>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</si>
  <si>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</si>
  <si>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</si>
  <si>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</si>
  <si>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</si>
  <si>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</si>
  <si>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</si>
  <si>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</si>
  <si>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</si>
  <si>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</si>
  <si>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</si>
  <si>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</si>
  <si>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</si>
  <si>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</si>
  <si>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</si>
  <si>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</si>
  <si>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</si>
  <si>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</si>
  <si>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</si>
  <si>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</si>
  <si>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</si>
  <si>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</si>
  <si>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</si>
  <si>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</si>
  <si>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</si>
  <si>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</si>
  <si>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</si>
  <si>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</si>
  <si>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</si>
  <si>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</si>
  <si>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</si>
  <si>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</si>
  <si>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</si>
  <si>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</si>
  <si>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</si>
  <si>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</si>
  <si>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</si>
  <si>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</si>
  <si>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</si>
  <si>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</si>
  <si>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</si>
  <si>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</si>
  <si>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</si>
  <si>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</si>
  <si>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</si>
  <si>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</si>
  <si>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</si>
  <si>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</si>
  <si>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</si>
  <si>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</si>
  <si>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</si>
  <si>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</si>
  <si>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</si>
  <si>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</si>
  <si>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</si>
  <si>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</si>
  <si>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</si>
  <si>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</si>
  <si>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</si>
  <si>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</si>
  <si>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</si>
  <si>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</si>
  <si>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</si>
  <si>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</si>
  <si>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</si>
  <si>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</si>
  <si>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</si>
  <si>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</si>
  <si>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</si>
  <si>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</si>
  <si>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</si>
  <si>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</si>
  <si>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</si>
  <si>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</si>
  <si>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</si>
  <si>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</si>
  <si>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</si>
  <si>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</si>
  <si>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</si>
  <si>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</si>
  <si>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</si>
  <si>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</si>
  <si>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</si>
  <si>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</si>
  <si>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</si>
  <si>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</si>
  <si>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</si>
  <si>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</si>
  <si>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</si>
  <si>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</si>
  <si>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</si>
  <si>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</si>
  <si>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</si>
  <si>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</si>
  <si>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</si>
  <si>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</si>
  <si>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</si>
  <si>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</si>
  <si>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</si>
  <si>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</si>
  <si>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</si>
  <si>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</si>
  <si>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</si>
  <si>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</si>
  <si>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</si>
  <si>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</si>
  <si>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</si>
  <si>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</si>
  <si>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</si>
  <si>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</si>
  <si>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</si>
  <si>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</si>
  <si>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</si>
  <si>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</si>
  <si>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</si>
  <si>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</si>
  <si>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</si>
  <si>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</si>
  <si>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</si>
  <si>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</si>
  <si>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</si>
  <si>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</si>
  <si>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</si>
  <si>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</si>
  <si>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</si>
  <si>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</si>
  <si>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</si>
  <si>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</si>
  <si>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</si>
  <si>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</si>
  <si>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</si>
  <si>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</si>
  <si>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</si>
  <si>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</si>
  <si>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</si>
  <si>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</si>
  <si>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</si>
  <si>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</si>
  <si>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</si>
  <si>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</si>
  <si>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</si>
  <si>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</si>
  <si>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</si>
  <si>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</si>
  <si>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</si>
  <si>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</si>
  <si>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</si>
  <si>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</si>
  <si>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</si>
  <si>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</si>
  <si>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</si>
  <si>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</si>
  <si>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</si>
  <si>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</si>
  <si>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</si>
  <si>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</si>
  <si>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</si>
  <si>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</si>
  <si>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</si>
  <si>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</si>
  <si>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</si>
  <si>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</si>
  <si>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</si>
  <si>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</si>
  <si>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</si>
  <si>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</si>
  <si>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</si>
  <si>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</si>
  <si>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</si>
  <si>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</si>
  <si>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</si>
  <si>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</si>
  <si>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</si>
  <si>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</si>
  <si>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</si>
  <si>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</si>
  <si>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</si>
  <si>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</si>
  <si>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</si>
  <si>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</si>
  <si>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</si>
  <si>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</si>
  <si>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</si>
  <si>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</si>
  <si>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</si>
  <si>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</si>
  <si>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</si>
  <si>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</si>
  <si>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</si>
  <si>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</si>
  <si>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</si>
  <si>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</si>
  <si>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</si>
  <si>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</si>
  <si>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</si>
  <si>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</si>
  <si>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</si>
  <si>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</si>
  <si>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</si>
  <si>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</si>
  <si>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</si>
  <si>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</si>
  <si>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</si>
  <si>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</si>
  <si>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</si>
  <si>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</si>
  <si>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</si>
  <si>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</si>
  <si>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</si>
  <si>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</si>
  <si>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</si>
  <si>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</si>
  <si>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</si>
  <si>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</si>
  <si>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</si>
  <si>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</si>
  <si>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</si>
  <si>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</si>
  <si>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</si>
  <si>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</si>
  <si>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</si>
  <si>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</si>
  <si>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</si>
  <si>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</si>
  <si>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</si>
  <si>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</si>
  <si>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</si>
  <si>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</si>
  <si>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</si>
  <si>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</si>
  <si>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</si>
  <si>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</si>
  <si>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</si>
  <si>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</si>
  <si>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</si>
  <si>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</si>
  <si>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</si>
  <si>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</si>
  <si>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</si>
  <si>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</si>
  <si>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</si>
  <si>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</si>
  <si>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</si>
  <si>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</si>
  <si>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</si>
  <si>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</si>
  <si>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</si>
  <si>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</si>
  <si>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</si>
  <si>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</si>
  <si>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</si>
  <si>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</si>
  <si>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</si>
  <si>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</si>
  <si>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</si>
  <si>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</si>
  <si>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</si>
  <si>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</si>
  <si>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</si>
  <si>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</si>
  <si>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</si>
  <si>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</si>
  <si>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</si>
  <si>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</si>
  <si>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</si>
  <si>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</si>
  <si>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</si>
  <si>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</si>
  <si>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</si>
  <si>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</si>
  <si>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</si>
  <si>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</si>
  <si>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</si>
  <si>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</si>
  <si>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</si>
  <si>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</si>
  <si>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</si>
  <si>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</si>
  <si>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</si>
  <si>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</si>
  <si>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</si>
  <si>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</si>
  <si>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</si>
  <si>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</si>
  <si>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</si>
  <si>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</si>
  <si>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</si>
  <si>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</si>
  <si>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</si>
  <si>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</si>
  <si>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</si>
  <si>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</si>
  <si>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</si>
  <si>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</si>
  <si>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</si>
  <si>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</si>
  <si>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</si>
  <si>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</si>
  <si>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</si>
  <si>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</si>
  <si>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</si>
  <si>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</si>
  <si>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</si>
  <si>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</si>
  <si>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</si>
  <si>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</si>
  <si>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</si>
  <si>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</si>
  <si>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</si>
  <si>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</si>
  <si>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</si>
  <si>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</si>
  <si>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</si>
  <si>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</si>
  <si>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</si>
  <si>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</si>
  <si>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</si>
  <si>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</si>
  <si>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</si>
  <si>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</si>
  <si>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</si>
  <si>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</si>
  <si>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</si>
  <si>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</si>
  <si>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</si>
  <si>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</si>
  <si>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</si>
  <si>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</si>
  <si>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</si>
  <si>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</si>
  <si>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</si>
  <si>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</si>
  <si>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</si>
  <si>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</si>
  <si>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</si>
  <si>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</si>
  <si>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</si>
  <si>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</si>
  <si>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</si>
  <si>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</si>
  <si>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</si>
  <si>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</si>
  <si>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</si>
  <si>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</si>
  <si>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</si>
  <si>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</si>
  <si>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</si>
  <si>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</si>
  <si>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</si>
  <si>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</si>
  <si>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</si>
  <si>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</si>
  <si>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</si>
  <si>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</si>
  <si>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</si>
  <si>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</si>
  <si>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</si>
  <si>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</si>
  <si>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</si>
  <si>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</si>
  <si>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</si>
  <si>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</si>
  <si>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</si>
  <si>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</si>
  <si>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</si>
  <si>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</si>
  <si>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</si>
  <si>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</si>
  <si>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</si>
  <si>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</si>
  <si>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</si>
  <si>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</si>
  <si>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</si>
  <si>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</si>
  <si>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</si>
  <si>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</si>
  <si>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</si>
  <si>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</si>
  <si>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</si>
  <si>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</si>
  <si>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</si>
  <si>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</si>
  <si>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</si>
  <si>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</si>
  <si>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</si>
  <si>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</si>
  <si>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</si>
  <si>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</si>
  <si>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</si>
  <si>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</si>
  <si>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</si>
  <si>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</si>
  <si>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</si>
  <si>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</si>
  <si>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</si>
  <si>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</si>
  <si>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</si>
  <si>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</si>
  <si>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</si>
  <si>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</si>
  <si>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</si>
  <si>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</si>
  <si>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</si>
  <si>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</si>
  <si>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</si>
  <si>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</si>
  <si>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</si>
  <si>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</si>
  <si>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</si>
  <si>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</si>
  <si>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</si>
  <si>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</si>
  <si>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</si>
  <si>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</si>
  <si>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</si>
  <si>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</si>
  <si>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</si>
  <si>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</si>
  <si>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</si>
  <si>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</si>
  <si>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</si>
  <si>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</si>
  <si>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</si>
  <si>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</si>
  <si>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</si>
  <si>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</si>
  <si>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</si>
  <si>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</si>
  <si>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</si>
  <si>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</si>
  <si>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</si>
  <si>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</si>
  <si>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</si>
  <si>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</si>
  <si>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</si>
  <si>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</si>
  <si>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</si>
  <si>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</si>
  <si>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</si>
  <si>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</si>
  <si>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</si>
  <si>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</si>
  <si>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</si>
  <si>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</si>
  <si>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</si>
  <si>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</si>
  <si>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</si>
  <si>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</si>
  <si>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</si>
  <si>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</si>
  <si>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</si>
  <si>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</si>
  <si>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</si>
  <si>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</si>
  <si>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</si>
  <si>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</si>
  <si>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</si>
  <si>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</si>
  <si>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</si>
  <si>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</si>
  <si>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</si>
  <si>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</si>
  <si>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</si>
  <si>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</si>
  <si>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</si>
  <si>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</si>
  <si>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</si>
  <si>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</si>
  <si>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</si>
  <si>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</si>
  <si>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</si>
  <si>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</si>
  <si>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</si>
  <si>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</si>
  <si>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</si>
  <si>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</si>
  <si>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</si>
  <si>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</si>
  <si>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</si>
  <si>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</si>
  <si>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</si>
  <si>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</si>
  <si>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</si>
  <si>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</si>
  <si>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</si>
  <si>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</si>
  <si>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</si>
  <si>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</si>
  <si>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</si>
  <si>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</si>
  <si>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</si>
  <si>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</si>
  <si>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</si>
  <si>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</si>
  <si>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</si>
  <si>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</si>
  <si>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</si>
  <si>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</si>
  <si>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</si>
  <si>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</si>
  <si>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</si>
  <si>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</si>
  <si>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</si>
  <si>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</si>
  <si>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</si>
  <si>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</si>
  <si>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</si>
  <si>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</si>
  <si>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</si>
  <si>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</si>
  <si>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</si>
  <si>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</si>
  <si>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</si>
  <si>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</si>
  <si>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</si>
  <si>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</si>
  <si>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</si>
  <si>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</si>
  <si>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</si>
  <si>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</si>
  <si>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</si>
  <si>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</si>
  <si>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</si>
  <si>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</si>
  <si>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</si>
  <si>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</si>
  <si>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</si>
  <si>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</si>
  <si>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</si>
  <si>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</si>
  <si>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</si>
  <si>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</si>
  <si>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</si>
  <si>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</si>
  <si>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</si>
  <si>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</si>
  <si>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</si>
  <si>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</si>
  <si>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</si>
  <si>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</si>
  <si>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</si>
  <si>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</si>
  <si>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</si>
  <si>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</si>
  <si>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</si>
  <si>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</si>
  <si>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</si>
  <si>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</si>
  <si>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</si>
  <si>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</si>
  <si>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</si>
  <si>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</si>
  <si>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</si>
  <si>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</si>
  <si>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</si>
  <si>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</si>
  <si>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</si>
  <si>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</si>
  <si>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</si>
  <si>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</si>
  <si>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</si>
  <si>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</si>
  <si>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</si>
  <si>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</si>
  <si>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</si>
  <si>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</si>
  <si>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</si>
  <si>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</si>
  <si>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</si>
  <si>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</si>
  <si>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</si>
  <si>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</si>
  <si>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</si>
  <si>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</si>
  <si>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</si>
  <si>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</si>
  <si>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</si>
  <si>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</si>
  <si>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</si>
  <si>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</si>
  <si>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</si>
  <si>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</si>
  <si>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</si>
  <si>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</si>
  <si>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</si>
  <si>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</si>
  <si>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</si>
  <si>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</si>
  <si>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</si>
  <si>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</si>
  <si>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</si>
  <si>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</si>
  <si>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</si>
  <si>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</si>
  <si>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</si>
  <si>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</si>
  <si>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</si>
  <si>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</si>
  <si>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</si>
  <si>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</si>
  <si>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</si>
  <si>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</si>
  <si>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</si>
  <si>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</si>
  <si>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</si>
  <si>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</si>
  <si>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</si>
  <si>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</si>
  <si>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</si>
  <si>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</si>
  <si>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</si>
  <si>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</si>
  <si>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</si>
  <si>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</si>
  <si>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</si>
  <si>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</si>
  <si>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</si>
  <si>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</si>
  <si>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</si>
  <si>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</si>
  <si>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</si>
  <si>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</si>
  <si>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</si>
  <si>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</si>
  <si>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</si>
  <si>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</si>
  <si>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</si>
  <si>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</si>
  <si>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</si>
  <si>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</si>
  <si>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</si>
  <si>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</si>
  <si>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</si>
  <si>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</si>
  <si>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</si>
  <si>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</si>
  <si>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</si>
  <si>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</si>
  <si>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</si>
  <si>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</si>
  <si>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</si>
  <si>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</si>
  <si>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</si>
  <si>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</si>
  <si>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</si>
  <si>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</si>
  <si>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</si>
  <si>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</si>
  <si>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</si>
  <si>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</si>
  <si>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</si>
  <si>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</si>
  <si>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</si>
  <si>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</si>
  <si>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</si>
  <si>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</si>
  <si>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</si>
  <si>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</si>
  <si>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</si>
  <si>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</si>
  <si>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</si>
  <si>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</si>
  <si>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</si>
  <si>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</si>
  <si>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</si>
  <si>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</si>
  <si>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</si>
  <si>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</si>
  <si>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</si>
  <si>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</si>
  <si>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</si>
  <si>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</si>
  <si>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</si>
  <si>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</si>
  <si>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</si>
  <si>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</si>
  <si>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</si>
  <si>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</si>
  <si>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</si>
  <si>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</si>
  <si>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</si>
  <si>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</si>
  <si>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</si>
  <si>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</si>
  <si>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</si>
  <si>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</si>
  <si>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</si>
  <si>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</si>
  <si>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</si>
  <si>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</si>
  <si>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</si>
  <si>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</si>
  <si>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</si>
  <si>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</si>
  <si>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</si>
  <si>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</si>
  <si>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</si>
  <si>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</si>
  <si>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</si>
  <si>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</si>
  <si>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</si>
  <si>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</si>
  <si>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</si>
  <si>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</si>
  <si>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</si>
  <si>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</si>
  <si>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</si>
  <si>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</si>
  <si>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</si>
  <si>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</si>
  <si>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</si>
  <si>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</si>
  <si>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</si>
  <si>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</si>
  <si>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</si>
  <si>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</si>
  <si>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</si>
  <si>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</si>
  <si>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</si>
  <si>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</si>
  <si>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</si>
  <si>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</si>
  <si>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</si>
  <si>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</si>
  <si>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</si>
  <si>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</si>
  <si>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</si>
  <si>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</si>
  <si>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</si>
  <si>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</si>
  <si>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</si>
  <si>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</si>
  <si>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</si>
  <si>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</si>
  <si>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</si>
  <si>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</si>
  <si>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</si>
  <si>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</si>
  <si>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</si>
  <si>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</si>
  <si>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</si>
  <si>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</si>
  <si>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</si>
  <si>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</si>
  <si>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</si>
  <si>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</si>
  <si>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</si>
  <si>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</si>
  <si>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</si>
  <si>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</si>
  <si>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</si>
  <si>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</si>
  <si>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</si>
  <si>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</si>
  <si>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</si>
  <si>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</si>
  <si>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</si>
  <si>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</si>
  <si>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</si>
  <si>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</si>
  <si>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</si>
  <si>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</si>
  <si>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</si>
  <si>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</si>
  <si>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</si>
  <si>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</si>
  <si>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</si>
  <si>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</si>
  <si>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</si>
  <si>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</si>
  <si>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</si>
  <si>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</si>
  <si>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</si>
  <si>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</si>
  <si>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</si>
  <si>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</si>
  <si>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</si>
  <si>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</si>
  <si>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</si>
  <si>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</si>
  <si>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</si>
  <si>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</si>
  <si>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</si>
  <si>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</si>
  <si>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</si>
  <si>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</si>
  <si>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</si>
  <si>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</si>
  <si>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</si>
  <si>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</si>
  <si>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</si>
  <si>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</si>
  <si>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</si>
  <si>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</si>
  <si>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</si>
  <si>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</si>
  <si>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</si>
  <si>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</si>
  <si>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</si>
  <si>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</si>
  <si>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</si>
  <si>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</si>
  <si>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</si>
  <si>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</si>
  <si>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</si>
  <si>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</si>
  <si>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</si>
  <si>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</si>
  <si>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</si>
  <si>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</si>
  <si>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</si>
  <si>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</si>
  <si>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</si>
  <si>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</si>
  <si>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</si>
  <si>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</si>
  <si>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</si>
  <si>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</si>
  <si>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</si>
  <si>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</si>
  <si>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</si>
  <si>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</si>
  <si>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</si>
  <si>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</si>
  <si>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</si>
  <si>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</si>
  <si>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</si>
  <si>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</si>
  <si>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</si>
  <si>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</si>
  <si>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</si>
  <si>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</si>
  <si>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</si>
  <si>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</si>
  <si>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</si>
  <si>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</si>
  <si>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</si>
  <si>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</si>
  <si>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</si>
  <si>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</si>
  <si>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</si>
  <si>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</si>
  <si>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</si>
  <si>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</si>
  <si>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</si>
  <si>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</si>
  <si>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</si>
  <si>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</si>
  <si>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</si>
  <si>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</si>
  <si>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</si>
  <si>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</si>
  <si>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</si>
  <si>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</si>
  <si>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</si>
  <si>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</si>
  <si>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</si>
  <si>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</si>
  <si>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</si>
  <si>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</si>
  <si>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</si>
  <si>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</si>
  <si>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</si>
  <si>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</si>
  <si>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</si>
  <si>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</si>
  <si>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</si>
  <si>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</si>
  <si>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</si>
  <si>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</si>
  <si>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</si>
  <si>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</si>
  <si>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</si>
  <si>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</si>
  <si>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</si>
  <si>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</si>
  <si>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</si>
  <si>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</si>
  <si>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</si>
  <si>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</si>
  <si>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</si>
  <si>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</si>
  <si>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</si>
  <si>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</si>
  <si>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</si>
  <si>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</si>
  <si>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</si>
  <si>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</si>
  <si>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</si>
  <si>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</si>
  <si>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</si>
  <si>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</si>
  <si>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</si>
  <si>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</si>
  <si>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</si>
  <si>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</si>
  <si>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</si>
  <si>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</si>
  <si>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</si>
  <si>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</si>
  <si>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</si>
  <si>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</si>
  <si>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</si>
  <si>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</si>
  <si>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</si>
  <si>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</si>
  <si>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</si>
  <si>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</si>
  <si>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</si>
  <si>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</si>
  <si>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</si>
  <si>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</si>
  <si>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</si>
  <si>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</si>
  <si>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</si>
  <si>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</si>
  <si>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</si>
  <si>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</si>
  <si>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</si>
  <si>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</si>
  <si>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</si>
  <si>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</si>
  <si>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</si>
  <si>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</si>
  <si>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</si>
  <si>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</si>
  <si>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</si>
  <si>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</si>
  <si>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</si>
  <si>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</si>
  <si>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</si>
  <si>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</si>
  <si>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</si>
  <si>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</si>
  <si>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</si>
  <si>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</si>
  <si>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</si>
  <si>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</si>
  <si>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</si>
  <si>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</si>
  <si>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</si>
  <si>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</si>
  <si>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</si>
  <si>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</si>
  <si>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</si>
  <si>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</si>
  <si>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</si>
  <si>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</si>
  <si>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</si>
  <si>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</si>
  <si>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</si>
  <si>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</si>
  <si>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</si>
  <si>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</si>
  <si>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</si>
  <si>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</si>
  <si>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</si>
  <si>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</si>
  <si>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</si>
  <si>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</si>
  <si>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</si>
  <si>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</si>
  <si>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</si>
  <si>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</si>
  <si>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</si>
  <si>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</si>
  <si>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</si>
  <si>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</si>
  <si>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</si>
  <si>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</si>
  <si>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</si>
  <si>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</si>
  <si>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</si>
  <si>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</si>
  <si>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</si>
  <si>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</si>
  <si>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</si>
  <si>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</si>
  <si>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</si>
  <si>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</si>
  <si>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</si>
  <si>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</si>
  <si>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</si>
  <si>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</si>
  <si>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</si>
  <si>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</si>
  <si>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</si>
  <si>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</si>
  <si>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</si>
  <si>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</si>
  <si>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</si>
  <si>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</si>
  <si>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</si>
  <si>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</si>
  <si>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</si>
  <si>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</si>
  <si>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</si>
  <si>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</si>
  <si>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</si>
  <si>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</si>
  <si>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</si>
  <si>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</si>
  <si>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</si>
  <si>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</si>
  <si>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</si>
  <si>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</si>
  <si>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</si>
  <si>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</si>
  <si>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</si>
  <si>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</si>
  <si>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</si>
  <si>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</si>
  <si>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</si>
  <si>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</si>
  <si>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</si>
  <si>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</si>
  <si>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</si>
  <si>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</si>
  <si>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</si>
  <si>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</si>
  <si>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</si>
  <si>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</si>
  <si>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</si>
  <si>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</si>
  <si>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</si>
  <si>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</si>
  <si>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</si>
  <si>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</si>
  <si>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</si>
  <si>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</si>
  <si>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</si>
  <si>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</si>
  <si>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</si>
  <si>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</si>
  <si>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</si>
  <si>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</si>
  <si>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</si>
  <si>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</si>
  <si>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</si>
  <si>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</si>
  <si>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</si>
  <si>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</si>
  <si>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</si>
  <si>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</si>
  <si>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</si>
  <si>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</si>
  <si>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</si>
  <si>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</si>
  <si>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</si>
  <si>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</si>
  <si>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</si>
  <si>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</si>
  <si>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</si>
  <si>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</si>
  <si>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</si>
  <si>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</si>
  <si>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</si>
  <si>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</si>
  <si>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</si>
  <si>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</si>
  <si>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</si>
  <si>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</si>
  <si>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</si>
  <si>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</si>
  <si>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</si>
  <si>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</si>
  <si>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</si>
  <si>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</si>
  <si>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</si>
  <si>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</si>
  <si>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</si>
  <si>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</si>
  <si>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</si>
  <si>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</si>
  <si>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</si>
  <si>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</si>
  <si>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</si>
  <si>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</si>
  <si>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</si>
  <si>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</si>
  <si>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</si>
  <si>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</si>
  <si>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</si>
  <si>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</si>
  <si>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</si>
  <si>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</si>
  <si>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</si>
  <si>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</si>
  <si>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</si>
  <si>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</si>
  <si>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</si>
  <si>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</si>
  <si>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</si>
  <si>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</si>
  <si>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</si>
  <si>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</si>
  <si>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</si>
  <si>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</si>
  <si>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</si>
  <si>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</si>
  <si>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</si>
  <si>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</si>
  <si>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</si>
  <si>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</si>
  <si>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</si>
  <si>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</si>
  <si>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</si>
  <si>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</si>
  <si>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</si>
  <si>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</si>
  <si>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</si>
  <si>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</si>
  <si>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</si>
  <si>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</si>
  <si>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</si>
  <si>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</si>
  <si>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</si>
  <si>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</si>
  <si>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</si>
  <si>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</si>
  <si>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</si>
  <si>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</si>
  <si>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</si>
  <si>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</si>
  <si>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</si>
  <si>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</si>
  <si>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</si>
  <si>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</si>
  <si>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</si>
  <si>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</si>
  <si>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</si>
  <si>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</si>
  <si>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</si>
  <si>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</si>
  <si>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</si>
  <si>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</si>
  <si>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</si>
  <si>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</si>
  <si>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</si>
  <si>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</si>
  <si>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</si>
  <si>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</si>
  <si>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</si>
  <si>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</si>
  <si>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</si>
  <si>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</si>
  <si>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</si>
  <si>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</si>
  <si>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</si>
  <si>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</si>
  <si>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</si>
  <si>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</si>
  <si>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</si>
  <si>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</si>
  <si>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</si>
  <si>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</si>
  <si>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</si>
  <si>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</si>
  <si>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</si>
  <si>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</si>
  <si>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</si>
  <si>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</si>
  <si>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</si>
  <si>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</si>
  <si>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</si>
  <si>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</si>
  <si>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</si>
  <si>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</si>
  <si>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</si>
  <si>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</si>
  <si>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</si>
  <si>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</si>
  <si>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</si>
  <si>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</si>
  <si>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</si>
  <si>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</si>
  <si>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</si>
  <si>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</si>
  <si>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</si>
  <si>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</si>
  <si>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</si>
  <si>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</si>
  <si>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</si>
  <si>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</si>
  <si>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</si>
  <si>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</si>
  <si>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</si>
  <si>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</si>
  <si>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</si>
  <si>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</si>
  <si>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</si>
  <si>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</si>
  <si>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</si>
  <si>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</si>
  <si>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</si>
  <si>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</si>
  <si>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</si>
  <si>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</si>
  <si>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</si>
  <si>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</si>
  <si>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</si>
  <si>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</si>
  <si>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</si>
  <si>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</si>
  <si>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</si>
  <si>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</si>
  <si>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</si>
  <si>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</si>
  <si>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</si>
  <si>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</si>
  <si>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</si>
  <si>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</si>
  <si>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</si>
  <si>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</si>
  <si>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</si>
  <si>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</si>
  <si>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</si>
  <si>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</si>
  <si>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</si>
  <si>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</si>
  <si>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</si>
  <si>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</si>
  <si>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</si>
  <si>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</si>
  <si>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</si>
  <si>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</si>
  <si>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</si>
  <si>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</si>
  <si>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</si>
  <si>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</si>
  <si>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</si>
  <si>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</si>
  <si>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</si>
  <si>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</si>
  <si>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</si>
  <si>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</si>
  <si>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</si>
  <si>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</si>
  <si>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</si>
  <si>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</si>
  <si>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</si>
  <si>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</si>
  <si>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</si>
  <si>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</si>
  <si>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</si>
  <si>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</si>
  <si>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</si>
  <si>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</si>
  <si>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</si>
  <si>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</si>
  <si>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</si>
  <si>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</si>
  <si>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</si>
  <si>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</si>
  <si>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</si>
  <si>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</si>
  <si>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</si>
  <si>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</si>
  <si>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</si>
  <si>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</si>
  <si>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</si>
  <si>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</si>
  <si>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</si>
  <si>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</si>
  <si>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</si>
  <si>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</si>
  <si>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</si>
  <si>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</si>
  <si>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</si>
  <si>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</si>
  <si>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</si>
  <si>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</si>
  <si>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</si>
  <si>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</si>
  <si>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</si>
  <si>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</si>
  <si>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</si>
  <si>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</si>
  <si>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</si>
  <si>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</si>
  <si>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</si>
  <si>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</si>
  <si>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</si>
  <si>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</si>
  <si>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</si>
  <si>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</si>
  <si>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</si>
  <si>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</si>
  <si>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</si>
  <si>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</si>
  <si>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</si>
  <si>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</si>
  <si>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</si>
  <si>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</si>
  <si>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</si>
  <si>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</si>
  <si>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</si>
  <si>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</si>
  <si>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</si>
  <si>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</si>
  <si>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</si>
  <si>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</si>
  <si>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</si>
  <si>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</si>
  <si>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</si>
  <si>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</si>
  <si>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</si>
  <si>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</si>
  <si>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</si>
  <si>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</si>
  <si>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</si>
  <si>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</si>
  <si>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</si>
  <si>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</si>
  <si>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</si>
  <si>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</si>
  <si>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</si>
  <si>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</si>
  <si>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</si>
  <si>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</si>
  <si>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</si>
  <si>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</si>
  <si>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</si>
  <si>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</si>
  <si>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</si>
  <si>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</si>
  <si>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</si>
  <si>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</si>
  <si>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</si>
  <si>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</si>
  <si>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</si>
  <si>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</si>
  <si>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</si>
  <si>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</si>
  <si>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</si>
  <si>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</si>
  <si>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</si>
  <si>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</si>
  <si>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</si>
  <si>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</si>
  <si>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</si>
  <si>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</si>
  <si>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</si>
  <si>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</si>
  <si>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</si>
  <si>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</si>
  <si>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</si>
  <si>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</si>
  <si>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</si>
  <si>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</si>
  <si>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</si>
  <si>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</si>
  <si>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</si>
  <si>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</si>
  <si>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</si>
  <si>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</si>
  <si>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</si>
  <si>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</si>
  <si>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</si>
  <si>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</si>
  <si>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</si>
  <si>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</si>
  <si>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</si>
  <si>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</si>
  <si>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</si>
  <si>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</si>
  <si>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</si>
  <si>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</si>
  <si>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</si>
  <si>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</si>
  <si>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</si>
  <si>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</si>
  <si>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</si>
  <si>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</si>
  <si>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</si>
  <si>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</si>
  <si>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</si>
  <si>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</si>
  <si>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</si>
  <si>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</si>
  <si>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</si>
  <si>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</si>
  <si>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</si>
  <si>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</si>
  <si>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</si>
  <si>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</si>
  <si>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</si>
  <si>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</si>
  <si>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</si>
  <si>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</si>
  <si>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</si>
  <si>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</si>
  <si>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</si>
  <si>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</si>
  <si>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</si>
  <si>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</si>
  <si>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</si>
  <si>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</si>
  <si>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</si>
  <si>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</si>
  <si>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</si>
  <si>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</si>
  <si>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</si>
  <si>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</si>
  <si>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</si>
  <si>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</si>
  <si>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</si>
  <si>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</si>
  <si>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</si>
  <si>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</si>
  <si>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</si>
  <si>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</si>
  <si>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</si>
  <si>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</si>
  <si>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</si>
  <si>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</si>
  <si>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</si>
  <si>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</si>
  <si>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</si>
  <si>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</si>
  <si>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</si>
  <si>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</si>
  <si>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</si>
  <si>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</si>
  <si>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</si>
  <si>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</si>
  <si>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</si>
  <si>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</si>
  <si>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</si>
  <si>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</si>
  <si>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</si>
  <si>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</si>
  <si>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</si>
  <si>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</si>
  <si>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</si>
  <si>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</si>
  <si>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</si>
  <si>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</si>
  <si>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</si>
  <si>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</si>
  <si>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</si>
  <si>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</si>
  <si>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</si>
  <si>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</si>
  <si>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</si>
  <si>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</si>
  <si>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</si>
  <si>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</si>
  <si>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</si>
  <si>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</si>
  <si>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</si>
  <si>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</si>
  <si>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</si>
  <si>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</si>
  <si>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</si>
  <si>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</si>
  <si>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</si>
  <si>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</si>
  <si>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</si>
  <si>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</si>
  <si>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</si>
  <si>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</si>
  <si>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</si>
  <si>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</si>
  <si>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</si>
  <si>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</si>
  <si>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</si>
  <si>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</si>
  <si>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</si>
  <si>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</si>
  <si>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</si>
  <si>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</si>
  <si>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</si>
  <si>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</si>
  <si>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</si>
  <si>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</si>
  <si>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</si>
  <si>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</si>
  <si>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</si>
  <si>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</si>
  <si>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</si>
  <si>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</si>
  <si>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</si>
  <si>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</si>
  <si>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</si>
  <si>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</si>
  <si>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</si>
  <si>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</si>
  <si>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</si>
  <si>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</si>
  <si>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</si>
  <si>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</si>
  <si>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</si>
  <si>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</si>
  <si>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</si>
  <si>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</si>
  <si>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</si>
  <si>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</si>
  <si>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</si>
  <si>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</si>
  <si>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</si>
  <si>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</si>
  <si>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</si>
  <si>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</si>
  <si>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</si>
  <si>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</si>
  <si>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</si>
  <si>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</si>
  <si>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</si>
  <si>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</si>
  <si>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</si>
  <si>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</si>
  <si>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</si>
  <si>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</si>
  <si>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</si>
  <si>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</si>
  <si>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</si>
  <si>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</si>
  <si>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</si>
  <si>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</si>
  <si>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</si>
  <si>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</si>
  <si>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</si>
  <si>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</si>
  <si>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</si>
  <si>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</si>
  <si>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</si>
  <si>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</si>
  <si>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</si>
  <si>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</si>
  <si>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</si>
  <si>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</si>
  <si>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</si>
  <si>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</si>
  <si>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</si>
  <si>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</si>
  <si>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</si>
  <si>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</si>
  <si>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</si>
  <si>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</si>
  <si>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</si>
  <si>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</si>
  <si>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</si>
  <si>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</si>
  <si>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</si>
  <si>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</si>
  <si>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</si>
  <si>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</si>
  <si>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</si>
  <si>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</si>
  <si>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</si>
  <si>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</si>
  <si>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</si>
  <si>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</si>
  <si>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</si>
  <si>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</si>
  <si>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</si>
  <si>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</si>
  <si>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</si>
  <si>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</si>
  <si>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</si>
  <si>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</si>
  <si>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</si>
  <si>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</si>
  <si>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</si>
  <si>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</si>
  <si>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</si>
  <si>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</si>
  <si>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</si>
  <si>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</si>
  <si>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</si>
  <si>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</si>
  <si>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</si>
  <si>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</si>
  <si>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</si>
  <si>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</si>
  <si>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</si>
  <si>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</si>
  <si>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</si>
  <si>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</si>
  <si>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</si>
  <si>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</si>
  <si>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</si>
  <si>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</si>
  <si>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</si>
  <si>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</si>
  <si>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</si>
  <si>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</si>
  <si>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</si>
  <si>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</si>
  <si>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</si>
  <si>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</si>
  <si>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</si>
  <si>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</si>
  <si>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</si>
  <si>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</si>
  <si>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</si>
  <si>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</si>
  <si>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</si>
  <si>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</si>
  <si>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</si>
  <si>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</si>
  <si>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</si>
  <si>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</si>
  <si>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</si>
  <si>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</si>
  <si>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</si>
  <si>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</si>
  <si>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</si>
  <si>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</si>
  <si>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</si>
  <si>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</si>
  <si>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</si>
  <si>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</si>
  <si>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</si>
  <si>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</si>
  <si>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</si>
  <si>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</si>
  <si>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</si>
  <si>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</si>
  <si>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</si>
  <si>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</si>
  <si>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</si>
  <si>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</si>
  <si>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</si>
  <si>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</si>
  <si>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</si>
  <si>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</si>
  <si>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</si>
  <si>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</si>
  <si>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</si>
  <si>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</si>
  <si>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</si>
  <si>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</si>
  <si>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</si>
  <si>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</si>
  <si>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</si>
  <si>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</si>
  <si>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</si>
  <si>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</si>
  <si>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</si>
  <si>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</si>
  <si>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</si>
  <si>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</si>
  <si>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</si>
  <si>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</si>
  <si>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</si>
  <si>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</si>
  <si>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</si>
  <si>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</si>
  <si>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</si>
  <si>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</si>
  <si>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</si>
  <si>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</si>
  <si>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</si>
  <si>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</si>
  <si>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</si>
  <si>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</si>
  <si>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</si>
  <si>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</si>
  <si>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</si>
  <si>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</si>
  <si>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</si>
  <si>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</si>
  <si>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</si>
  <si>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</si>
  <si>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</si>
  <si>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</si>
  <si>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</si>
  <si>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</si>
  <si>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</si>
  <si>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</si>
  <si>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</si>
  <si>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</si>
  <si>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</si>
  <si>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</si>
  <si>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</si>
  <si>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</si>
  <si>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</si>
  <si>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</si>
  <si>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</si>
  <si>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</si>
  <si>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</si>
  <si>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</si>
  <si>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</si>
  <si>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</si>
  <si>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</si>
  <si>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</si>
  <si>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</si>
  <si>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</si>
  <si>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</si>
  <si>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</si>
  <si>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</si>
  <si>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</si>
  <si>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</si>
  <si>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</si>
  <si>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</si>
  <si>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</si>
  <si>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</si>
  <si>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</si>
  <si>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</si>
  <si>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</si>
  <si>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</si>
  <si>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</si>
  <si>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</si>
  <si>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</si>
  <si>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</si>
  <si>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</si>
  <si>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</si>
  <si>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</si>
  <si>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</si>
  <si>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</si>
  <si>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</si>
  <si>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</si>
  <si>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</si>
  <si>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</si>
  <si>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</si>
  <si>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</si>
  <si>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</si>
  <si>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</si>
  <si>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</si>
  <si>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</si>
  <si>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</si>
  <si>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</si>
  <si>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</si>
  <si>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</si>
  <si>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</si>
  <si>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</si>
  <si>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</si>
  <si>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</si>
  <si>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</si>
  <si>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</si>
  <si>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</si>
  <si>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</si>
  <si>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</si>
  <si>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</si>
  <si>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</si>
  <si>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</si>
  <si>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</si>
  <si>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</si>
  <si>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</si>
  <si>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</si>
  <si>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</si>
  <si>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</si>
  <si>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</si>
  <si>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</si>
  <si>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</si>
  <si>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</si>
  <si>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</si>
  <si>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</si>
  <si>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</si>
  <si>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</si>
  <si>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</si>
  <si>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</si>
  <si>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</si>
  <si>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</si>
  <si>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</si>
  <si>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</si>
  <si>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</si>
  <si>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</si>
  <si>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</si>
  <si>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</si>
  <si>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</si>
  <si>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</si>
  <si>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</si>
  <si>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</si>
  <si>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</si>
  <si>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</si>
  <si>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</si>
  <si>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</si>
  <si>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</si>
  <si>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</si>
  <si>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</si>
  <si>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</si>
  <si>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</si>
  <si>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</si>
  <si>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</si>
  <si>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</si>
  <si>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</si>
  <si>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</si>
  <si>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</si>
  <si>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</si>
  <si>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</si>
  <si>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</si>
  <si>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</si>
  <si>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</si>
  <si>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</si>
  <si>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</si>
  <si>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</si>
  <si>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</si>
  <si>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</si>
  <si>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</si>
  <si>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</si>
  <si>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</si>
  <si>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</si>
  <si>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</si>
  <si>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</si>
  <si>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</si>
  <si>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</si>
  <si>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</si>
  <si>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</si>
  <si>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</si>
  <si>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</si>
  <si>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</si>
  <si>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</si>
  <si>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</si>
  <si>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</si>
  <si>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</si>
  <si>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</si>
  <si>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</si>
  <si>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</si>
  <si>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</si>
  <si>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</si>
  <si>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</si>
  <si>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</si>
  <si>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</si>
  <si>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</si>
  <si>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</si>
  <si>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</si>
  <si>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</si>
  <si>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</si>
  <si>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</si>
  <si>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</si>
  <si>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</si>
  <si>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</si>
  <si>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</si>
  <si>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</si>
  <si>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</si>
  <si>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</si>
  <si>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</si>
  <si>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</si>
  <si>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</si>
  <si>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</si>
  <si>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</si>
  <si>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</si>
  <si>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</si>
  <si>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</si>
  <si>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</si>
  <si>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</si>
  <si>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</si>
  <si>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</si>
  <si>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</si>
  <si>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</si>
  <si>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</si>
  <si>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</si>
  <si>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</si>
  <si>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</si>
  <si>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</si>
  <si>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</si>
  <si>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</si>
  <si>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</si>
  <si>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</si>
  <si>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</si>
  <si>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</si>
  <si>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</si>
  <si>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</si>
  <si>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</si>
  <si>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</si>
  <si>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</si>
  <si>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</si>
  <si>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</si>
  <si>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</si>
  <si>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</si>
  <si>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</si>
  <si>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</si>
  <si>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</si>
  <si>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</si>
  <si>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</si>
  <si>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</si>
  <si>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</si>
  <si>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</si>
  <si>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</si>
  <si>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</si>
  <si>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</si>
  <si>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</si>
  <si>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</si>
  <si>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</si>
  <si>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</si>
  <si>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</si>
  <si>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</si>
  <si>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</si>
  <si>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</si>
  <si>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</si>
  <si>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</si>
  <si>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</si>
  <si>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</si>
  <si>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</si>
  <si>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</si>
  <si>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</si>
  <si>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</si>
  <si>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</si>
  <si>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</si>
  <si>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</si>
  <si>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</si>
  <si>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</si>
  <si>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</si>
  <si>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</si>
  <si>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</si>
  <si>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</si>
  <si>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</si>
  <si>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</si>
  <si>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</si>
  <si>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</si>
  <si>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</si>
  <si>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</si>
  <si>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</si>
  <si>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</si>
  <si>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</si>
  <si>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</si>
  <si>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</si>
  <si>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</si>
  <si>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</si>
  <si>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</si>
  <si>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</si>
  <si>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</si>
  <si>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</si>
  <si>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</si>
  <si>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</si>
  <si>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</si>
  <si>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</si>
  <si>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</si>
  <si>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</si>
  <si>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</si>
  <si>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</si>
  <si>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</si>
  <si>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</si>
  <si>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</si>
  <si>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</si>
  <si>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</si>
  <si>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</si>
  <si>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</si>
  <si>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</si>
  <si>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</si>
  <si>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</si>
  <si>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</si>
  <si>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</si>
  <si>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</si>
  <si>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</si>
  <si>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</si>
  <si>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</si>
  <si>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</si>
  <si>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</si>
  <si>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</si>
  <si>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</si>
  <si>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</si>
  <si>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</si>
  <si>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</si>
  <si>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</si>
  <si>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</si>
  <si>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</si>
  <si>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</si>
  <si>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</si>
  <si>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</si>
  <si>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</si>
  <si>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</si>
  <si>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</si>
  <si>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</si>
  <si>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</si>
  <si>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</si>
  <si>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</si>
  <si>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</si>
  <si>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</si>
  <si>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</si>
  <si>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</si>
  <si>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</si>
  <si>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</si>
  <si>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</si>
  <si>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</si>
  <si>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</si>
  <si>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</si>
  <si>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</si>
  <si>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</si>
  <si>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</si>
  <si>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</si>
  <si>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</si>
  <si>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</si>
  <si>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</si>
  <si>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</si>
  <si>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</si>
  <si>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</si>
  <si>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</si>
  <si>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</si>
  <si>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</si>
  <si>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</si>
  <si>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</si>
  <si>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</si>
  <si>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</si>
  <si>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</si>
  <si>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</si>
  <si>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</si>
  <si>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</si>
  <si>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</si>
  <si>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</si>
  <si>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</si>
  <si>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</si>
  <si>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</si>
  <si>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</si>
  <si>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</si>
  <si>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</si>
  <si>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</si>
  <si>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</si>
  <si>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</si>
  <si>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</si>
  <si>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</si>
  <si>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</si>
  <si>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</si>
  <si>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</si>
  <si>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</si>
  <si>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</si>
  <si>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</si>
  <si>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</si>
  <si>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</si>
  <si>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</si>
  <si>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</si>
  <si>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</si>
  <si>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</si>
  <si>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</si>
  <si>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</si>
  <si>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</si>
  <si>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</si>
  <si>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</si>
  <si>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</si>
  <si>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</si>
  <si>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</si>
  <si>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</si>
  <si>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</si>
  <si>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</si>
  <si>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</si>
  <si>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</si>
  <si>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</si>
  <si>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</si>
  <si>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</si>
  <si>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</si>
  <si>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</si>
  <si>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</si>
  <si>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</si>
  <si>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</si>
  <si>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</si>
  <si>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</si>
  <si>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</si>
  <si>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</si>
  <si>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</si>
  <si>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</si>
  <si>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</si>
  <si>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</si>
  <si>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</si>
  <si>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</si>
  <si>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</si>
  <si>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</si>
  <si>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</si>
  <si>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</si>
  <si>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</si>
  <si>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</si>
  <si>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</si>
  <si>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</si>
  <si>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</si>
  <si>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</si>
  <si>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</si>
  <si>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</si>
  <si>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</si>
  <si>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</si>
  <si>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</si>
  <si>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</si>
  <si>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</si>
  <si>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</si>
  <si>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</si>
  <si>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</si>
  <si>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</si>
  <si>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</si>
  <si>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</si>
  <si>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</si>
  <si>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</si>
  <si>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</si>
  <si>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</si>
  <si>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</si>
  <si>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</si>
  <si>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</si>
  <si>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</si>
  <si>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</si>
  <si>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</si>
  <si>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</si>
  <si>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</si>
  <si>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</si>
  <si>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</si>
  <si>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</si>
  <si>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</si>
  <si>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</si>
  <si>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</si>
  <si>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</si>
  <si>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</si>
  <si>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</si>
  <si>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</si>
  <si>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</si>
  <si>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</si>
  <si>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</si>
  <si>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</si>
  <si>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</si>
  <si>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</si>
  <si>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</si>
  <si>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</si>
  <si>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</si>
  <si>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</si>
  <si>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</si>
  <si>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</si>
  <si>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</si>
  <si>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</si>
  <si>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</si>
  <si>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</si>
  <si>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</si>
  <si>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</si>
  <si>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</si>
  <si>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</si>
  <si>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</si>
  <si>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</si>
  <si>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</si>
  <si>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</si>
  <si>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</si>
  <si>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</si>
  <si>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</si>
  <si>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</si>
  <si>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</si>
  <si>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</si>
  <si>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</si>
  <si>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</si>
  <si>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</si>
  <si>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</si>
  <si>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</si>
  <si>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</si>
  <si>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</si>
  <si>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</si>
  <si>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</si>
  <si>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</si>
  <si>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</si>
  <si>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</si>
  <si>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</si>
  <si>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</si>
  <si>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</si>
  <si>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</si>
  <si>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</si>
  <si>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</si>
  <si>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</si>
  <si>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</si>
  <si>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</si>
  <si>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</si>
  <si>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</si>
  <si>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</si>
  <si>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</si>
  <si>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</si>
  <si>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</si>
  <si>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</si>
  <si>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</si>
  <si>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</si>
  <si>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</si>
  <si>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</si>
  <si>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</si>
  <si>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</si>
  <si>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</si>
  <si>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</si>
  <si>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</si>
  <si>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</si>
  <si>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</si>
  <si>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</si>
  <si>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</si>
  <si>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</si>
  <si>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</si>
  <si>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</si>
  <si>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</si>
  <si>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</si>
  <si>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</si>
  <si>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</si>
  <si>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</si>
  <si>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</si>
  <si>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</si>
  <si>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</si>
  <si>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</si>
  <si>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</si>
  <si>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</si>
  <si>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</si>
  <si>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</si>
  <si>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</si>
  <si>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</si>
  <si>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</si>
  <si>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</si>
  <si>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</si>
  <si>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</si>
  <si>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</si>
  <si>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</si>
  <si>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</si>
  <si>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</si>
  <si>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</si>
  <si>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</si>
  <si>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</si>
  <si>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</si>
  <si>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</si>
  <si>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</si>
  <si>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</si>
  <si>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</si>
  <si>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</si>
  <si>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</si>
  <si>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</si>
  <si>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</si>
  <si>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</si>
  <si>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</si>
  <si>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</si>
  <si>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</si>
  <si>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</si>
  <si>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</si>
  <si>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</si>
  <si>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</si>
  <si>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</si>
  <si>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</si>
  <si>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</si>
  <si>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</si>
  <si>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</si>
  <si>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</si>
  <si>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</si>
  <si>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</si>
  <si>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</si>
  <si>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</si>
  <si>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</si>
  <si>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</si>
  <si>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</si>
  <si>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</si>
  <si>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</si>
  <si>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</si>
  <si>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</si>
  <si>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</si>
  <si>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</si>
  <si>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</si>
  <si>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</si>
  <si>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</si>
  <si>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</si>
  <si>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</si>
  <si>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</si>
  <si>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</si>
  <si>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</si>
  <si>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</si>
  <si>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</si>
  <si>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</si>
  <si>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</si>
  <si>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</si>
  <si>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</si>
  <si>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</si>
  <si>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</si>
  <si>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</si>
  <si>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</si>
  <si>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</si>
  <si>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</si>
  <si>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</si>
  <si>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</si>
  <si>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</si>
  <si>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</si>
  <si>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</si>
  <si>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</si>
  <si>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</si>
  <si>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</si>
  <si>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</si>
  <si>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</si>
  <si>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</si>
  <si>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</si>
  <si>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</si>
  <si>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</si>
  <si>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</si>
  <si>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</si>
  <si>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</si>
  <si>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</si>
  <si>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</si>
  <si>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</si>
  <si>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</si>
  <si>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</si>
  <si>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</si>
  <si>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</si>
  <si>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</si>
  <si>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</si>
  <si>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</si>
  <si>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</si>
  <si>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</si>
  <si>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</si>
  <si>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</si>
  <si>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</si>
  <si>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</si>
  <si>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</si>
  <si>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</si>
  <si>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</si>
  <si>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</si>
  <si>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</si>
  <si>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</si>
  <si>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</si>
  <si>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</si>
  <si>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</si>
  <si>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</si>
  <si>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</si>
  <si>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</si>
  <si>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</si>
  <si>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</si>
  <si>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</si>
  <si>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</si>
  <si>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</si>
  <si>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</si>
  <si>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</si>
  <si>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</si>
  <si>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</si>
  <si>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</si>
  <si>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</si>
  <si>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</si>
  <si>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</si>
  <si>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</si>
  <si>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</si>
  <si>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</si>
  <si>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</si>
  <si>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</si>
  <si>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</si>
  <si>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</si>
  <si>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</si>
  <si>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</si>
  <si>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</si>
  <si>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</si>
  <si>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</si>
  <si>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</si>
  <si>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</si>
  <si>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</si>
  <si>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</si>
  <si>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</si>
  <si>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</si>
  <si>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</si>
  <si>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</si>
  <si>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</si>
  <si>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</si>
  <si>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</si>
  <si>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</si>
  <si>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</si>
  <si>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</si>
  <si>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</si>
  <si>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</si>
  <si>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</si>
  <si>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</si>
  <si>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</si>
  <si>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</si>
  <si>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</si>
  <si>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</si>
  <si>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</si>
  <si>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</si>
  <si>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</si>
  <si>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</si>
  <si>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</si>
  <si>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</si>
  <si>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</si>
  <si>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</si>
  <si>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</si>
  <si>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</si>
  <si>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</si>
  <si>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</si>
  <si>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</si>
  <si>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</si>
  <si>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</si>
  <si>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</si>
  <si>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</si>
  <si>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</si>
  <si>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</si>
  <si>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</si>
  <si>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</si>
  <si>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</si>
  <si>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</si>
  <si>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</si>
  <si>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</si>
  <si>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</si>
  <si>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</si>
  <si>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</si>
  <si>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</si>
  <si>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</si>
  <si>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</si>
  <si>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</si>
  <si>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</si>
  <si>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</si>
  <si>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</si>
  <si>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</si>
  <si>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</si>
  <si>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</si>
  <si>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</si>
  <si>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</si>
  <si>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</si>
  <si>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</si>
  <si>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</si>
  <si>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</si>
  <si>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</si>
  <si>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</si>
  <si>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</si>
  <si>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</si>
  <si>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</si>
  <si>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</si>
  <si>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</si>
  <si>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</si>
  <si>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</si>
  <si>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</si>
  <si>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</si>
  <si>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</si>
  <si>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</si>
  <si>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</si>
  <si>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</si>
  <si>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</si>
  <si>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</si>
  <si>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</si>
  <si>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</si>
  <si>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</si>
  <si>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</si>
  <si>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</si>
  <si>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</si>
  <si>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</si>
  <si>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</si>
  <si>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</si>
  <si>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</si>
  <si>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</si>
  <si>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</si>
  <si>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</si>
  <si>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</si>
  <si>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</si>
  <si>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</si>
  <si>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</si>
  <si>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</si>
  <si>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</si>
  <si>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</si>
  <si>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</si>
  <si>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</si>
  <si>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</si>
  <si>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</si>
  <si>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</si>
  <si>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</si>
  <si>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</si>
  <si>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</si>
  <si>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</si>
  <si>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</si>
  <si>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</si>
  <si>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</si>
  <si>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</si>
  <si>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</si>
  <si>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</si>
  <si>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</si>
  <si>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</si>
  <si>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</si>
  <si>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</si>
  <si>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</si>
  <si>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</si>
  <si>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</si>
  <si>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</si>
  <si>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</si>
  <si>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</si>
  <si>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</si>
  <si>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</si>
  <si>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</si>
  <si>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</si>
  <si>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</si>
  <si>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</si>
  <si>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</si>
  <si>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</si>
  <si>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</si>
  <si>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</si>
  <si>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</si>
  <si>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</si>
  <si>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</si>
  <si>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</si>
  <si>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</si>
  <si>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</si>
  <si>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</si>
  <si>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</si>
  <si>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</si>
  <si>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</si>
  <si>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</si>
  <si>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</si>
  <si>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</si>
  <si>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</si>
  <si>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</si>
  <si>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</si>
  <si>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</si>
  <si>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</si>
  <si>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</si>
  <si>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</si>
  <si>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</si>
  <si>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</si>
  <si>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</si>
  <si>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</si>
  <si>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</si>
  <si>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</si>
  <si>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</si>
  <si>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</si>
  <si>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</si>
  <si>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</si>
  <si>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</si>
  <si>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</si>
  <si>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</si>
  <si>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</si>
  <si>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</si>
  <si>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</si>
  <si>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</si>
  <si>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</si>
  <si>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</si>
  <si>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</si>
  <si>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</si>
  <si>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</si>
  <si>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</si>
  <si>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</si>
  <si>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</si>
  <si>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</si>
  <si>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</si>
  <si>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</si>
  <si>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</si>
  <si>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</si>
  <si>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</si>
  <si>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</si>
  <si>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</si>
  <si>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</si>
  <si>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</si>
  <si>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</si>
  <si>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</si>
  <si>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</si>
  <si>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</si>
  <si>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</si>
  <si>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</si>
  <si>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</si>
  <si>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</si>
  <si>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</si>
  <si>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</si>
  <si>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</si>
  <si>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</si>
  <si>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</si>
  <si>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</si>
  <si>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</si>
  <si>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</si>
  <si>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</si>
  <si>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</si>
  <si>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</si>
  <si>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</si>
  <si>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</si>
  <si>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</si>
  <si>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</si>
  <si>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</si>
  <si>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</si>
  <si>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</si>
  <si>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</si>
  <si>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</si>
  <si>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</si>
  <si>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</si>
  <si>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</si>
  <si>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</si>
  <si>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</si>
  <si>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</si>
  <si>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</si>
  <si>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</si>
  <si>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</si>
  <si>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</si>
  <si>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</si>
  <si>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</si>
  <si>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</si>
  <si>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</si>
  <si>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</si>
  <si>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</si>
  <si>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</si>
  <si>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</si>
  <si>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</si>
  <si>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</si>
  <si>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</si>
  <si>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</si>
  <si>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</si>
  <si>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</si>
  <si>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</si>
  <si>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</si>
  <si>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</si>
  <si>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</si>
  <si>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</si>
  <si>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</si>
  <si>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</si>
  <si>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</si>
  <si>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</si>
  <si>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</si>
  <si>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</si>
  <si>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</si>
  <si>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</si>
  <si>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</si>
  <si>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</si>
  <si>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</si>
  <si>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</si>
  <si>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</si>
  <si>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</si>
  <si>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</si>
  <si>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</si>
  <si>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</si>
  <si>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</si>
  <si>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</si>
  <si>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</si>
  <si>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</si>
  <si>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</si>
  <si>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</si>
  <si>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</si>
  <si>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</si>
  <si>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</si>
  <si>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</si>
  <si>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</si>
  <si>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</si>
  <si>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</si>
  <si>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</si>
  <si>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</si>
  <si>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</si>
  <si>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</si>
  <si>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</si>
  <si>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</si>
  <si>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</si>
  <si>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</si>
  <si>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</si>
  <si>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</si>
  <si>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</si>
  <si>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</si>
  <si>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</si>
  <si>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</si>
  <si>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</si>
  <si>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</si>
  <si>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</si>
  <si>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</si>
  <si>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</si>
  <si>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</si>
  <si>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</si>
  <si>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</si>
  <si>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</si>
  <si>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</si>
  <si>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</si>
  <si>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</si>
  <si>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</si>
  <si>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</si>
  <si>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</si>
  <si>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</si>
  <si>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</si>
  <si>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</si>
  <si>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</si>
  <si>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</si>
  <si>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</si>
  <si>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</si>
  <si>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</si>
  <si>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</si>
  <si>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</si>
  <si>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</si>
  <si>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</si>
  <si>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</si>
  <si>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</si>
  <si>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</si>
  <si>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</si>
  <si>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</si>
  <si>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</si>
  <si>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</si>
  <si>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</si>
  <si>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</si>
  <si>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</si>
  <si>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</si>
  <si>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</si>
  <si>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</si>
  <si>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</si>
  <si>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</si>
  <si>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</si>
  <si>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</si>
  <si>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</si>
  <si>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</si>
  <si>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</si>
  <si>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</si>
  <si>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</si>
  <si>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</si>
  <si>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</si>
  <si>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</si>
  <si>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</si>
  <si>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</si>
  <si>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</si>
  <si>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</si>
  <si>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</si>
  <si>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</si>
  <si>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</si>
  <si>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</si>
  <si>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</si>
  <si>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</si>
  <si>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</si>
  <si>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</si>
  <si>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</si>
  <si>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</si>
  <si>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</si>
  <si>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</si>
  <si>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</si>
  <si>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</si>
  <si>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</si>
  <si>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</si>
  <si>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</si>
  <si>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</si>
  <si>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</si>
  <si>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</si>
  <si>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</si>
  <si>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</si>
  <si>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</si>
  <si>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</si>
  <si>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</si>
  <si>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</si>
  <si>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</si>
  <si>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</si>
  <si>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</si>
  <si>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</si>
  <si>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</si>
  <si>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</si>
  <si>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</si>
  <si>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</si>
  <si>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</si>
  <si>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</si>
  <si>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</si>
  <si>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</si>
  <si>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</si>
  <si>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</si>
  <si>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</si>
  <si>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</si>
  <si>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</si>
  <si>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</si>
  <si>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</si>
  <si>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</si>
  <si>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</si>
  <si>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</si>
  <si>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</si>
  <si>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</si>
  <si>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</si>
  <si>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</si>
  <si>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</si>
  <si>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</si>
  <si>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</si>
  <si>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</si>
  <si>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</si>
  <si>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</si>
  <si>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</si>
  <si>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</si>
  <si>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</si>
  <si>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</si>
  <si>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</si>
  <si>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</si>
  <si>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</si>
  <si>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</si>
  <si>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</si>
  <si>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</si>
  <si>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</si>
  <si>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</si>
  <si>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</si>
  <si>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</si>
  <si>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</si>
  <si>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</si>
  <si>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</si>
  <si>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</si>
  <si>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</si>
  <si>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</si>
  <si>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</si>
  <si>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</si>
  <si>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</si>
  <si>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</si>
  <si>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</si>
  <si>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</si>
  <si>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</si>
  <si>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</si>
  <si>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</si>
  <si>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</si>
  <si>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</si>
  <si>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</si>
  <si>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</si>
  <si>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</si>
  <si>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</si>
  <si>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</si>
  <si>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</si>
  <si>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</si>
  <si>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</si>
  <si>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</si>
  <si>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</si>
  <si>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</si>
  <si>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</si>
  <si>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</si>
  <si>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</si>
  <si>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</si>
  <si>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</si>
  <si>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</si>
  <si>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</si>
  <si>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</si>
  <si>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</si>
  <si>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</si>
  <si>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</si>
  <si>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</si>
  <si>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</si>
  <si>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</si>
  <si>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</si>
  <si>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</si>
  <si>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</si>
  <si>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</si>
  <si>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</si>
  <si>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</si>
  <si>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</si>
  <si>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</si>
  <si>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</si>
  <si>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</si>
  <si>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</si>
  <si>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</si>
  <si>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</si>
  <si>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</si>
  <si>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</si>
  <si>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</si>
  <si>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</si>
  <si>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</si>
  <si>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</si>
  <si>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</si>
  <si>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</si>
  <si>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</si>
  <si>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</si>
  <si>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</si>
  <si>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</si>
  <si>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</si>
  <si>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</si>
  <si>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</si>
  <si>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</si>
  <si>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</si>
  <si>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</si>
  <si>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</si>
  <si>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</si>
  <si>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</si>
  <si>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</si>
  <si>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</si>
  <si>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</si>
  <si>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</si>
  <si>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</si>
  <si>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</si>
  <si>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</si>
  <si>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</si>
  <si>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</si>
  <si>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</si>
  <si>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</si>
  <si>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</si>
  <si>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</si>
  <si>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</si>
  <si>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</si>
  <si>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</si>
  <si>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</si>
  <si>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</si>
  <si>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</si>
  <si>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</si>
  <si>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</si>
  <si>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</si>
  <si>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</si>
  <si>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</si>
  <si>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</si>
  <si>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</si>
  <si>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</si>
  <si>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</si>
  <si>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</si>
  <si>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</si>
  <si>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</si>
  <si>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</si>
  <si>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</si>
  <si>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</si>
  <si>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</si>
  <si>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</si>
  <si>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</si>
  <si>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</si>
  <si>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</si>
  <si>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</si>
  <si>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</si>
  <si>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</si>
  <si>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</si>
  <si>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</si>
  <si>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</si>
  <si>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</si>
  <si>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</si>
  <si>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</si>
  <si>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</si>
  <si>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</si>
  <si>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</si>
  <si>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</si>
  <si>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</si>
  <si>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</si>
  <si>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</si>
  <si>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</si>
  <si>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</si>
  <si>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</si>
  <si>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</si>
  <si>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</si>
  <si>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</si>
  <si>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</si>
  <si>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</si>
  <si>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</si>
  <si>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</si>
  <si>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</si>
  <si>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</si>
  <si>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</si>
  <si>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</si>
  <si>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</si>
  <si>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</si>
  <si>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</si>
  <si>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</si>
  <si>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</si>
  <si>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</si>
  <si>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</si>
  <si>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</si>
  <si>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</si>
  <si>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</si>
  <si>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</si>
  <si>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</si>
  <si>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</si>
  <si>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</si>
  <si>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</si>
  <si>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</si>
  <si>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</si>
  <si>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</si>
  <si>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</si>
  <si>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</si>
  <si>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</si>
  <si>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</si>
  <si>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</si>
  <si>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</si>
  <si>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</si>
  <si>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</si>
  <si>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</si>
  <si>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</si>
  <si>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</si>
  <si>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</si>
  <si>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</si>
  <si>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</si>
  <si>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</si>
  <si>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</si>
  <si>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</si>
  <si>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</si>
  <si>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</si>
  <si>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</si>
  <si>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</si>
  <si>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</si>
  <si>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</si>
  <si>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</si>
  <si>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</si>
  <si>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</si>
  <si>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</si>
  <si>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</si>
  <si>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</si>
  <si>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</si>
  <si>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</si>
  <si>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</si>
  <si>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</si>
  <si>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</si>
  <si>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</si>
  <si>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</si>
  <si>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</si>
  <si>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</si>
  <si>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</si>
  <si>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</si>
  <si>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</si>
  <si>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</si>
  <si>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</si>
  <si>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</si>
  <si>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</si>
  <si>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</si>
  <si>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</si>
  <si>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</si>
  <si>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</si>
  <si>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</si>
  <si>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</si>
  <si>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</si>
  <si>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</si>
  <si>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</si>
  <si>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</si>
  <si>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</si>
  <si>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</si>
  <si>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</si>
  <si>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</si>
  <si>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</si>
  <si>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</si>
  <si>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</si>
  <si>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</si>
  <si>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</si>
  <si>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</si>
  <si>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</si>
  <si>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</si>
  <si>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</si>
  <si>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</si>
  <si>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</si>
  <si>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</si>
  <si>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</si>
  <si>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</si>
  <si>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</si>
  <si>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</si>
  <si>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</si>
  <si>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</si>
  <si>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</si>
  <si>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</si>
  <si>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</si>
  <si>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</si>
  <si>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</si>
  <si>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</si>
  <si>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</si>
  <si>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</si>
  <si>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</si>
  <si>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</si>
  <si>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</si>
  <si>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</si>
  <si>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</si>
  <si>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</si>
  <si>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</si>
  <si>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</si>
  <si>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</si>
  <si>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</si>
  <si>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</si>
  <si>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</si>
  <si>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</si>
  <si>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</si>
  <si>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</si>
  <si>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</si>
  <si>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</si>
  <si>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</si>
  <si>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</si>
  <si>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</si>
  <si>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</si>
  <si>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</si>
  <si>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</si>
  <si>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</si>
  <si>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</si>
  <si>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</si>
  <si>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</si>
  <si>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</si>
  <si>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</si>
  <si>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</si>
  <si>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</si>
  <si>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</si>
  <si>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</si>
  <si>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</si>
  <si>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</si>
  <si>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</si>
  <si>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</si>
  <si>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</si>
  <si>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</si>
  <si>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</si>
  <si>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</si>
  <si>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</si>
  <si>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</si>
  <si>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</si>
  <si>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</si>
  <si>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</si>
  <si>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</si>
  <si>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</si>
  <si>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</si>
  <si>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</si>
  <si>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</si>
  <si>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</si>
  <si>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</si>
  <si>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</si>
  <si>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</si>
  <si>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</si>
  <si>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</si>
  <si>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</si>
  <si>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</si>
  <si>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</si>
  <si>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</si>
  <si>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</si>
  <si>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</si>
  <si>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</si>
  <si>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</si>
  <si>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</si>
  <si>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</si>
  <si>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</si>
  <si>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</si>
  <si>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</si>
  <si>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</si>
  <si>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</si>
  <si>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</si>
  <si>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</si>
  <si>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</si>
  <si>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</si>
  <si>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</si>
  <si>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</si>
  <si>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</si>
  <si>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</si>
  <si>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</si>
  <si>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</si>
  <si>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</si>
  <si>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</si>
  <si>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</si>
  <si>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</si>
  <si>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</si>
  <si>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</si>
  <si>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</si>
  <si>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</si>
  <si>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</si>
  <si>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</si>
  <si>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</si>
  <si>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</si>
  <si>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</si>
  <si>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</si>
  <si>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</si>
  <si>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</si>
  <si>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</si>
  <si>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</si>
  <si>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</si>
  <si>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</si>
  <si>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</si>
  <si>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</si>
  <si>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</si>
  <si>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</si>
  <si>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</si>
  <si>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</si>
  <si>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</si>
  <si>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</si>
  <si>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</si>
  <si>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</si>
  <si>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</si>
  <si>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</si>
  <si>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</si>
  <si>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</si>
  <si>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</si>
  <si>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</si>
  <si>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</si>
  <si>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</si>
  <si>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</si>
  <si>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</si>
  <si>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</si>
  <si>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</si>
  <si>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</si>
  <si>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</si>
  <si>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</si>
  <si>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</si>
  <si>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</si>
  <si>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</si>
  <si>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</si>
  <si>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</si>
  <si>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</si>
  <si>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</si>
  <si>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</si>
  <si>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</si>
  <si>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</si>
  <si>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</si>
  <si>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</si>
  <si>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</si>
  <si>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</si>
  <si>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</si>
  <si>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</si>
  <si>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</si>
  <si>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</si>
  <si>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</si>
  <si>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</si>
  <si>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</si>
  <si>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</si>
  <si>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</si>
  <si>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</si>
  <si>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</si>
  <si>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</si>
  <si>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</si>
  <si>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</si>
  <si>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</si>
  <si>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</si>
  <si>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</si>
  <si>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</si>
  <si>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</si>
  <si>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</si>
  <si>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</si>
  <si>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</si>
  <si>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</si>
  <si>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</si>
  <si>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</si>
  <si>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</si>
  <si>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</si>
  <si>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</si>
  <si>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</si>
  <si>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</si>
  <si>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</si>
  <si>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</si>
  <si>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</si>
  <si>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</si>
  <si>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</si>
  <si>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</si>
  <si>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</si>
  <si>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</si>
  <si>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</si>
  <si>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</si>
  <si>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</si>
  <si>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</si>
  <si>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</si>
  <si>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</si>
  <si>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</si>
  <si>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</si>
  <si>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</si>
  <si>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</si>
  <si>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</si>
  <si>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</si>
  <si>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</si>
  <si>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</si>
  <si>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</si>
  <si>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</si>
  <si>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</si>
  <si>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</si>
  <si>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</si>
  <si>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</si>
  <si>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</si>
  <si>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</si>
  <si>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</si>
  <si>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</si>
  <si>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</si>
  <si>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</si>
  <si>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</si>
  <si>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</si>
  <si>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</si>
  <si>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</si>
  <si>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</si>
  <si>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</si>
  <si>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</si>
  <si>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</si>
  <si>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</si>
  <si>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</si>
  <si>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</si>
  <si>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</si>
  <si>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</si>
  <si>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</si>
  <si>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</si>
  <si>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</si>
  <si>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</si>
  <si>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</si>
  <si>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</si>
  <si>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</si>
  <si>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</si>
  <si>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</si>
  <si>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</si>
  <si>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</si>
  <si>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</si>
  <si>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</si>
  <si>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</si>
  <si>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</si>
  <si>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</si>
  <si>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</si>
  <si>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</si>
  <si>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</si>
  <si>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</si>
  <si>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</si>
  <si>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</si>
  <si>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</si>
  <si>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</si>
  <si>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</si>
  <si>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</si>
  <si>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</si>
  <si>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</si>
  <si>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</si>
  <si>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</si>
  <si>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</si>
  <si>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</si>
  <si>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</si>
  <si>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</si>
  <si>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</si>
  <si>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</si>
  <si>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</si>
  <si>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</si>
  <si>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</si>
  <si>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</si>
  <si>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</si>
  <si>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</si>
  <si>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</si>
  <si>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</si>
  <si>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</si>
  <si>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</si>
  <si>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</si>
  <si>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</si>
  <si>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</si>
  <si>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</si>
  <si>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</si>
  <si>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</si>
  <si>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</si>
  <si>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</si>
  <si>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</si>
  <si>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</si>
  <si>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</si>
  <si>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</si>
  <si>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</si>
  <si>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</si>
  <si>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</si>
  <si>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</si>
  <si>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</si>
  <si>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</si>
  <si>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</si>
  <si>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</si>
  <si>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</si>
  <si>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</si>
  <si>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</si>
  <si>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</si>
  <si>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</si>
  <si>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</si>
  <si>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</si>
  <si>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</si>
  <si>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</si>
  <si>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</si>
  <si>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</si>
  <si>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</si>
  <si>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</si>
  <si>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</si>
  <si>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</si>
  <si>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</si>
  <si>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</si>
  <si>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</si>
  <si>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</si>
  <si>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</si>
  <si>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</si>
  <si>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</si>
  <si>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</si>
  <si>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</si>
  <si>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</si>
  <si>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</si>
  <si>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</si>
  <si>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</si>
  <si>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</si>
  <si>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</si>
  <si>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</si>
  <si>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</si>
  <si>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</si>
  <si>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</si>
  <si>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</si>
  <si>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</si>
  <si>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</si>
  <si>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</si>
  <si>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</si>
  <si>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</si>
  <si>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</si>
  <si>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</si>
  <si>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</si>
  <si>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</si>
  <si>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</si>
  <si>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</si>
  <si>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</si>
  <si>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</si>
  <si>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</si>
  <si>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</si>
  <si>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</si>
  <si>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</si>
  <si>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</si>
  <si>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</si>
  <si>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</si>
  <si>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</si>
  <si>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</si>
  <si>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</si>
  <si>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</si>
  <si>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</si>
  <si>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</si>
  <si>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</si>
  <si>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</si>
  <si>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</si>
  <si>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</si>
  <si>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</si>
  <si>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</si>
  <si>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</si>
  <si>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</si>
  <si>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</si>
  <si>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</si>
  <si>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</si>
  <si>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</si>
  <si>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</si>
  <si>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</si>
  <si>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</si>
  <si>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</si>
  <si>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</si>
  <si>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</si>
  <si>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</si>
  <si>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</si>
  <si>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</si>
  <si>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</si>
  <si>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</si>
  <si>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</si>
  <si>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</si>
  <si>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</si>
  <si>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</si>
  <si>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</si>
  <si>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</si>
  <si>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</si>
  <si>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</si>
  <si>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</si>
  <si>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</si>
  <si>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</si>
  <si>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</si>
  <si>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</si>
  <si>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</si>
  <si>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</si>
  <si>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</si>
  <si>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</si>
  <si>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</si>
  <si>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</si>
  <si>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</si>
  <si>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</si>
  <si>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</si>
  <si>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</si>
  <si>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</si>
  <si>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</si>
  <si>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</si>
  <si>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</si>
  <si>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</si>
  <si>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</si>
  <si>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</si>
  <si>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</si>
  <si>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</si>
  <si>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</si>
  <si>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</si>
  <si>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</si>
  <si>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</si>
  <si>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</si>
  <si>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</si>
  <si>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</si>
  <si>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</si>
  <si>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</si>
  <si>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</si>
  <si>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</si>
  <si>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</si>
  <si>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</si>
  <si>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</si>
  <si>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</si>
  <si>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</si>
  <si>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</si>
  <si>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</si>
  <si>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</si>
  <si>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</si>
  <si>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</si>
  <si>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</si>
  <si>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</si>
  <si>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</si>
  <si>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</si>
  <si>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</si>
  <si>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</si>
  <si>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</si>
  <si>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</si>
  <si>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</si>
  <si>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</si>
  <si>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钢混</t>
  </si>
  <si>
    <t>假设开发法</t>
  </si>
  <si>
    <t>中心城区以外</t>
  </si>
  <si>
    <t>房地产估价理论与方法，书中第392页：
      1984年11月8日，城乡建设环境保护部发布了《房屋完损等级评定标准（试行）》（城住字〔1984〕第678号），并于同年12月12日发布了《经租房屋清产估价原则》。现将有关内容综合如下：</t>
    <phoneticPr fontId="134" type="noConversion"/>
  </si>
  <si>
    <t>成新度</t>
  </si>
  <si>
    <t>成新度</t>
    <phoneticPr fontId="134" type="noConversion"/>
  </si>
  <si>
    <t>成本法</t>
  </si>
  <si>
    <t>房地产市场价值</t>
  </si>
  <si>
    <t>核定资产</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</si>
  <si>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号后院建筑物</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</si>
</sst>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10" fontId="0" fillId="0" borderId="0" xfId="17" applyNumberFormat="1" applyFont="1">
      <alignment vertical="center"/>
    </xf>
    <xf numFmtId="49" fontId="271" fillId="12" borderId="4" xfId="0" applyNumberFormat="1" applyFont="1" applyFill="1" applyBorder="1" applyAlignment="1" applyProtection="1">
      <alignment horizontal="lef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95" fillId="0" borderId="0" xfId="0" applyFont="1" applyAlignment="1">
      <alignment horizontal="left" vertical="center" wrapText="1"/>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53" fillId="22" borderId="1" xfId="0" applyFont="1" applyFill="1" applyBorder="1" applyAlignment="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23</xdr:row>
      <xdr:rowOff>95250</xdr:rowOff>
    </xdr:from>
    <xdr:to>
      <xdr:col>7</xdr:col>
      <xdr:colOff>445318</xdr:colOff>
      <xdr:row>41</xdr:row>
      <xdr:rowOff>21009</xdr:rowOff>
    </xdr:to>
    <xdr:pic>
      <xdr:nvPicPr>
        <xdr:cNvPr id="2" name="图片 1">
          <a:extLst>
            <a:ext uri="{FF2B5EF4-FFF2-40B4-BE49-F238E27FC236}">
              <a16:creationId xmlns:a16="http://schemas.microsoft.com/office/drawing/2014/main" xmlns="" id="{41102045-2886-82FA-656D-F37A5CCDB3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4210050"/>
          <a:ext cx="5112568" cy="3011859"/>
        </a:xfrm>
        <a:prstGeom prst="rect">
          <a:avLst/>
        </a:prstGeom>
      </xdr:spPr>
    </xdr:pic>
    <xdr:clientData/>
  </xdr:twoCellAnchor>
  <xdr:twoCellAnchor editAs="oneCell">
    <xdr:from>
      <xdr:col>0</xdr:col>
      <xdr:colOff>523875</xdr:colOff>
      <xdr:row>41</xdr:row>
      <xdr:rowOff>9525</xdr:rowOff>
    </xdr:from>
    <xdr:to>
      <xdr:col>7</xdr:col>
      <xdr:colOff>473893</xdr:colOff>
      <xdr:row>51</xdr:row>
      <xdr:rowOff>131347</xdr:rowOff>
    </xdr:to>
    <xdr:pic>
      <xdr:nvPicPr>
        <xdr:cNvPr id="3" name="图片 2">
          <a:extLst>
            <a:ext uri="{FF2B5EF4-FFF2-40B4-BE49-F238E27FC236}">
              <a16:creationId xmlns:a16="http://schemas.microsoft.com/office/drawing/2014/main" xmlns="" id="{E60078E7-79F5-649D-6508-B94EE806E2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875" y="7210425"/>
          <a:ext cx="5112568" cy="18363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城关街道北大街17号后院建筑物房地产市场价值预评估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受贵公司委托，我公司对城关街道北大街17号后院建筑物房地产市场价值进行了预评估。</v>
      </c>
    </row>
    <row r="7" spans="1:2">
      <c r="A7" s="1119" t="s">
        <v>566</v>
      </c>
      <c r="B7" s="1120" t="str">
        <f>'预评函-1'!A7</f>
        <v>估价对象为城关街道北大街17号后院建筑物房地产，为所有。根据《国有土地使用证》[]，估价对象（分摊）出让国有建设用地使用权面积为1970.63平方米，建筑面积为1986.3平方米。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建筑物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城关街道北大街17号后院建筑物房地产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9" t="str">
        <f>项目基本情况!B1</f>
        <v>城关街道北大街17号后院建筑物房地产市场价值预评估</v>
      </c>
      <c r="C37" s="3169"/>
      <c r="D37" s="3169"/>
      <c r="E37" s="3169"/>
      <c r="F37" s="3169"/>
      <c r="G37" s="3169"/>
      <c r="H37" s="3169"/>
      <c r="I37" s="316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受贵公司委托，我公司对城关街道北大街17号后院建筑物房地产市场价值进行了预评估。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估价对象为城关街道北大街17号后院建筑物房地产，为所有。根据《国有土地使用证》[]，估价对象（分摊）出让国有建设用地使用权面积为1970.63平方米，建筑面积为1986.3平方米。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建筑物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4"/>
      <c r="C2" s="3174"/>
      <c r="D2" s="3174"/>
      <c r="E2" s="3174"/>
    </row>
    <row r="3" spans="1:5" ht="18">
      <c r="A3" s="3175" t="str">
        <f>IF(项目基本情况!B9="房地产市场价值","估价结果一览表（市场价值不需“结果表-1”）","估价结果一览表")</f>
        <v>估价结果一览表（市场价值不需“结果表-1”）</v>
      </c>
      <c r="B3" s="3175"/>
      <c r="C3" s="3175"/>
      <c r="D3" s="3175"/>
      <c r="E3" s="3175"/>
    </row>
    <row r="4" spans="1:5" ht="19.5" thickBot="1">
      <c r="A4" s="1391"/>
      <c r="B4" s="3173" t="s">
        <v>917</v>
      </c>
      <c r="C4" s="3173"/>
      <c r="D4" s="3173"/>
      <c r="E4" s="1391"/>
    </row>
    <row r="5" spans="1:5" ht="16.5" thickTop="1">
      <c r="B5" s="3171" t="s">
        <v>909</v>
      </c>
      <c r="C5" s="1392" t="s">
        <v>910</v>
      </c>
      <c r="D5" s="797" t="e">
        <f ca="1">结果表!H101</f>
        <v>#REF!</v>
      </c>
    </row>
    <row r="6" spans="1:5" ht="15.75">
      <c r="B6" s="3171"/>
      <c r="C6" s="1392" t="s">
        <v>911</v>
      </c>
      <c r="D6" s="797" t="e">
        <f ca="1">NUMBERSTRING(INT(D5*10000),2)&amp;"元整"</f>
        <v>#REF!</v>
      </c>
    </row>
    <row r="7" spans="1:5" ht="15.75">
      <c r="B7" s="3176"/>
      <c r="C7" s="1393" t="s">
        <v>912</v>
      </c>
      <c r="D7" s="798" t="e">
        <f ca="1">结果表!H102</f>
        <v>#REF!</v>
      </c>
    </row>
    <row r="8" spans="1:5" ht="15.75">
      <c r="B8" s="3177" t="str">
        <f>结果表!E103</f>
        <v>2.估价师知悉的法定优先受偿款</v>
      </c>
      <c r="C8" s="1394" t="s">
        <v>913</v>
      </c>
      <c r="D8" s="798">
        <f>结果表!H103</f>
        <v>0</v>
      </c>
    </row>
    <row r="9" spans="1:5" ht="15.75">
      <c r="B9" s="317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0" t="str">
        <f>结果表!E107</f>
        <v>3.房地产抵押价值</v>
      </c>
      <c r="C13" s="1397" t="s">
        <v>910</v>
      </c>
      <c r="D13" s="800" t="e">
        <f ca="1">结果表!H107</f>
        <v>#REF!</v>
      </c>
    </row>
    <row r="14" spans="1:5" ht="15.75">
      <c r="B14" s="3171"/>
      <c r="C14" s="1392" t="s">
        <v>911</v>
      </c>
      <c r="D14" s="797" t="e">
        <f ca="1">NUMBERSTRING(INT(D13*10000),2)&amp;"元整"</f>
        <v>#REF!</v>
      </c>
    </row>
    <row r="15" spans="1:5" ht="15">
      <c r="B15" s="3176"/>
      <c r="C15" s="1393" t="s">
        <v>921</v>
      </c>
      <c r="D15" s="806" t="e">
        <f ca="1">结果表!H108</f>
        <v>#REF!</v>
      </c>
    </row>
    <row r="16" spans="1:5" ht="15">
      <c r="B16" s="3177" t="str">
        <f>结果表!E109</f>
        <v>——</v>
      </c>
      <c r="C16" s="1397" t="s">
        <v>922</v>
      </c>
      <c r="D16" s="1398" t="str">
        <f>结果表!H109</f>
        <v>——</v>
      </c>
    </row>
    <row r="17" spans="1:5" ht="15.75">
      <c r="B17" s="3178"/>
      <c r="C17" s="1392" t="s">
        <v>923</v>
      </c>
      <c r="D17" s="797" t="e">
        <f>NUMBERSTRING(INT(D16*10000),2)&amp;"元整"</f>
        <v>#VALUE!</v>
      </c>
    </row>
    <row r="18" spans="1:5" ht="15">
      <c r="B18" s="3179"/>
      <c r="C18" s="1393" t="s">
        <v>912</v>
      </c>
      <c r="D18" s="806" t="str">
        <f>结果表!H110</f>
        <v>——</v>
      </c>
    </row>
    <row r="19" spans="1:5" ht="15.75">
      <c r="B19" s="3170" t="str">
        <f>结果表!E111</f>
        <v>——</v>
      </c>
      <c r="C19" s="1397" t="s">
        <v>910</v>
      </c>
      <c r="D19" s="798" t="str">
        <f>结果表!H111</f>
        <v>——</v>
      </c>
    </row>
    <row r="20" spans="1:5" ht="15.75">
      <c r="B20" s="3171"/>
      <c r="C20" s="1392" t="s">
        <v>923</v>
      </c>
      <c r="D20" s="797" t="e">
        <f>NUMBERSTRING(INT(D19*10000),2)&amp;"元整"</f>
        <v>#VALUE!</v>
      </c>
    </row>
    <row r="21" spans="1:5" ht="15.75" thickBot="1">
      <c r="B21" s="3172"/>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7" t="str">
        <f>IF(项目基本情况!B9="房地产市场价值","估价结果一览表","结果表-2")</f>
        <v>估价结果一览表</v>
      </c>
      <c r="B1" s="3187"/>
      <c r="C1" s="3187"/>
      <c r="D1" s="3187"/>
      <c r="E1" s="3187"/>
      <c r="F1" s="3187"/>
      <c r="G1" s="3187"/>
      <c r="H1" s="3187"/>
      <c r="I1" s="3187"/>
    </row>
    <row r="2" spans="1:9" ht="30" customHeight="1" thickTop="1">
      <c r="A2" s="3188" t="s">
        <v>928</v>
      </c>
      <c r="B2" s="3188" t="s">
        <v>929</v>
      </c>
      <c r="C2" s="3188" t="s">
        <v>930</v>
      </c>
      <c r="D2" s="3188" t="str">
        <f>结果表!D116</f>
        <v>出让国有建设用地使用权价值</v>
      </c>
      <c r="E2" s="3188"/>
      <c r="F2" s="3188" t="str">
        <f>结果表!F116</f>
        <v>在建建筑物价值</v>
      </c>
      <c r="G2" s="3188"/>
      <c r="H2" s="3188" t="str">
        <f>IF(项目基本情况!B9="房地产市场价值","房地产市场价值","房地产价值")</f>
        <v>房地产市场价值</v>
      </c>
      <c r="I2" s="3188"/>
    </row>
    <row r="3" spans="1:9" ht="15">
      <c r="A3" s="3183"/>
      <c r="B3" s="3183"/>
      <c r="C3" s="3183"/>
      <c r="D3" s="801" t="s">
        <v>925</v>
      </c>
      <c r="E3" s="801" t="s">
        <v>931</v>
      </c>
      <c r="F3" s="801" t="s">
        <v>925</v>
      </c>
      <c r="G3" s="801" t="s">
        <v>926</v>
      </c>
      <c r="H3" s="801" t="s">
        <v>925</v>
      </c>
      <c r="I3" s="801" t="s">
        <v>926</v>
      </c>
    </row>
    <row r="4" spans="1:9" ht="30">
      <c r="A4" s="1403" t="str">
        <f>项目基本情况!S2</f>
        <v>城关街道北大街17号后院建筑物房地产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183" t="s">
        <v>927</v>
      </c>
      <c r="B5" s="3183"/>
      <c r="C5" s="3183"/>
      <c r="D5" s="3183" t="e">
        <f ca="1">结果表!D119</f>
        <v>#REF!</v>
      </c>
      <c r="E5" s="3183"/>
      <c r="F5" s="3183" t="e">
        <f ca="1">结果表!F119</f>
        <v>#REF!</v>
      </c>
      <c r="G5" s="3183"/>
      <c r="H5" s="3183" t="e">
        <f ca="1">结果表!H119</f>
        <v>#REF!</v>
      </c>
      <c r="I5" s="3183"/>
    </row>
    <row r="6" spans="1:9" ht="15.75">
      <c r="A6" s="3182" t="str">
        <f>结果表!A120</f>
        <v/>
      </c>
      <c r="B6" s="3182"/>
      <c r="C6" s="3182"/>
      <c r="D6" s="3182">
        <f>结果表!D120</f>
        <v>0</v>
      </c>
      <c r="E6" s="3182"/>
      <c r="F6" s="3182"/>
      <c r="G6" s="3182"/>
      <c r="H6" s="3182"/>
      <c r="I6" s="3182"/>
    </row>
    <row r="7" spans="1:9" ht="15">
      <c r="A7" s="3183" t="s">
        <v>927</v>
      </c>
      <c r="B7" s="3183"/>
      <c r="C7" s="3183"/>
      <c r="D7" s="3184" t="str">
        <f>结果表!D121</f>
        <v>零元整</v>
      </c>
      <c r="E7" s="3185"/>
      <c r="F7" s="3185"/>
      <c r="G7" s="3185"/>
      <c r="H7" s="3185"/>
      <c r="I7" s="3186"/>
    </row>
    <row r="8" spans="1:9" ht="15.75">
      <c r="A8" s="3182" t="str">
        <f>结果表!A122</f>
        <v/>
      </c>
      <c r="B8" s="3182"/>
      <c r="C8" s="3182"/>
      <c r="D8" s="3182" t="e">
        <f ca="1">结果表!D122</f>
        <v>#REF!</v>
      </c>
      <c r="E8" s="3182"/>
      <c r="F8" s="3182"/>
      <c r="G8" s="3182"/>
      <c r="H8" s="3182"/>
      <c r="I8" s="3182"/>
    </row>
    <row r="9" spans="1:9" ht="15">
      <c r="A9" s="3183" t="s">
        <v>927</v>
      </c>
      <c r="B9" s="3183"/>
      <c r="C9" s="3183"/>
      <c r="D9" s="3183" t="e">
        <f ca="1">结果表!D123</f>
        <v>#REF!</v>
      </c>
      <c r="E9" s="3183"/>
      <c r="F9" s="3183"/>
      <c r="G9" s="3183"/>
      <c r="H9" s="3183"/>
      <c r="I9" s="3183"/>
    </row>
    <row r="10" spans="1:9" ht="15.75">
      <c r="A10" s="3182" t="str">
        <f>结果表!A124</f>
        <v/>
      </c>
      <c r="B10" s="3182"/>
      <c r="C10" s="3182"/>
      <c r="D10" s="3182" t="str">
        <f>结果表!D124</f>
        <v>——</v>
      </c>
      <c r="E10" s="3182"/>
      <c r="F10" s="3182"/>
      <c r="G10" s="3182"/>
      <c r="H10" s="3182"/>
      <c r="I10" s="3182"/>
    </row>
    <row r="11" spans="1:9" ht="15">
      <c r="A11" s="3183" t="s">
        <v>927</v>
      </c>
      <c r="B11" s="3183"/>
      <c r="C11" s="3183"/>
      <c r="D11" s="3183" t="e">
        <f>结果表!D125</f>
        <v>#VALUE!</v>
      </c>
      <c r="E11" s="3183"/>
      <c r="F11" s="3183"/>
      <c r="G11" s="3183"/>
      <c r="H11" s="3183"/>
      <c r="I11" s="3183"/>
    </row>
    <row r="12" spans="1:9" ht="15.75">
      <c r="A12" s="3182" t="str">
        <f>结果表!A126</f>
        <v/>
      </c>
      <c r="B12" s="3182"/>
      <c r="C12" s="3182"/>
      <c r="D12" s="3182" t="str">
        <f>结果表!D126</f>
        <v>——</v>
      </c>
      <c r="E12" s="3182"/>
      <c r="F12" s="3182"/>
      <c r="G12" s="3182"/>
      <c r="H12" s="3182"/>
      <c r="I12" s="3182"/>
    </row>
    <row r="13" spans="1:9" ht="15.75" thickBot="1">
      <c r="A13" s="3180" t="s">
        <v>927</v>
      </c>
      <c r="B13" s="3180"/>
      <c r="C13" s="3180"/>
      <c r="D13" s="3180" t="e">
        <f>结果表!D127</f>
        <v>#VALUE!</v>
      </c>
      <c r="E13" s="3180"/>
      <c r="F13" s="3180"/>
      <c r="G13" s="3180"/>
      <c r="H13" s="3180"/>
      <c r="I13" s="3180"/>
    </row>
    <row r="14" spans="1:9" ht="15" thickTop="1">
      <c r="A14" s="3181" t="s">
        <v>932</v>
      </c>
      <c r="B14" s="3181"/>
      <c r="C14" s="3181"/>
      <c r="D14" s="3181"/>
      <c r="E14" s="3181"/>
      <c r="F14" s="3181"/>
      <c r="G14" s="3181"/>
      <c r="H14" s="3181"/>
      <c r="I14" s="3181"/>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5" t="s">
        <v>949</v>
      </c>
      <c r="B1" s="3195"/>
      <c r="C1" s="3195"/>
      <c r="D1" s="3195"/>
    </row>
    <row r="2" spans="1:4" ht="18">
      <c r="A2" s="3196" t="s">
        <v>933</v>
      </c>
      <c r="B2" s="3196"/>
      <c r="C2" s="3196"/>
      <c r="D2" s="3196"/>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6" t="s">
        <v>939</v>
      </c>
      <c r="B6" s="3196"/>
      <c r="C6" s="3196"/>
      <c r="D6" s="3196"/>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7" t="s">
        <v>942</v>
      </c>
      <c r="B11" s="3189"/>
      <c r="C11" s="3189"/>
      <c r="D11" s="3189"/>
    </row>
    <row r="12" spans="1:4" ht="15.75">
      <c r="A12" s="31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4"/>
      <c r="C12" s="3194"/>
      <c r="D12" s="3194"/>
    </row>
    <row r="13" spans="1:4" ht="30" customHeight="1">
      <c r="A13" s="3189" t="str">
        <f>IF(项目基本情况!B8="抵押","3.抵押双方在办理抵押登记手续时，应使用本公司出具的正式《房地产评估报告》，特提醒报告使用者注意。","——")</f>
        <v>——</v>
      </c>
      <c r="B13" s="3194"/>
      <c r="C13" s="3194"/>
      <c r="D13" s="3194"/>
    </row>
    <row r="14" spans="1:4" ht="15.75" customHeight="1">
      <c r="A14" s="3189" t="str">
        <f>IF(项目基本情况!B8="抵押","4.本次评估估价师所知悉的法定优先受偿款情况说明如下：","——")</f>
        <v>——</v>
      </c>
      <c r="B14" s="3194"/>
      <c r="C14" s="3194"/>
      <c r="D14" s="3194"/>
    </row>
    <row r="15" spans="1:4" ht="42" customHeight="1">
      <c r="A15" s="3189" t="str">
        <f>IF(项目基本情况!B8="抵押","（1）"&amp;CONCATENATE(项目基本情况!L20,项目基本情况!L21,项目基本情况!L22),"——")</f>
        <v>——</v>
      </c>
      <c r="B15" s="3189"/>
      <c r="C15" s="3189"/>
      <c r="D15" s="3189"/>
    </row>
    <row r="16" spans="1:4" ht="30" customHeight="1">
      <c r="A16" s="3191" t="s">
        <v>943</v>
      </c>
      <c r="B16" s="3191"/>
      <c r="C16" s="3191"/>
      <c r="D16" s="3191"/>
    </row>
    <row r="17" spans="1:4" ht="144" customHeight="1">
      <c r="A17" s="3191" t="s">
        <v>944</v>
      </c>
      <c r="B17" s="3191"/>
      <c r="C17" s="3191"/>
      <c r="D17" s="3191"/>
    </row>
    <row r="18" spans="1:4" ht="15.75" customHeight="1">
      <c r="A18" s="3189" t="str">
        <f>IF(项目基本情况!B8="抵押",结果表!K120,"——")</f>
        <v>——</v>
      </c>
      <c r="B18" s="3189"/>
      <c r="C18" s="3189"/>
      <c r="D18" s="3189"/>
    </row>
    <row r="19" spans="1:4" ht="46.5" customHeight="1">
      <c r="A19" s="31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9"/>
      <c r="C19" s="3189"/>
      <c r="D19" s="3189"/>
    </row>
    <row r="20" spans="1:4" ht="57.75" customHeight="1">
      <c r="A20" s="31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9"/>
      <c r="C20" s="3189"/>
      <c r="D20" s="3189"/>
    </row>
    <row r="21" spans="1:4" ht="57.75" customHeight="1">
      <c r="A21" s="31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2"/>
      <c r="C21" s="3192"/>
      <c r="D21" s="3192"/>
    </row>
    <row r="22" spans="1:4" ht="18.75" customHeight="1">
      <c r="A22" s="3193" t="s">
        <v>945</v>
      </c>
      <c r="B22" s="3193"/>
      <c r="C22" s="3193"/>
      <c r="D22" s="3193"/>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0">
        <v>42551</v>
      </c>
      <c r="D31" s="31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3" t="s">
        <v>956</v>
      </c>
      <c r="B15" s="3198" t="s">
        <v>109</v>
      </c>
      <c r="C15" s="3199"/>
    </row>
    <row r="16" spans="1:7" ht="13.5">
      <c r="A16" s="3204"/>
      <c r="B16" s="3198" t="s">
        <v>42</v>
      </c>
      <c r="C16" s="3199"/>
    </row>
    <row r="17" spans="1:3" ht="13.5">
      <c r="A17" s="3204"/>
      <c r="B17" s="3201" t="s">
        <v>957</v>
      </c>
      <c r="C17" s="1429" t="s">
        <v>956</v>
      </c>
    </row>
    <row r="18" spans="1:3" ht="13.5">
      <c r="A18" s="3204"/>
      <c r="B18" s="3201"/>
      <c r="C18" s="1429" t="s">
        <v>958</v>
      </c>
    </row>
    <row r="19" spans="1:3" ht="13.5">
      <c r="A19" s="3204"/>
      <c r="B19" s="3201"/>
      <c r="C19" s="1429" t="s">
        <v>959</v>
      </c>
    </row>
    <row r="20" spans="1:3" ht="13.5">
      <c r="A20" s="3205"/>
      <c r="B20" s="3200" t="s">
        <v>960</v>
      </c>
      <c r="C20" s="3199"/>
    </row>
    <row r="21" spans="1:3" ht="13.5">
      <c r="A21" s="1430" t="s">
        <v>961</v>
      </c>
      <c r="B21" s="1431"/>
      <c r="C21" s="1432"/>
    </row>
    <row r="22" spans="1:3" ht="13.5">
      <c r="A22" s="3202" t="s">
        <v>962</v>
      </c>
      <c r="B22" s="3200" t="s">
        <v>963</v>
      </c>
      <c r="C22" s="3199"/>
    </row>
    <row r="23" spans="1:3" ht="13.5">
      <c r="A23" s="3202"/>
      <c r="B23" s="3200" t="s">
        <v>964</v>
      </c>
      <c r="C23" s="3199"/>
    </row>
    <row r="24" spans="1:3" ht="13.5">
      <c r="A24" s="3202"/>
      <c r="B24" s="3200" t="s">
        <v>965</v>
      </c>
      <c r="C24" s="3199"/>
    </row>
    <row r="25" spans="1:3" ht="13.5">
      <c r="A25" s="3202"/>
      <c r="B25" s="3201" t="s">
        <v>966</v>
      </c>
      <c r="C25" s="1429" t="s">
        <v>967</v>
      </c>
    </row>
    <row r="26" spans="1:3" ht="13.5">
      <c r="A26" s="3202"/>
      <c r="B26" s="3201"/>
      <c r="C26" s="1429" t="s">
        <v>968</v>
      </c>
    </row>
    <row r="27" spans="1:3" ht="13.5">
      <c r="A27" s="3202"/>
      <c r="B27" s="3201"/>
      <c r="C27" s="1429" t="s">
        <v>969</v>
      </c>
    </row>
    <row r="28" spans="1:3" ht="13.5">
      <c r="A28" s="3202"/>
      <c r="B28" s="3201"/>
      <c r="C28" s="1429" t="s">
        <v>970</v>
      </c>
    </row>
    <row r="29" spans="1:3" ht="13.5">
      <c r="A29" s="3202"/>
      <c r="B29" s="3201"/>
      <c r="C29" s="1429" t="s">
        <v>971</v>
      </c>
    </row>
    <row r="30" spans="1:3" ht="13.5">
      <c r="A30" s="3202"/>
      <c r="B30" s="3201"/>
      <c r="C30" s="1429" t="s">
        <v>972</v>
      </c>
    </row>
    <row r="31" spans="1:3" ht="13.5">
      <c r="A31" s="3202"/>
      <c r="B31" s="3201"/>
      <c r="C31" s="1429" t="s">
        <v>973</v>
      </c>
    </row>
    <row r="32" spans="1:3" ht="13.5">
      <c r="A32" s="3202"/>
      <c r="B32" s="3201"/>
      <c r="C32" s="1429" t="s">
        <v>974</v>
      </c>
    </row>
    <row r="33" spans="1:3" ht="13.5">
      <c r="A33" s="3202"/>
      <c r="B33" s="320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6" t="s">
        <v>2160</v>
      </c>
      <c r="B17" s="3206"/>
      <c r="C17" s="3206"/>
      <c r="D17" s="3206"/>
      <c r="E17" s="3206"/>
      <c r="F17" s="3206"/>
      <c r="G17" s="3206"/>
      <c r="H17" s="3206"/>
    </row>
    <row r="18" spans="1:8" ht="24" customHeight="1">
      <c r="A18" s="3207" t="s">
        <v>2161</v>
      </c>
      <c r="B18" s="3207"/>
      <c r="C18" s="3207"/>
      <c r="D18" s="2160"/>
      <c r="E18" s="3208" t="s">
        <v>2162</v>
      </c>
      <c r="F18" s="3207"/>
      <c r="G18" s="3207"/>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建筑物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9"/>
      <c r="B54" s="1447" t="s">
        <v>385</v>
      </c>
      <c r="C54" s="1445" t="s">
        <v>583</v>
      </c>
    </row>
    <row r="55" spans="1:4">
      <c r="A55" s="3209"/>
      <c r="B55" s="1447" t="s">
        <v>386</v>
      </c>
      <c r="C55" s="1445" t="s">
        <v>584</v>
      </c>
    </row>
    <row r="56" spans="1:4">
      <c r="A56" s="3209"/>
      <c r="B56" s="1447" t="s">
        <v>387</v>
      </c>
      <c r="C56" s="1445" t="s">
        <v>588</v>
      </c>
    </row>
    <row r="57" spans="1:4">
      <c r="A57" s="320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10" t="s">
        <v>2579</v>
      </c>
      <c r="J2" s="3210"/>
      <c r="K2" s="3210"/>
      <c r="L2" s="3210"/>
      <c r="M2" s="3210"/>
      <c r="N2" s="3210"/>
      <c r="O2" s="3210"/>
      <c r="P2" s="3210"/>
      <c r="Q2" s="3210"/>
      <c r="R2" s="3210"/>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24" sqref="F24"/>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8" t="str">
        <f>IF(B10="北京市","北京市",C10)&amp;F10&amp;IF(结果表!G1="在建","出让国有建设用地使用权及在建建筑物",IF(结果表!G1="土地","出让国有建设用地使用权",))&amp;B9&amp;"预评估"</f>
        <v>城关街道北大街17号后院建筑物房地产市场价值预评估</v>
      </c>
      <c r="C1" s="3219"/>
      <c r="D1" s="3219"/>
      <c r="E1" s="3219"/>
      <c r="F1" s="3219"/>
      <c r="G1" s="3219"/>
      <c r="H1" s="3219"/>
      <c r="I1" s="3220"/>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城关街道北大街17号后院建筑物房地产市场价值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城关街道北大街17号后院建筑物房地产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3490</v>
      </c>
      <c r="C8" s="2201"/>
      <c r="D8" s="3221" t="s">
        <v>2177</v>
      </c>
      <c r="E8" s="2202"/>
      <c r="F8" s="2203"/>
      <c r="G8" s="2440"/>
      <c r="H8" s="2440"/>
      <c r="I8" s="2440"/>
      <c r="J8" s="2245"/>
      <c r="K8" s="2399"/>
      <c r="L8" s="2398"/>
      <c r="M8" s="2398"/>
      <c r="N8" s="2245"/>
      <c r="O8" s="1670"/>
      <c r="P8" s="2245"/>
      <c r="Q8" s="2245"/>
      <c r="R8" s="2245"/>
    </row>
    <row r="9" spans="1:30" ht="13.5" thickBot="1">
      <c r="A9" s="2204" t="s">
        <v>2178</v>
      </c>
      <c r="B9" s="2205" t="s">
        <v>3489</v>
      </c>
      <c r="C9" s="2206"/>
      <c r="D9" s="3222"/>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168" t="s">
        <v>3491</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28"/>
      <c r="C16" s="3229"/>
      <c r="D16" s="3230"/>
      <c r="E16" s="2222" t="s">
        <v>2194</v>
      </c>
      <c r="F16" s="3231"/>
      <c r="G16" s="3232"/>
      <c r="H16" s="3232"/>
      <c r="I16" s="3233"/>
      <c r="J16" s="2245"/>
      <c r="K16" s="2402"/>
      <c r="L16" s="1670"/>
      <c r="M16" s="1670"/>
      <c r="N16" s="2245"/>
      <c r="O16" s="1670"/>
      <c r="P16" s="2245"/>
      <c r="Q16" s="2245"/>
      <c r="R16" s="2245"/>
    </row>
    <row r="17" spans="1:28">
      <c r="A17" s="305" t="s">
        <v>2195</v>
      </c>
      <c r="B17" s="294" t="s">
        <v>2196</v>
      </c>
      <c r="C17" s="8">
        <f>'数据-汇总表'!E3</f>
        <v>1986.3000000000002</v>
      </c>
      <c r="D17" s="1256" t="s">
        <v>2197</v>
      </c>
      <c r="E17" s="3234" t="s">
        <v>2198</v>
      </c>
      <c r="F17" s="3235"/>
      <c r="G17" s="3235"/>
      <c r="H17" s="3235"/>
      <c r="I17" s="3236"/>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37" t="s">
        <v>2202</v>
      </c>
      <c r="F18" s="3238"/>
      <c r="G18" s="3238"/>
      <c r="H18" s="3238"/>
      <c r="I18" s="3239"/>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24" t="s">
        <v>2206</v>
      </c>
      <c r="C20" s="3225"/>
      <c r="D20" s="3226" t="s">
        <v>2207</v>
      </c>
      <c r="E20" s="3227"/>
      <c r="F20" s="2429" t="s">
        <v>1056</v>
      </c>
      <c r="G20" s="2440"/>
      <c r="H20" s="2440"/>
      <c r="I20" s="2440"/>
      <c r="J20" s="2245"/>
      <c r="K20" s="3223"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23"/>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23"/>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12"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12"/>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12"/>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13"/>
      <c r="B30" s="294" t="s">
        <v>2218</v>
      </c>
      <c r="C30" s="3214"/>
      <c r="D30" s="3215"/>
      <c r="E30" s="2440"/>
      <c r="F30" s="2440"/>
      <c r="G30" s="2440"/>
      <c r="H30" s="2440"/>
      <c r="I30" s="2440"/>
      <c r="J30" s="2245"/>
      <c r="K30" s="2401"/>
      <c r="L30" s="2398"/>
      <c r="M30" s="2398"/>
      <c r="N30" s="2245"/>
      <c r="O30" s="1670"/>
      <c r="P30" s="2245"/>
      <c r="Q30" s="2245"/>
      <c r="R30" s="2245"/>
      <c r="S30" s="2245"/>
      <c r="T30" s="2245"/>
      <c r="U30" s="2245"/>
      <c r="V30" s="2245"/>
    </row>
    <row r="31" spans="1:28">
      <c r="A31" s="3216"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17"/>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17"/>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11" t="s">
        <v>2228</v>
      </c>
      <c r="T34" s="315" t="str">
        <f>NUMBERSTRING(7-K34,1)&amp;"通"</f>
        <v>七通</v>
      </c>
      <c r="U34" s="2245"/>
      <c r="V34" s="2245"/>
    </row>
    <row r="35" spans="1:30">
      <c r="A35" s="2236"/>
      <c r="B35" s="3211" t="s">
        <v>2229</v>
      </c>
      <c r="C35" s="3211"/>
      <c r="D35" s="3211"/>
      <c r="E35" s="3211"/>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11"/>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K7" sqref="K7:K17"/>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62">
        <f>E19/B4</f>
        <v>1.0079544276383241</v>
      </c>
    </row>
    <row r="3" spans="1:11" ht="14.25">
      <c r="A3" s="3145" t="s">
        <v>3407</v>
      </c>
      <c r="B3" s="3146">
        <v>54458</v>
      </c>
      <c r="C3" s="3145"/>
      <c r="D3" s="3145"/>
    </row>
    <row r="4" spans="1:11" ht="14.25">
      <c r="A4" s="3145" t="s">
        <v>3408</v>
      </c>
      <c r="B4" s="3145">
        <v>3472.28</v>
      </c>
      <c r="C4" s="3145"/>
      <c r="D4" s="3145"/>
    </row>
    <row r="6" spans="1:11" ht="14.25">
      <c r="A6" s="3142" t="s">
        <v>3394</v>
      </c>
      <c r="B6" s="3142" t="s">
        <v>3399</v>
      </c>
      <c r="C6" s="3142" t="s">
        <v>3395</v>
      </c>
      <c r="D6" s="3142" t="s">
        <v>3396</v>
      </c>
      <c r="E6" s="3142" t="s">
        <v>3397</v>
      </c>
      <c r="F6" s="3142" t="s">
        <v>3411</v>
      </c>
      <c r="G6" s="3143"/>
      <c r="H6" s="3143"/>
      <c r="I6" s="3143"/>
      <c r="J6" s="3164" t="s">
        <v>3487</v>
      </c>
      <c r="K6" s="3142" t="s">
        <v>3420</v>
      </c>
    </row>
    <row r="7" spans="1:11" ht="14.25">
      <c r="A7" s="3142">
        <v>1</v>
      </c>
      <c r="B7" s="3142">
        <v>1</v>
      </c>
      <c r="C7" s="3142" t="s">
        <v>3400</v>
      </c>
      <c r="D7" s="3142">
        <v>1974</v>
      </c>
      <c r="E7" s="3142">
        <v>52</v>
      </c>
      <c r="F7" s="3142" t="s">
        <v>3412</v>
      </c>
      <c r="G7" s="3143"/>
      <c r="H7" s="3143"/>
      <c r="I7" s="3143"/>
      <c r="J7" s="3165">
        <v>0.6</v>
      </c>
      <c r="K7" s="3142">
        <f>ROUND(E7/$E$19*$B$4,2)</f>
        <v>51.59</v>
      </c>
    </row>
    <row r="8" spans="1:11" ht="14.25">
      <c r="A8" s="3142">
        <v>2</v>
      </c>
      <c r="B8" s="3144" t="s">
        <v>3398</v>
      </c>
      <c r="C8" s="3142" t="s">
        <v>3401</v>
      </c>
      <c r="D8" s="3142">
        <v>1974</v>
      </c>
      <c r="E8" s="3142">
        <v>26.6</v>
      </c>
      <c r="F8" s="3142" t="s">
        <v>3413</v>
      </c>
      <c r="G8" s="3143"/>
      <c r="H8" s="3143"/>
      <c r="I8" s="3143"/>
      <c r="J8" s="3165">
        <f>J7</f>
        <v>0.6</v>
      </c>
      <c r="K8" s="3142">
        <f t="shared" ref="K8:K17" si="0">ROUND(E8/$E$19*$B$4,2)</f>
        <v>26.39</v>
      </c>
    </row>
    <row r="9" spans="1:11" ht="14.25">
      <c r="A9" s="3142">
        <v>3</v>
      </c>
      <c r="B9" s="3142">
        <v>1</v>
      </c>
      <c r="C9" s="3142" t="s">
        <v>3402</v>
      </c>
      <c r="D9" s="3142">
        <v>1981</v>
      </c>
      <c r="E9" s="3142">
        <v>321.89999999999998</v>
      </c>
      <c r="F9" s="3142" t="s">
        <v>3414</v>
      </c>
      <c r="G9" s="3142" t="s">
        <v>3409</v>
      </c>
      <c r="H9" s="3142" t="s">
        <v>3410</v>
      </c>
      <c r="I9" s="3142"/>
      <c r="J9" s="3165">
        <v>0.3</v>
      </c>
      <c r="K9" s="3142">
        <f t="shared" si="0"/>
        <v>319.36</v>
      </c>
    </row>
    <row r="10" spans="1:11" ht="14.25">
      <c r="A10" s="3142">
        <v>4</v>
      </c>
      <c r="B10" s="3142">
        <v>1</v>
      </c>
      <c r="C10" s="3142" t="s">
        <v>3402</v>
      </c>
      <c r="D10" s="3142">
        <v>1974</v>
      </c>
      <c r="E10" s="3142">
        <v>130.30000000000001</v>
      </c>
      <c r="F10" s="3142" t="s">
        <v>3414</v>
      </c>
      <c r="G10" s="3142" t="s">
        <v>3409</v>
      </c>
      <c r="H10" s="3142" t="s">
        <v>3410</v>
      </c>
      <c r="I10" s="3142"/>
      <c r="J10" s="3165">
        <v>0.3</v>
      </c>
      <c r="K10" s="3142">
        <f t="shared" si="0"/>
        <v>129.27000000000001</v>
      </c>
    </row>
    <row r="11" spans="1:11" ht="14.25">
      <c r="A11" s="3142">
        <v>5</v>
      </c>
      <c r="B11" s="3142">
        <v>2</v>
      </c>
      <c r="C11" s="3142" t="s">
        <v>3402</v>
      </c>
      <c r="D11" s="3142">
        <v>1974</v>
      </c>
      <c r="E11" s="3142">
        <v>804</v>
      </c>
      <c r="F11" s="3142" t="s">
        <v>3414</v>
      </c>
      <c r="G11" s="3142" t="s">
        <v>3409</v>
      </c>
      <c r="H11" s="3142" t="s">
        <v>3410</v>
      </c>
      <c r="I11" s="3142"/>
      <c r="J11" s="3165">
        <v>0.3</v>
      </c>
      <c r="K11" s="3142">
        <f t="shared" si="0"/>
        <v>797.66</v>
      </c>
    </row>
    <row r="12" spans="1:11" ht="14.25">
      <c r="A12" s="3142">
        <v>6</v>
      </c>
      <c r="B12" s="3142">
        <v>1</v>
      </c>
      <c r="C12" s="3142" t="s">
        <v>3402</v>
      </c>
      <c r="D12" s="3142">
        <v>1974</v>
      </c>
      <c r="E12" s="3142">
        <v>112.9</v>
      </c>
      <c r="F12" s="3142" t="s">
        <v>3415</v>
      </c>
      <c r="G12" s="3142" t="s">
        <v>3409</v>
      </c>
      <c r="H12" s="3142" t="s">
        <v>3418</v>
      </c>
      <c r="I12" s="3142"/>
      <c r="J12" s="3165">
        <v>0.3</v>
      </c>
      <c r="K12" s="3142">
        <f t="shared" si="0"/>
        <v>112.01</v>
      </c>
    </row>
    <row r="13" spans="1:11" ht="14.25">
      <c r="A13" s="3142">
        <v>7</v>
      </c>
      <c r="B13" s="3142">
        <v>1</v>
      </c>
      <c r="C13" s="3142" t="s">
        <v>3403</v>
      </c>
      <c r="D13" s="3142">
        <v>1974</v>
      </c>
      <c r="E13" s="3142">
        <v>155.1</v>
      </c>
      <c r="F13" s="3142" t="s">
        <v>3415</v>
      </c>
      <c r="G13" s="3142" t="s">
        <v>3409</v>
      </c>
      <c r="H13" s="3142" t="s">
        <v>3418</v>
      </c>
      <c r="I13" s="3142"/>
      <c r="J13" s="3165">
        <v>0.3</v>
      </c>
      <c r="K13" s="3142">
        <f t="shared" si="0"/>
        <v>153.88</v>
      </c>
    </row>
    <row r="14" spans="1:11" ht="14.25">
      <c r="A14" s="3142">
        <v>8</v>
      </c>
      <c r="B14" s="3142">
        <v>1</v>
      </c>
      <c r="C14" s="3142" t="s">
        <v>3402</v>
      </c>
      <c r="D14" s="3142">
        <v>1974</v>
      </c>
      <c r="E14" s="3142">
        <v>103.7</v>
      </c>
      <c r="F14" s="3142" t="s">
        <v>3415</v>
      </c>
      <c r="G14" s="3142" t="s">
        <v>3409</v>
      </c>
      <c r="H14" s="3142" t="s">
        <v>3410</v>
      </c>
      <c r="I14" s="3142"/>
      <c r="J14" s="3165">
        <v>0.3</v>
      </c>
      <c r="K14" s="3142">
        <f t="shared" si="0"/>
        <v>102.88</v>
      </c>
    </row>
    <row r="15" spans="1:11" ht="14.25">
      <c r="A15" s="3142">
        <v>9</v>
      </c>
      <c r="B15" s="3142">
        <v>1</v>
      </c>
      <c r="C15" s="3142" t="s">
        <v>3401</v>
      </c>
      <c r="D15" s="3142">
        <v>1974</v>
      </c>
      <c r="E15" s="3142">
        <v>42.7</v>
      </c>
      <c r="F15" s="3142"/>
      <c r="G15" s="3142" t="s">
        <v>3409</v>
      </c>
      <c r="H15" s="3142" t="s">
        <v>3410</v>
      </c>
      <c r="I15" s="3142"/>
      <c r="J15" s="3165">
        <v>0.3</v>
      </c>
      <c r="K15" s="3142">
        <f t="shared" si="0"/>
        <v>42.36</v>
      </c>
    </row>
    <row r="16" spans="1:11" ht="14.25">
      <c r="A16" s="3142">
        <v>10</v>
      </c>
      <c r="B16" s="3142">
        <v>1</v>
      </c>
      <c r="C16" s="3142" t="s">
        <v>3403</v>
      </c>
      <c r="D16" s="3142">
        <v>1974</v>
      </c>
      <c r="E16" s="3142">
        <v>93.7</v>
      </c>
      <c r="F16" s="3142" t="s">
        <v>3416</v>
      </c>
      <c r="G16" s="3142" t="s">
        <v>3409</v>
      </c>
      <c r="H16" s="3142" t="s">
        <v>3418</v>
      </c>
      <c r="I16" s="3142"/>
      <c r="J16" s="3165">
        <v>0.3</v>
      </c>
      <c r="K16" s="3142">
        <f t="shared" si="0"/>
        <v>92.96</v>
      </c>
    </row>
    <row r="17" spans="1:15" ht="14.25">
      <c r="A17" s="3142">
        <v>11</v>
      </c>
      <c r="B17" s="3142">
        <v>1</v>
      </c>
      <c r="C17" s="3142" t="s">
        <v>3402</v>
      </c>
      <c r="D17" s="3142">
        <v>1987</v>
      </c>
      <c r="E17" s="3142">
        <v>143.4</v>
      </c>
      <c r="F17" s="3142" t="s">
        <v>3414</v>
      </c>
      <c r="G17" s="3142" t="s">
        <v>3409</v>
      </c>
      <c r="H17" s="3142" t="s">
        <v>3418</v>
      </c>
      <c r="I17" s="3142"/>
      <c r="J17" s="3165">
        <v>0.3</v>
      </c>
      <c r="K17" s="3142">
        <f t="shared" si="0"/>
        <v>142.27000000000001</v>
      </c>
    </row>
    <row r="18" spans="1:15" ht="14.25">
      <c r="A18" s="3142">
        <v>12</v>
      </c>
      <c r="B18" s="3142">
        <v>4</v>
      </c>
      <c r="C18" s="3142" t="s">
        <v>3402</v>
      </c>
      <c r="D18" s="3142">
        <v>1982</v>
      </c>
      <c r="E18" s="3142">
        <v>1513.6</v>
      </c>
      <c r="F18" s="3142" t="s">
        <v>3417</v>
      </c>
      <c r="G18" s="3142"/>
      <c r="H18" s="3142"/>
      <c r="I18" s="3142"/>
      <c r="J18" s="3166">
        <v>0.65</v>
      </c>
      <c r="K18" s="3142">
        <f>B4-SUM(K7:K17)</f>
        <v>1501.6500000000003</v>
      </c>
      <c r="M18">
        <v>2024</v>
      </c>
      <c r="N18">
        <f>D18</f>
        <v>1982</v>
      </c>
      <c r="O18">
        <f>M18-N18</f>
        <v>42</v>
      </c>
    </row>
    <row r="19" spans="1:15" ht="14.25">
      <c r="A19" s="3142" t="s">
        <v>2591</v>
      </c>
      <c r="B19" s="3143"/>
      <c r="C19" s="3143"/>
      <c r="D19" s="3143"/>
      <c r="E19" s="3142">
        <f>SUM(E7:E18)</f>
        <v>3499.9</v>
      </c>
      <c r="F19" s="3142"/>
      <c r="G19" s="3143"/>
      <c r="H19" s="3143"/>
      <c r="I19" s="3143"/>
      <c r="J19" s="3143"/>
      <c r="K19" s="3142">
        <f>SUM(K7:K18)</f>
        <v>3472.28</v>
      </c>
    </row>
    <row r="20" spans="1:15">
      <c r="E20">
        <f>E19-E18</f>
        <v>1986.3000000000002</v>
      </c>
      <c r="J20" s="3167">
        <f>ROUND(SUMPRODUCT(J7:J17,E7:E17)/E20,2)</f>
        <v>0.31</v>
      </c>
    </row>
    <row r="23" spans="1:15" ht="51" customHeight="1">
      <c r="A23" s="3240" t="s">
        <v>3485</v>
      </c>
      <c r="B23" s="3240"/>
      <c r="C23" s="3240"/>
      <c r="D23" s="3240"/>
      <c r="E23" s="3240"/>
      <c r="F23" s="3240"/>
      <c r="G23" s="3240"/>
      <c r="H23" s="3240"/>
      <c r="I23" s="3240"/>
    </row>
  </sheetData>
  <mergeCells count="1">
    <mergeCell ref="A23:I23"/>
  </mergeCells>
  <phoneticPr fontId="134" type="noConversion"/>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面积!K19-面积!K18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60" t="s">
        <v>3478</v>
      </c>
      <c r="D13" s="1513" t="s">
        <v>3421</v>
      </c>
      <c r="E13" s="13">
        <f>IF($C$3="是",ROUND($A$3*G13/$B$3,2),ROUND($A$3*(G13-AT13)/$B$3,2))</f>
        <v>1970.63</v>
      </c>
      <c r="F13" s="29"/>
      <c r="G13" s="30">
        <f>H13+AC13+AT13</f>
        <v>1986.3000000000002</v>
      </c>
      <c r="H13" s="17">
        <f>SUMIF(I$12:AB$12,"总值",I13:AB13)</f>
        <v>1986.3000000000002</v>
      </c>
      <c r="I13" s="3161">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41" sqref="G41"/>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50" t="s">
        <v>1131</v>
      </c>
      <c r="B2" s="3250"/>
      <c r="C2" s="3250"/>
      <c r="D2" s="748" t="s">
        <v>1107</v>
      </c>
      <c r="E2" s="1523" t="s">
        <v>1108</v>
      </c>
      <c r="F2" s="2437"/>
      <c r="G2" s="2431"/>
      <c r="H2" s="2432"/>
      <c r="I2" s="2146" t="s">
        <v>1132</v>
      </c>
      <c r="J2" s="2437"/>
      <c r="K2" s="2437"/>
      <c r="L2" s="2437"/>
      <c r="M2" s="2437"/>
      <c r="N2" s="2438"/>
      <c r="O2" s="2437"/>
      <c r="P2" s="2437"/>
    </row>
    <row r="3" spans="1:16" ht="15.75" thickBot="1">
      <c r="A3" s="3251" t="s">
        <v>1105</v>
      </c>
      <c r="B3" s="3251"/>
      <c r="C3" s="3251"/>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52"/>
      <c r="B4" s="3253"/>
      <c r="C4" s="3254"/>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55" t="s">
        <v>1110</v>
      </c>
      <c r="C5" s="3255"/>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55" t="s">
        <v>1111</v>
      </c>
      <c r="C6" s="3255"/>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7"/>
      <c r="B7" s="3248"/>
      <c r="C7" s="3249"/>
      <c r="D7" s="1524" t="s">
        <v>1107</v>
      </c>
      <c r="E7" s="1528" t="s">
        <v>1114</v>
      </c>
      <c r="F7" s="2437"/>
      <c r="G7" s="2435" t="s">
        <v>1115</v>
      </c>
      <c r="H7" s="95"/>
      <c r="I7" s="3163">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44" t="s">
        <v>1135</v>
      </c>
      <c r="L16" s="3245"/>
      <c r="M16" s="3245"/>
      <c r="N16" s="3245"/>
      <c r="O16" s="3245"/>
      <c r="P16" s="3246"/>
    </row>
    <row r="17" spans="1:19" ht="15">
      <c r="A17" s="1533" t="s">
        <v>1136</v>
      </c>
      <c r="B17" s="1534" t="s">
        <v>1137</v>
      </c>
      <c r="C17" s="1535" t="s">
        <v>1138</v>
      </c>
      <c r="D17" s="1536" t="s">
        <v>1126</v>
      </c>
      <c r="E17" s="1537" t="s">
        <v>1127</v>
      </c>
      <c r="F17" s="1538"/>
      <c r="G17" s="1539"/>
      <c r="H17" s="1540" t="s">
        <v>1139</v>
      </c>
      <c r="I17" s="1541" t="s">
        <v>1124</v>
      </c>
      <c r="J17" s="1071"/>
      <c r="K17" s="3241" t="s">
        <v>1140</v>
      </c>
      <c r="L17" s="3242"/>
      <c r="M17" s="3243"/>
      <c r="N17" s="3241" t="s">
        <v>1141</v>
      </c>
      <c r="O17" s="3242"/>
      <c r="P17" s="3243"/>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3479</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P42" sqref="P42"/>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3486</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f>面积!J20</f>
        <v>0.31</v>
      </c>
      <c r="O6" s="64" t="str">
        <f>IF($N$5="成新度","——",ROUND(M6*N6,0))</f>
        <v>——</v>
      </c>
      <c r="P6" s="65" t="str">
        <f>IF($N$5="成新度","——",M6-O6)</f>
        <v>——</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24">
        <v>2</v>
      </c>
      <c r="V6" s="67">
        <v>0.02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3472</v>
      </c>
      <c r="AO6" s="50">
        <f ca="1">SUMIF(INDIRECT("'"&amp;AN6&amp;"'"&amp;"!A:A"),"总价",INDIRECT("'"&amp;AN6&amp;"'"&amp;"!B:B"))</f>
        <v>1664.5723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0.31</v>
      </c>
      <c r="O16" s="87">
        <f>SUM(O6:O14)</f>
        <v>0</v>
      </c>
      <c r="P16" s="87">
        <f>SUM(P6:P14)</f>
        <v>0</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1</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1</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0</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50"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6" t="s">
        <v>2283</v>
      </c>
      <c r="B1" s="3257"/>
      <c r="C1" s="3257"/>
      <c r="D1" s="3257"/>
      <c r="E1" s="3257"/>
      <c r="F1" s="3257"/>
      <c r="G1" s="3257"/>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7"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8" t="s">
        <v>3426</v>
      </c>
      <c r="D6" s="2266"/>
      <c r="E6" s="2270"/>
      <c r="F6" s="315" t="s">
        <v>2262</v>
      </c>
      <c r="G6" s="2271" t="s">
        <v>2263</v>
      </c>
      <c r="H6" s="751"/>
      <c r="I6" s="751"/>
      <c r="J6" s="751"/>
      <c r="K6" s="751"/>
      <c r="L6" s="751"/>
      <c r="M6" s="751"/>
      <c r="N6" s="751"/>
      <c r="O6" s="751"/>
      <c r="P6" s="751"/>
      <c r="Q6" s="751"/>
    </row>
    <row r="7" spans="1:29" ht="24.75" thickBot="1">
      <c r="A7" s="2248"/>
      <c r="B7" s="315" t="s">
        <v>2259</v>
      </c>
      <c r="C7" s="3148"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7" t="s">
        <v>3429</v>
      </c>
      <c r="D9" s="2266"/>
      <c r="E9" s="2245"/>
      <c r="F9" s="121"/>
      <c r="G9" s="121"/>
      <c r="H9" s="751"/>
      <c r="I9" s="751"/>
      <c r="J9" s="751"/>
      <c r="K9" s="751"/>
      <c r="L9" s="751"/>
      <c r="M9" s="751"/>
      <c r="N9" s="751"/>
      <c r="O9" s="751"/>
      <c r="P9" s="751"/>
      <c r="Q9" s="751"/>
    </row>
    <row r="10" spans="1:29" ht="15" thickBot="1">
      <c r="A10" s="2249"/>
      <c r="B10" s="2275" t="s">
        <v>2267</v>
      </c>
      <c r="C10" s="3149"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22" sqref="L22"/>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177</v>
      </c>
      <c r="C5" s="2299">
        <f ca="1">IF(B5=D14,结果表!H102,ROUND(B5*10000/$B$1,0))</f>
        <v>0</v>
      </c>
      <c r="D5" s="2299">
        <f ca="1">ROUND(B5*10000/$B$2,0)</f>
        <v>898</v>
      </c>
      <c r="E5" s="2459"/>
      <c r="F5" s="2460"/>
      <c r="G5" s="2460"/>
      <c r="H5" s="2460"/>
      <c r="I5" s="2460"/>
      <c r="J5" s="2460"/>
      <c r="K5" s="2460"/>
    </row>
    <row r="6" spans="1:11" ht="16.5">
      <c r="A6" s="2299" t="s">
        <v>656</v>
      </c>
      <c r="B6" s="2299">
        <f>SUM(G14:G23)</f>
        <v>0</v>
      </c>
      <c r="C6" s="2299">
        <f ca="1">IF(B6=G14,结果表!H108,ROUND(B6*10000/$B$1,0))</f>
        <v>0</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结果表!G19</f>
        <v>177</v>
      </c>
      <c r="E14" s="2305">
        <f ca="1">ROUND(D14*10000/B14,0)</f>
        <v>891</v>
      </c>
      <c r="F14" s="2305">
        <f ca="1">ROUND(D14*10000/C14,0)</f>
        <v>898</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Normal="100" zoomScaleSheetLayoutView="100" zoomScalePageLayoutView="80" workbookViewId="0">
      <selection activeCell="J27" sqref="J27"/>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3481</v>
      </c>
      <c r="D1" s="646"/>
      <c r="E1" s="646"/>
      <c r="F1" s="1621" t="s">
        <v>1263</v>
      </c>
      <c r="G1" s="1453" t="s">
        <v>3476</v>
      </c>
      <c r="H1" s="1621" t="str">
        <f>IF(G1="现房","——","估价对象范围")</f>
        <v>——</v>
      </c>
      <c r="I1" s="1622" t="s">
        <v>3477</v>
      </c>
    </row>
    <row r="2" spans="1:12" ht="21.75" customHeight="1" thickBot="1">
      <c r="A2" s="3292" t="str">
        <f>项目基本情况!S2</f>
        <v>城关街道北大街17号后院建筑物房地产</v>
      </c>
      <c r="B2" s="3293"/>
      <c r="C2" s="3293"/>
      <c r="D2" s="3293"/>
      <c r="E2" s="3293"/>
      <c r="F2" s="3293"/>
      <c r="G2" s="3293"/>
      <c r="H2" s="3293"/>
      <c r="I2" s="3294"/>
    </row>
    <row r="3" spans="1:12" ht="12.75">
      <c r="A3" s="3296" t="s">
        <v>1264</v>
      </c>
      <c r="B3" s="3297"/>
      <c r="C3" s="3297"/>
      <c r="D3" s="3297"/>
      <c r="E3" s="3297"/>
      <c r="F3" s="3297"/>
      <c r="G3" s="3297"/>
      <c r="H3" s="3297"/>
      <c r="I3" s="3297"/>
    </row>
    <row r="4" spans="1:12" ht="14.25">
      <c r="A4" s="1624" t="s">
        <v>1265</v>
      </c>
      <c r="B4" s="1625" t="s">
        <v>1266</v>
      </c>
      <c r="C4" s="1626" t="s">
        <v>3488</v>
      </c>
      <c r="D4" s="1626" t="s">
        <v>3483</v>
      </c>
      <c r="E4" s="3298" t="s">
        <v>1267</v>
      </c>
      <c r="F4" s="3299"/>
      <c r="G4" s="3299"/>
      <c r="H4" s="3299"/>
      <c r="I4" s="3300"/>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72" t="s">
        <v>1268</v>
      </c>
      <c r="B5" s="3259">
        <v>25</v>
      </c>
      <c r="C5" s="3275"/>
      <c r="D5" s="3295"/>
      <c r="E5" s="123" t="s">
        <v>1269</v>
      </c>
      <c r="F5" s="1627"/>
      <c r="G5" s="1627"/>
      <c r="H5" s="1627"/>
      <c r="I5" s="1281"/>
    </row>
    <row r="6" spans="1:12" ht="12.75">
      <c r="A6" s="3272"/>
      <c r="B6" s="3259"/>
      <c r="C6" s="3276"/>
      <c r="D6" s="3295"/>
      <c r="E6" s="123" t="s">
        <v>1270</v>
      </c>
      <c r="F6" s="1627"/>
      <c r="G6" s="1627"/>
      <c r="H6" s="1627"/>
      <c r="I6" s="1281"/>
    </row>
    <row r="7" spans="1:12" ht="12.75">
      <c r="A7" s="3272"/>
      <c r="B7" s="3259"/>
      <c r="C7" s="3277"/>
      <c r="D7" s="3295"/>
      <c r="E7" s="123" t="s">
        <v>1271</v>
      </c>
      <c r="F7" s="1627"/>
      <c r="G7" s="1627"/>
      <c r="H7" s="1627"/>
      <c r="I7" s="1281"/>
    </row>
    <row r="8" spans="1:12" ht="12.75">
      <c r="A8" s="3272" t="s">
        <v>1272</v>
      </c>
      <c r="B8" s="3259">
        <v>15</v>
      </c>
      <c r="C8" s="3275"/>
      <c r="D8" s="3295"/>
      <c r="E8" s="123" t="s">
        <v>1273</v>
      </c>
      <c r="F8" s="1627"/>
      <c r="G8" s="1627"/>
      <c r="H8" s="1627"/>
      <c r="I8" s="1281"/>
    </row>
    <row r="9" spans="1:12" ht="12.75">
      <c r="A9" s="3272"/>
      <c r="B9" s="3259"/>
      <c r="C9" s="3277"/>
      <c r="D9" s="3295"/>
      <c r="E9" s="123" t="s">
        <v>1274</v>
      </c>
      <c r="F9" s="1627"/>
      <c r="G9" s="1627"/>
      <c r="H9" s="1627"/>
      <c r="I9" s="1281"/>
    </row>
    <row r="10" spans="1:12" ht="12.75">
      <c r="A10" s="3272" t="s">
        <v>1275</v>
      </c>
      <c r="B10" s="3259">
        <v>15</v>
      </c>
      <c r="C10" s="3275"/>
      <c r="D10" s="3295"/>
      <c r="E10" s="123" t="s">
        <v>1276</v>
      </c>
      <c r="F10" s="1627"/>
      <c r="G10" s="1627"/>
      <c r="H10" s="1627"/>
      <c r="I10" s="1281"/>
    </row>
    <row r="11" spans="1:12" ht="12.75">
      <c r="A11" s="3272"/>
      <c r="B11" s="3259"/>
      <c r="C11" s="3277"/>
      <c r="D11" s="3295"/>
      <c r="E11" s="123" t="s">
        <v>1277</v>
      </c>
      <c r="F11" s="1627"/>
      <c r="G11" s="1627"/>
      <c r="H11" s="1627"/>
      <c r="I11" s="1281"/>
    </row>
    <row r="12" spans="1:12" ht="12.75">
      <c r="A12" s="3272" t="s">
        <v>1278</v>
      </c>
      <c r="B12" s="3259">
        <v>15</v>
      </c>
      <c r="C12" s="3275"/>
      <c r="D12" s="3295"/>
      <c r="E12" s="123" t="s">
        <v>1279</v>
      </c>
      <c r="F12" s="1627"/>
      <c r="G12" s="1627"/>
      <c r="H12" s="1627"/>
      <c r="I12" s="1281"/>
    </row>
    <row r="13" spans="1:12" ht="12.75">
      <c r="A13" s="3272"/>
      <c r="B13" s="3259"/>
      <c r="C13" s="3277"/>
      <c r="D13" s="3295"/>
      <c r="E13" s="123" t="s">
        <v>1280</v>
      </c>
      <c r="F13" s="1627"/>
      <c r="G13" s="1627"/>
      <c r="H13" s="1627"/>
      <c r="I13" s="1281"/>
    </row>
    <row r="14" spans="1:12" ht="12.75">
      <c r="A14" s="3272" t="s">
        <v>1281</v>
      </c>
      <c r="B14" s="3259">
        <v>30</v>
      </c>
      <c r="C14" s="3275">
        <v>10</v>
      </c>
      <c r="D14" s="3295">
        <v>0</v>
      </c>
      <c r="E14" s="123" t="s">
        <v>1282</v>
      </c>
      <c r="F14" s="1627"/>
      <c r="G14" s="1627"/>
      <c r="H14" s="1627"/>
      <c r="I14" s="1281"/>
    </row>
    <row r="15" spans="1:12" ht="12.75">
      <c r="A15" s="3272"/>
      <c r="B15" s="3259"/>
      <c r="C15" s="3276"/>
      <c r="D15" s="3295"/>
      <c r="E15" s="123" t="s">
        <v>1283</v>
      </c>
      <c r="F15" s="1627"/>
      <c r="G15" s="1627"/>
      <c r="H15" s="1627"/>
      <c r="I15" s="1281"/>
    </row>
    <row r="16" spans="1:12" ht="12.75">
      <c r="A16" s="3272"/>
      <c r="B16" s="3259"/>
      <c r="C16" s="3277"/>
      <c r="D16" s="3295"/>
      <c r="E16" s="123" t="s">
        <v>1284</v>
      </c>
      <c r="F16" s="1627"/>
      <c r="G16" s="1627"/>
      <c r="H16" s="1627"/>
      <c r="I16" s="1281"/>
    </row>
    <row r="17" spans="1:36" ht="15">
      <c r="A17" s="1628" t="s">
        <v>1285</v>
      </c>
      <c r="B17" s="54"/>
      <c r="C17" s="124">
        <f>SUM(C5:C16)</f>
        <v>10</v>
      </c>
      <c r="D17" s="124">
        <f>SUM(D5:D16)</f>
        <v>0</v>
      </c>
      <c r="E17" s="121"/>
      <c r="F17" s="121"/>
      <c r="G17" s="121"/>
      <c r="H17" s="121"/>
      <c r="I17" s="121"/>
      <c r="K17" s="294"/>
      <c r="L17" s="294" t="s">
        <v>1286</v>
      </c>
      <c r="M17" s="294" t="s">
        <v>1287</v>
      </c>
    </row>
    <row r="18" spans="1:36" ht="31.9" customHeight="1" thickBot="1">
      <c r="A18" s="1629" t="s">
        <v>1288</v>
      </c>
      <c r="B18" s="1542"/>
      <c r="C18" s="125">
        <f>ROUND(C17/SUM(C17:D17),2)</f>
        <v>1</v>
      </c>
      <c r="D18" s="125">
        <f>1-C18</f>
        <v>0</v>
      </c>
      <c r="E18" s="3282" t="s">
        <v>2131</v>
      </c>
      <c r="F18" s="3283"/>
      <c r="G18" s="3283"/>
      <c r="H18" s="3283"/>
      <c r="I18" s="3283"/>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177</v>
      </c>
      <c r="D19" s="127">
        <f ca="1">SUMIF(INDIRECT("'"&amp;D4&amp;"'"&amp;"!A:A"),结果表!B19,INDIRECT("'"&amp;D4&amp;"'"&amp;"!B:B"))</f>
        <v>1484</v>
      </c>
      <c r="E19" s="1630" t="s">
        <v>1292</v>
      </c>
      <c r="F19" s="1631" t="s">
        <v>1291</v>
      </c>
      <c r="G19" s="128">
        <f ca="1">ROUND(C19*$C$18+D19*$D$18,0)</f>
        <v>177</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891</v>
      </c>
      <c r="D20" s="130">
        <f ca="1">SUMIF(INDIRECT("'"&amp;D4&amp;"'"&amp;"!A:A"),结果表!B20,INDIRECT("'"&amp;D4&amp;"'"&amp;"!B:B"))</f>
        <v>7471</v>
      </c>
      <c r="E20" s="1633"/>
      <c r="F20" s="43" t="s">
        <v>1295</v>
      </c>
      <c r="G20" s="131">
        <f ca="1">ROUND(C20*$C$18+D20*$D$18,0)</f>
        <v>891</v>
      </c>
      <c r="H20" s="760" t="s">
        <v>1296</v>
      </c>
      <c r="I20" s="121"/>
    </row>
    <row r="21" spans="1:36" ht="15" customHeight="1" thickBot="1">
      <c r="A21" s="449"/>
      <c r="B21" s="93" t="s">
        <v>1297</v>
      </c>
      <c r="C21" s="678">
        <f ca="1">ROUND(C19*10000/L19,0)</f>
        <v>898</v>
      </c>
      <c r="D21" s="679">
        <f ca="1">ROUND(D19*10000/L19,0)</f>
        <v>7531</v>
      </c>
      <c r="E21" s="449"/>
      <c r="F21" s="93" t="s">
        <v>1297</v>
      </c>
      <c r="G21" s="132">
        <f ca="1">ROUND(G19*10000/L19,0)</f>
        <v>898</v>
      </c>
      <c r="H21" s="1634" t="s">
        <v>1296</v>
      </c>
      <c r="I21" s="121"/>
    </row>
    <row r="22" spans="1:36" ht="15" thickBot="1">
      <c r="A22" s="1564" t="s">
        <v>1298</v>
      </c>
      <c r="B22" s="1635"/>
      <c r="C22" s="1636"/>
      <c r="D22" s="680">
        <f ca="1">IF(C19&lt;D19,D19/C19-1,C19/D19-1)</f>
        <v>7.3841807909604515</v>
      </c>
      <c r="E22" s="121"/>
      <c r="F22" s="121"/>
      <c r="G22" s="121"/>
      <c r="H22" s="121"/>
      <c r="I22" s="121"/>
    </row>
    <row r="23" spans="1:36" ht="13.5" thickBot="1">
      <c r="A23" s="646"/>
      <c r="B23" s="646"/>
      <c r="C23" s="646"/>
      <c r="D23" s="646"/>
      <c r="E23" s="121"/>
      <c r="F23" s="121"/>
      <c r="G23" s="121"/>
      <c r="H23" s="121"/>
      <c r="I23" s="121"/>
    </row>
    <row r="24" spans="1:36" ht="14.25">
      <c r="A24" s="3266" t="s">
        <v>1299</v>
      </c>
      <c r="B24" s="1631" t="s">
        <v>1291</v>
      </c>
      <c r="C24" s="128">
        <f>IF(B30=0,0,D30)</f>
        <v>0</v>
      </c>
      <c r="D24" s="1637"/>
      <c r="E24" s="121"/>
      <c r="F24" s="121"/>
      <c r="G24" s="121"/>
      <c r="H24" s="121"/>
      <c r="I24" s="121"/>
    </row>
    <row r="25" spans="1:36" ht="14.25">
      <c r="A25" s="3267"/>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891</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6" t="s">
        <v>1312</v>
      </c>
      <c r="B36" s="1652" t="s">
        <v>1313</v>
      </c>
      <c r="C36" s="137"/>
      <c r="D36" s="1653"/>
      <c r="E36" s="1567"/>
      <c r="F36" s="1654"/>
      <c r="G36" s="121"/>
      <c r="H36" s="121"/>
      <c r="I36" s="121"/>
    </row>
    <row r="37" spans="1:15" ht="15.75" thickBot="1">
      <c r="A37" s="3287"/>
      <c r="B37" s="1555" t="s">
        <v>1314</v>
      </c>
      <c r="C37" s="139"/>
      <c r="D37" s="1071"/>
      <c r="E37" s="1071"/>
      <c r="F37" s="1654"/>
      <c r="G37" s="121"/>
      <c r="H37" s="121"/>
      <c r="I37" s="121"/>
    </row>
    <row r="38" spans="1:15" ht="15.75" thickBot="1">
      <c r="A38" s="3288"/>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63" t="s">
        <v>1326</v>
      </c>
      <c r="B45" s="3264"/>
      <c r="C45" s="3265"/>
      <c r="D45" s="147" t="e">
        <f ca="1">ROUND(H101*F45,0)</f>
        <v>#REF!</v>
      </c>
      <c r="E45" s="148" t="s">
        <v>1327</v>
      </c>
      <c r="F45" s="149">
        <v>1</v>
      </c>
      <c r="G45" s="150" t="s">
        <v>1328</v>
      </c>
      <c r="H45" s="121"/>
      <c r="I45" s="121"/>
      <c r="J45" s="3341" t="s">
        <v>1329</v>
      </c>
      <c r="K45" s="3341"/>
      <c r="L45" s="3341"/>
      <c r="M45" s="3341"/>
      <c r="N45" s="3341"/>
      <c r="O45" s="3341"/>
    </row>
    <row r="46" spans="1:15" ht="14.25" customHeight="1">
      <c r="A46" s="3260" t="s">
        <v>1330</v>
      </c>
      <c r="B46" s="3261"/>
      <c r="C46" s="3261"/>
      <c r="D46" s="3261"/>
      <c r="E46" s="3261"/>
      <c r="F46" s="3261"/>
      <c r="G46" s="3262"/>
      <c r="H46" s="1668"/>
      <c r="I46" s="151"/>
      <c r="J46" s="2309">
        <v>1</v>
      </c>
      <c r="K46" s="3322" t="s">
        <v>1331</v>
      </c>
      <c r="L46" s="3322"/>
      <c r="M46" s="3342"/>
      <c r="N46" s="3342"/>
      <c r="O46" s="3342"/>
    </row>
    <row r="47" spans="1:15" ht="12" customHeight="1">
      <c r="A47" s="152" t="s">
        <v>1332</v>
      </c>
      <c r="B47" s="153"/>
      <c r="C47" s="154"/>
      <c r="D47" s="1024" t="s">
        <v>1333</v>
      </c>
      <c r="E47" s="294" t="s">
        <v>1334</v>
      </c>
      <c r="F47" s="155" t="s">
        <v>1335</v>
      </c>
      <c r="G47" s="2332" t="s">
        <v>1336</v>
      </c>
      <c r="H47" s="2333"/>
      <c r="I47" s="151"/>
      <c r="J47" s="2309">
        <v>2</v>
      </c>
      <c r="K47" s="3322" t="s">
        <v>1337</v>
      </c>
      <c r="L47" s="3322"/>
      <c r="M47" s="3343">
        <f>'数据-取费表'!B2</f>
        <v>45624</v>
      </c>
      <c r="N47" s="3343"/>
      <c r="O47" s="3343"/>
    </row>
    <row r="48" spans="1:15" ht="25.5">
      <c r="A48" s="3291" t="s">
        <v>1338</v>
      </c>
      <c r="B48" s="3274"/>
      <c r="C48" s="3274"/>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22" t="s">
        <v>1340</v>
      </c>
      <c r="L48" s="3322"/>
      <c r="M48" s="3344" t="e">
        <f ca="1">H101</f>
        <v>#REF!</v>
      </c>
      <c r="N48" s="3344"/>
      <c r="O48" s="3344"/>
    </row>
    <row r="49" spans="1:35" ht="25.5" customHeight="1">
      <c r="A49" s="2152" t="s">
        <v>1341</v>
      </c>
      <c r="B49" s="3258" t="s">
        <v>1342</v>
      </c>
      <c r="C49" s="3258"/>
      <c r="D49" s="1478">
        <v>0</v>
      </c>
      <c r="E49" s="316" t="s">
        <v>1343</v>
      </c>
      <c r="F49" s="2233" t="s">
        <v>28</v>
      </c>
      <c r="G49" s="3328"/>
      <c r="H49" s="2134" t="s">
        <v>2134</v>
      </c>
      <c r="I49" s="2135"/>
      <c r="J49" s="2309">
        <v>4</v>
      </c>
      <c r="K49" s="3322" t="str">
        <f>IF(项目基本情况!E8="房地产抵押价值","房地产抵押价值","抵押担保权已注销时的房地产抵押价值")</f>
        <v>抵押担保权已注销时的房地产抵押价值</v>
      </c>
      <c r="L49" s="3322"/>
      <c r="M49" s="3344" t="str">
        <f>IF(项目基本情况!E8="房地产抵押价值",H107,H109)</f>
        <v>——</v>
      </c>
      <c r="N49" s="3344"/>
      <c r="O49" s="3344"/>
    </row>
    <row r="50" spans="1:35" ht="25.5" customHeight="1">
      <c r="A50" s="2337"/>
      <c r="B50" s="3258" t="s">
        <v>1344</v>
      </c>
      <c r="C50" s="3258"/>
      <c r="D50" s="2189"/>
      <c r="E50" s="323"/>
      <c r="F50" s="2233"/>
      <c r="G50" s="3329"/>
      <c r="H50" s="2136" t="s">
        <v>2135</v>
      </c>
      <c r="I50" s="2135"/>
      <c r="J50" s="3341" t="s">
        <v>1345</v>
      </c>
      <c r="K50" s="3341"/>
      <c r="L50" s="3341"/>
      <c r="M50" s="3341"/>
      <c r="N50" s="3341"/>
      <c r="O50" s="3341"/>
    </row>
    <row r="51" spans="1:35" ht="20.45" customHeight="1">
      <c r="A51" s="2338"/>
      <c r="B51" s="3258" t="s">
        <v>1346</v>
      </c>
      <c r="C51" s="3258"/>
      <c r="D51" s="1024"/>
      <c r="E51" s="319"/>
      <c r="F51" s="2233"/>
      <c r="G51" s="3330"/>
      <c r="H51" s="2136" t="s">
        <v>2136</v>
      </c>
      <c r="I51" s="2135"/>
      <c r="J51" s="2310" t="s">
        <v>1347</v>
      </c>
      <c r="K51" s="3322" t="s">
        <v>1348</v>
      </c>
      <c r="L51" s="3322"/>
      <c r="M51" s="2310" t="s">
        <v>1349</v>
      </c>
      <c r="N51" s="2310" t="s">
        <v>1350</v>
      </c>
      <c r="O51" s="2310" t="s">
        <v>1351</v>
      </c>
    </row>
    <row r="52" spans="1:35" ht="24" customHeight="1">
      <c r="A52" s="2153" t="s">
        <v>1352</v>
      </c>
      <c r="B52" s="3258" t="s">
        <v>1353</v>
      </c>
      <c r="C52" s="3258"/>
      <c r="D52" s="1024" t="e">
        <f ca="1">ROUND(D45*'数据-取费表'!B41/(1+'数据-取费表'!C42),0)</f>
        <v>#REF!</v>
      </c>
      <c r="E52" s="1256" t="s">
        <v>1354</v>
      </c>
      <c r="F52" s="2339">
        <f>'数据-取费表'!B41</f>
        <v>5.6000000000000001E-2</v>
      </c>
      <c r="G52" s="2340"/>
      <c r="H52" s="2330"/>
      <c r="I52" s="1669"/>
      <c r="J52" s="2309">
        <v>1</v>
      </c>
      <c r="K52" s="3323" t="s">
        <v>1355</v>
      </c>
      <c r="L52" s="3323"/>
      <c r="M52" s="2311" t="b">
        <f>D48</f>
        <v>0</v>
      </c>
      <c r="N52" s="2309" t="str">
        <f>E48</f>
        <v>销售额×税（费）率</v>
      </c>
      <c r="O52" s="2312">
        <f>F48</f>
        <v>5.6000000000000001E-2</v>
      </c>
    </row>
    <row r="53" spans="1:35" ht="12" customHeight="1">
      <c r="A53" s="2153" t="s">
        <v>1356</v>
      </c>
      <c r="B53" s="3284" t="s">
        <v>2288</v>
      </c>
      <c r="C53" s="3285"/>
      <c r="D53" s="1024" t="e">
        <f ca="1">ROUND(D45*'数据-取费表'!B41/(1+'数据-取费表'!C42),0)</f>
        <v>#REF!</v>
      </c>
      <c r="E53" s="1256" t="s">
        <v>1354</v>
      </c>
      <c r="F53" s="2339">
        <f>'数据-取费表'!B41</f>
        <v>5.6000000000000001E-2</v>
      </c>
      <c r="G53" s="2340"/>
      <c r="H53" s="2330"/>
      <c r="I53" s="1669"/>
      <c r="J53" s="2309">
        <v>2</v>
      </c>
      <c r="K53" s="3323" t="s">
        <v>1357</v>
      </c>
      <c r="L53" s="3323"/>
      <c r="M53" s="2311" t="e">
        <f t="shared" ref="M53:O54" ca="1" si="0">D55</f>
        <v>#REF!</v>
      </c>
      <c r="N53" s="2309" t="str">
        <f t="shared" si="0"/>
        <v>销售额×税（费）率</v>
      </c>
      <c r="O53" s="2312" t="str">
        <f t="shared" si="0"/>
        <v>免征</v>
      </c>
    </row>
    <row r="54" spans="1:35" ht="12" customHeight="1">
      <c r="A54" s="2153" t="s">
        <v>1358</v>
      </c>
      <c r="B54" s="3284" t="s">
        <v>2289</v>
      </c>
      <c r="C54" s="3285"/>
      <c r="D54" s="1024" t="e">
        <f ca="1">C68</f>
        <v>#REF!</v>
      </c>
      <c r="E54" s="319" t="s">
        <v>1359</v>
      </c>
      <c r="F54" s="2339">
        <f>'数据-取费表'!B41</f>
        <v>5.6000000000000001E-2</v>
      </c>
      <c r="G54" s="2340"/>
      <c r="H54" s="2341"/>
      <c r="I54" s="1669"/>
      <c r="J54" s="2309">
        <v>3</v>
      </c>
      <c r="K54" s="3323" t="s">
        <v>1360</v>
      </c>
      <c r="L54" s="3323"/>
      <c r="M54" s="2311" t="e">
        <f t="shared" ca="1" si="0"/>
        <v>#REF!</v>
      </c>
      <c r="N54" s="2309" t="str">
        <f t="shared" si="0"/>
        <v>增值额×税（费）率</v>
      </c>
      <c r="O54" s="2313" t="str">
        <f t="shared" si="0"/>
        <v>免征</v>
      </c>
    </row>
    <row r="55" spans="1:35" ht="24" customHeight="1">
      <c r="A55" s="3273" t="s">
        <v>1361</v>
      </c>
      <c r="B55" s="3274"/>
      <c r="C55" s="3274"/>
      <c r="D55" s="12" t="e">
        <f ca="1">IF(H55="个人住宅",0,ROUND(D45*I55,0))</f>
        <v>#REF!</v>
      </c>
      <c r="E55" s="1256" t="s">
        <v>1362</v>
      </c>
      <c r="F55" s="2339" t="str">
        <f>IF(H55="正常",I55,"免征")</f>
        <v>免征</v>
      </c>
      <c r="G55" s="2340"/>
      <c r="H55" s="2336"/>
      <c r="I55" s="157">
        <f>'数据-取费表'!B49</f>
        <v>5.0000000000000001E-4</v>
      </c>
      <c r="J55" s="2309">
        <f>IF(H59="非个人房产","",4)</f>
        <v>4</v>
      </c>
      <c r="K55" s="3323" t="str">
        <f>IF(H59="非个人房产","——","个人所得税")</f>
        <v>个人所得税</v>
      </c>
      <c r="L55" s="3323"/>
      <c r="M55" s="2314" t="e">
        <f ca="1">D59</f>
        <v>#REF!</v>
      </c>
      <c r="N55" s="1883" t="str">
        <f>E59</f>
        <v>差额计税</v>
      </c>
      <c r="O55" s="2315">
        <f>F59</f>
        <v>0.01</v>
      </c>
    </row>
    <row r="56" spans="1:35" ht="24.75">
      <c r="A56" s="3273" t="s">
        <v>1363</v>
      </c>
      <c r="B56" s="3274"/>
      <c r="C56" s="3274"/>
      <c r="D56" s="12" t="e">
        <f ca="1">IF(H56="个人住宅",D57,D58)</f>
        <v>#REF!</v>
      </c>
      <c r="E56" s="1256" t="s">
        <v>1364</v>
      </c>
      <c r="F56" s="2339" t="str">
        <f>IF(H56="正常",F58,"免征")</f>
        <v>免征</v>
      </c>
      <c r="G56" s="2342" t="s">
        <v>1365</v>
      </c>
      <c r="H56" s="2343"/>
      <c r="I56" s="1670"/>
      <c r="J56" s="2309" t="str">
        <f>IF(项目基本情况!K6="上海银行",IF(J55="",4,J55+1),"")</f>
        <v/>
      </c>
      <c r="K56" s="3346" t="str">
        <f>IF(项目基本情况!K6="上海银行","其他处置费用","")</f>
        <v/>
      </c>
      <c r="L56" s="3347"/>
      <c r="M56" s="2311" t="str">
        <f>IF(项目基本情况!K6="上海银行",M69,"")</f>
        <v/>
      </c>
      <c r="N56" s="3346" t="str">
        <f>IF(项目基本情况!K6="上海银行","包含处置中涉及的律师、诉讼、拍卖、评估等费用","")</f>
        <v/>
      </c>
      <c r="O56" s="3349"/>
    </row>
    <row r="57" spans="1:35" ht="12.75">
      <c r="A57" s="2153" t="s">
        <v>1341</v>
      </c>
      <c r="B57" s="3284" t="s">
        <v>1366</v>
      </c>
      <c r="C57" s="3285"/>
      <c r="D57" s="1478">
        <v>0</v>
      </c>
      <c r="E57" s="316" t="s">
        <v>1343</v>
      </c>
      <c r="F57" s="294"/>
      <c r="G57" s="2340"/>
      <c r="H57" s="2344"/>
      <c r="I57" s="1670"/>
      <c r="J57" s="3323">
        <f>IF(AND(J55="",J56=""),4,IF(项目基本情况!K6="上海银行",结果表!J56+1,结果表!J55+1))</f>
        <v>5</v>
      </c>
      <c r="K57" s="3323" t="s">
        <v>1367</v>
      </c>
      <c r="L57" s="2316" t="s">
        <v>1368</v>
      </c>
      <c r="M57" s="2317"/>
      <c r="N57" s="2318">
        <f ca="1">SUMIF(M52:M56,"&lt;9e307")</f>
        <v>0</v>
      </c>
      <c r="O57" s="2319"/>
      <c r="P57" s="2462" t="e">
        <f ca="1">N57/M49</f>
        <v>#VALUE!</v>
      </c>
    </row>
    <row r="58" spans="1:35" ht="24.75">
      <c r="A58" s="2153" t="s">
        <v>1352</v>
      </c>
      <c r="B58" s="3284" t="s">
        <v>1369</v>
      </c>
      <c r="C58" s="3258"/>
      <c r="D58" s="12" t="e">
        <f ca="1">IF(H58="转让取得",C81,C97)</f>
        <v>#REF!</v>
      </c>
      <c r="E58" s="1256" t="s">
        <v>1364</v>
      </c>
      <c r="F58" s="294" t="s">
        <v>28</v>
      </c>
      <c r="G58" s="2340"/>
      <c r="H58" s="2343"/>
      <c r="I58" s="1670"/>
      <c r="J58" s="3323"/>
      <c r="K58" s="3323"/>
      <c r="L58" s="2316" t="s">
        <v>1370</v>
      </c>
      <c r="M58" s="2320"/>
      <c r="N58" s="2321" t="str">
        <f ca="1">NUMBERSTRING(INT(N57*10000),2)&amp;"元整"</f>
        <v>零元整</v>
      </c>
      <c r="O58" s="2322"/>
    </row>
    <row r="59" spans="1:35" ht="24.75" thickBot="1">
      <c r="A59" s="3326" t="s">
        <v>1371</v>
      </c>
      <c r="B59" s="3327"/>
      <c r="C59" s="3327"/>
      <c r="D59" s="2345" t="e">
        <f ca="1">IF(H59="非个人房产","——",IF(H59="个人住宅（满五唯一有凭证）",0,IF(H59="个人其他（无凭证）",ROUND(D45*F59,0),ROUND(C67*F59,0))))</f>
        <v>#REF!</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24">
        <f>J57+1</f>
        <v>6</v>
      </c>
      <c r="K59" s="3323" t="s">
        <v>1372</v>
      </c>
      <c r="L59" s="2309" t="s">
        <v>1368</v>
      </c>
      <c r="M59" s="2323"/>
      <c r="N59" s="2324" t="e">
        <f ca="1">M49-N57</f>
        <v>#VALUE!</v>
      </c>
      <c r="O59" s="2325"/>
    </row>
    <row r="60" spans="1:35" ht="12" customHeight="1">
      <c r="A60" s="1671"/>
      <c r="B60" s="646"/>
      <c r="C60" s="646"/>
      <c r="D60" s="646"/>
      <c r="E60" s="1466"/>
      <c r="F60" s="1670"/>
      <c r="G60" s="1670"/>
      <c r="H60" s="151"/>
      <c r="I60" s="121"/>
      <c r="J60" s="3325"/>
      <c r="K60" s="3323"/>
      <c r="L60" s="2316" t="s">
        <v>1370</v>
      </c>
      <c r="M60" s="2320"/>
      <c r="N60" s="2321" t="e">
        <f ca="1">NUMBERSTRING(INT(N59*10000),2)&amp;"元整"</f>
        <v>#VALUE!</v>
      </c>
      <c r="O60" s="2322"/>
    </row>
    <row r="61" spans="1:35" ht="13.5" thickBot="1">
      <c r="A61" s="3271" t="s">
        <v>1373</v>
      </c>
      <c r="B61" s="3271"/>
      <c r="C61" s="3271"/>
      <c r="D61" s="3271"/>
      <c r="E61" s="3271"/>
      <c r="F61" s="1670"/>
      <c r="G61" s="1670"/>
      <c r="H61" s="151"/>
      <c r="I61" s="121"/>
      <c r="J61" s="2309">
        <f>J59+1</f>
        <v>7</v>
      </c>
      <c r="K61" s="3323" t="s">
        <v>1374</v>
      </c>
      <c r="L61" s="3323"/>
      <c r="M61" s="2326"/>
      <c r="N61" s="2327" t="e">
        <f ca="1">ROUND(N59*10000/'数据-汇总表'!E3,0)</f>
        <v>#VALUE!</v>
      </c>
      <c r="O61" s="2328"/>
    </row>
    <row r="62" spans="1:35" ht="12.75">
      <c r="A62" s="3289" t="s">
        <v>1375</v>
      </c>
      <c r="B62" s="3290"/>
      <c r="C62" s="1865"/>
      <c r="D62" s="1865" t="s">
        <v>1376</v>
      </c>
      <c r="E62" s="158" t="s">
        <v>1377</v>
      </c>
      <c r="F62" s="1670"/>
      <c r="G62" s="1670"/>
      <c r="H62" s="151"/>
      <c r="I62" s="121"/>
    </row>
    <row r="63" spans="1:35" ht="12.75">
      <c r="A63" s="165" t="s">
        <v>330</v>
      </c>
      <c r="B63" s="159" t="s">
        <v>1378</v>
      </c>
      <c r="C63" s="2349" t="e">
        <f ca="1">ROUND((C64+C65)/(1+'数据-取费表'!C42),0)</f>
        <v>#REF!</v>
      </c>
      <c r="D63" s="159"/>
      <c r="E63" s="160"/>
      <c r="F63" s="1670"/>
      <c r="G63" s="1670"/>
      <c r="H63" s="151"/>
      <c r="I63" s="121"/>
      <c r="J63" s="3348"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t="e">
        <f ca="1">D45</f>
        <v>#REF!</v>
      </c>
      <c r="D64" s="162" t="s">
        <v>26</v>
      </c>
      <c r="E64" s="164"/>
      <c r="F64" s="1670"/>
      <c r="G64" s="1670"/>
      <c r="H64" s="151"/>
      <c r="I64" s="121"/>
      <c r="J64" s="3348"/>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48"/>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48"/>
      <c r="K66" s="1245" t="s">
        <v>1387</v>
      </c>
      <c r="L66" s="1245" t="e">
        <f>M49*0.5%</f>
        <v>#VALUE!</v>
      </c>
      <c r="M66" s="294" t="e">
        <f>IF(L66&gt;0.5,0.5,ROUND(L66,0))</f>
        <v>#VALUE!</v>
      </c>
      <c r="N66" s="2330" t="s">
        <v>1388</v>
      </c>
      <c r="Z66" s="1623"/>
      <c r="AI66" s="1561"/>
    </row>
    <row r="67" spans="1:35" ht="14.25" customHeight="1">
      <c r="A67" s="165" t="s">
        <v>328</v>
      </c>
      <c r="B67" s="166" t="s">
        <v>1389</v>
      </c>
      <c r="C67" s="2353" t="e">
        <f ca="1">C63-C66</f>
        <v>#REF!</v>
      </c>
      <c r="D67" s="162" t="s">
        <v>26</v>
      </c>
      <c r="E67" s="164"/>
      <c r="F67" s="1670"/>
      <c r="G67" s="1670"/>
      <c r="H67" s="151"/>
      <c r="I67" s="121"/>
      <c r="J67" s="3348"/>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t="e">
        <f ca="1">IF(C67&lt;=0,0,ROUND(C67*D68,0))</f>
        <v>#REF!</v>
      </c>
      <c r="D68" s="2355">
        <f>'数据-取费表'!B41</f>
        <v>5.6000000000000001E-2</v>
      </c>
      <c r="E68" s="170"/>
      <c r="F68" s="1670"/>
      <c r="G68" s="1670"/>
      <c r="H68" s="151"/>
      <c r="I68" s="121"/>
      <c r="J68" s="3348"/>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48"/>
      <c r="K69" s="1245" t="s">
        <v>1393</v>
      </c>
      <c r="L69" s="1245"/>
      <c r="M69" s="294" t="e">
        <f>ROUND(SUM(M63:M68),0)</f>
        <v>#VALUE!</v>
      </c>
      <c r="N69" s="2331" t="e">
        <f>M69/M49</f>
        <v>#VALUE!</v>
      </c>
      <c r="Z69" s="1623"/>
      <c r="AI69" s="1561"/>
    </row>
    <row r="70" spans="1:35" s="642" customFormat="1" ht="15" thickBot="1">
      <c r="A70" s="3310" t="s">
        <v>1394</v>
      </c>
      <c r="B70" s="3311"/>
      <c r="C70" s="3311"/>
      <c r="D70" s="3311"/>
      <c r="E70" s="3311"/>
      <c r="F70" s="3311"/>
      <c r="G70" s="3311"/>
      <c r="H70" s="3311"/>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9" t="s">
        <v>1375</v>
      </c>
      <c r="B71" s="3290"/>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84" t="s">
        <v>1402</v>
      </c>
      <c r="F76" s="3258"/>
      <c r="G76" s="3258"/>
      <c r="H76" s="3309"/>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t="e">
        <f ca="1">ROUND(D45*D78/(1+'数据-取费表'!C42),0)</f>
        <v>#REF!</v>
      </c>
      <c r="D78" s="2362">
        <f>'数据-取费表'!B43</f>
        <v>6.000000000000001E-3</v>
      </c>
      <c r="E78" s="3268" t="s">
        <v>1406</v>
      </c>
      <c r="F78" s="3269"/>
      <c r="G78" s="3269"/>
      <c r="H78" s="3278"/>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t="e">
        <f ca="1">ROUND(IF(C79&lt;=0,0,IF(C80&gt;=200%,C79*60%-C73*35%,IF(C80&gt;=100%,C79*50%-C73*15%,IF(C80&gt;=50%,C79*40%-C73*5%,IF(C80&lt;50%,C79*30%,0))))),0)</f>
        <v>#REF!</v>
      </c>
      <c r="D81" s="2365"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0" t="s">
        <v>1410</v>
      </c>
      <c r="B83" s="3311"/>
      <c r="C83" s="3311"/>
      <c r="D83" s="3311"/>
      <c r="E83" s="3311"/>
      <c r="F83" s="3311"/>
      <c r="G83" s="3311"/>
      <c r="H83" s="3311"/>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9" t="s">
        <v>1375</v>
      </c>
      <c r="B84" s="3290"/>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t="e">
        <f ca="1">IF(H88="仅含出让金",C87+C90+C91+C92+C93+C94,C87+C91+C92+C93+C94)</f>
        <v>#REF!</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50" t="s">
        <v>2129</v>
      </c>
      <c r="H90" s="3351"/>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8" t="s">
        <v>1419</v>
      </c>
      <c r="F91" s="3269"/>
      <c r="G91" s="3269"/>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8" t="s">
        <v>1422</v>
      </c>
      <c r="F92" s="3269"/>
      <c r="G92" s="3269"/>
      <c r="H92" s="3278"/>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t="e">
        <f ca="1">ROUND(D45*D93/(1+'数据-取费表'!C42),0)</f>
        <v>#REF!</v>
      </c>
      <c r="D93" s="2362">
        <f>'数据-取费表'!B43</f>
        <v>6.000000000000001E-3</v>
      </c>
      <c r="E93" s="3268" t="s">
        <v>1406</v>
      </c>
      <c r="F93" s="3269"/>
      <c r="G93" s="3269"/>
      <c r="H93" s="3278"/>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9" t="s">
        <v>1426</v>
      </c>
      <c r="F94" s="3280"/>
      <c r="G94" s="3280"/>
      <c r="H94" s="3281"/>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t="e">
        <f ca="1">ROUND(IF(C95&lt;=0,0,IF(C96&gt;=200%,C95*60%-C86*35%,IF(C96&gt;=100%,C95*50%-C86*15%,IF(C96&gt;=50%,C95*40%-C86*5%,IF(C96&lt;50%,C95*30%,0))))),0)</f>
        <v>#REF!</v>
      </c>
      <c r="D97" s="2365"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2" t="s">
        <v>1428</v>
      </c>
      <c r="B100" s="3253"/>
      <c r="C100" s="3253"/>
      <c r="D100" s="3270"/>
      <c r="E100" s="3253" t="s">
        <v>1429</v>
      </c>
      <c r="F100" s="3253"/>
      <c r="G100" s="3253"/>
      <c r="H100" s="3270"/>
      <c r="I100" s="121"/>
    </row>
    <row r="101" spans="1:35" ht="18.75" customHeight="1">
      <c r="A101" s="3331" t="s">
        <v>1430</v>
      </c>
      <c r="B101" s="3332"/>
      <c r="C101" s="2370" t="str">
        <f>C4</f>
        <v>成本法</v>
      </c>
      <c r="D101" s="2371" t="str">
        <f>D4</f>
        <v>假设开发法</v>
      </c>
      <c r="E101" s="3345" t="s">
        <v>1431</v>
      </c>
      <c r="F101" s="3302"/>
      <c r="G101" s="1687" t="s">
        <v>1432</v>
      </c>
      <c r="H101" s="2380" t="e">
        <f ca="1">H118</f>
        <v>#REF!</v>
      </c>
      <c r="I101" s="121"/>
    </row>
    <row r="102" spans="1:35" ht="18.75" customHeight="1">
      <c r="A102" s="3304" t="s">
        <v>1433</v>
      </c>
      <c r="B102" s="2369" t="s">
        <v>1432</v>
      </c>
      <c r="C102" s="2370">
        <f ca="1">IF(D32="楼面单价",ROUND(C19,0),C19)</f>
        <v>177</v>
      </c>
      <c r="D102" s="2371">
        <f ca="1">IF(D32="楼面单价",ROUND(D19,0),D19)</f>
        <v>1484</v>
      </c>
      <c r="E102" s="3345"/>
      <c r="F102" s="3302"/>
      <c r="G102" s="1687" t="s">
        <v>1434</v>
      </c>
      <c r="H102" s="2340" t="e">
        <f ca="1">I118</f>
        <v>#REF!</v>
      </c>
      <c r="I102" s="121"/>
    </row>
    <row r="103" spans="1:35" ht="42.75" customHeight="1">
      <c r="A103" s="3304"/>
      <c r="B103" s="2369" t="s">
        <v>1434</v>
      </c>
      <c r="C103" s="2372">
        <f ca="1">C20</f>
        <v>891</v>
      </c>
      <c r="D103" s="2373">
        <f ca="1">D20</f>
        <v>7471</v>
      </c>
      <c r="E103" s="3339" t="s">
        <v>1435</v>
      </c>
      <c r="F103" s="3340"/>
      <c r="G103" s="1688" t="s">
        <v>1436</v>
      </c>
      <c r="H103" s="2380">
        <f>IF(D36="正常操作",H104+H105+H106,H105+H106)</f>
        <v>0</v>
      </c>
      <c r="I103" s="121"/>
    </row>
    <row r="104" spans="1:35" ht="18.75" customHeight="1">
      <c r="A104" s="3304" t="s">
        <v>1437</v>
      </c>
      <c r="B104" s="2374" t="s">
        <v>1432</v>
      </c>
      <c r="C104" s="2375" t="e">
        <f ca="1">H118</f>
        <v>#REF!</v>
      </c>
      <c r="D104" s="2376"/>
      <c r="E104" s="1555" t="s">
        <v>1438</v>
      </c>
      <c r="F104" s="1548"/>
      <c r="G104" s="1688" t="s">
        <v>1436</v>
      </c>
      <c r="H104" s="2381">
        <f>IF(D36="同一抵押权人同一抵押物续贷",C36&amp;"（续贷，未扣减，详见特别提示）",C36)</f>
        <v>0</v>
      </c>
      <c r="I104" s="121"/>
    </row>
    <row r="105" spans="1:35" ht="18.75" customHeight="1" thickBot="1">
      <c r="A105" s="3305"/>
      <c r="B105" s="2377" t="s">
        <v>1434</v>
      </c>
      <c r="C105" s="2378" t="e">
        <f ca="1">I118</f>
        <v>#REF!</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301" t="str">
        <f>IF(项目基本情况!E8="已注销","——","3.房地产抵押价值")</f>
        <v>3.房地产抵押价值</v>
      </c>
      <c r="F107" s="3302"/>
      <c r="G107" s="1687" t="s">
        <v>1432</v>
      </c>
      <c r="H107" s="2380" t="e">
        <f ca="1">IF(E107="——","——",H101-H103)</f>
        <v>#REF!</v>
      </c>
      <c r="I107" s="121"/>
    </row>
    <row r="108" spans="1:35" ht="18.75" customHeight="1">
      <c r="A108" s="121"/>
      <c r="B108" s="121"/>
      <c r="C108" s="121"/>
      <c r="D108" s="121"/>
      <c r="E108" s="3301"/>
      <c r="F108" s="3302"/>
      <c r="G108" s="1687" t="s">
        <v>1434</v>
      </c>
      <c r="H108" s="2340">
        <f ca="1">IF(H107=H101,H102,ROUND(H107*10000/'数据-汇总表'!E3,0))</f>
        <v>0</v>
      </c>
      <c r="I108" s="121"/>
    </row>
    <row r="109" spans="1:35" ht="18.75" customHeight="1">
      <c r="A109" s="121"/>
      <c r="B109" s="121"/>
      <c r="C109" s="121"/>
      <c r="D109" s="121"/>
      <c r="E109" s="3301" t="str">
        <f>IF(项目基本情况!E8="已注销及未注销","4.抵押担保权已注销时的房地产抵押价值",IF(项目基本情况!E8="已注销","3.抵押担保权已注销时的房地产抵押价值","——"))</f>
        <v>——</v>
      </c>
      <c r="F109" s="3302"/>
      <c r="G109" s="1687" t="s">
        <v>1432</v>
      </c>
      <c r="H109" s="2383" t="str">
        <f>IF(E109="——","——",H101-H105-H106)</f>
        <v>——</v>
      </c>
      <c r="I109" s="121"/>
    </row>
    <row r="110" spans="1:35" ht="18.75" customHeight="1">
      <c r="A110" s="121"/>
      <c r="B110" s="121"/>
      <c r="C110" s="121"/>
      <c r="D110" s="121"/>
      <c r="E110" s="3301"/>
      <c r="F110" s="3302"/>
      <c r="G110" s="1687" t="s">
        <v>1434</v>
      </c>
      <c r="H110" s="2340" t="str">
        <f>IF(H109="——","——",ROUND(H109*10000/'数据-汇总表'!E3,0))</f>
        <v>——</v>
      </c>
      <c r="I110" s="121"/>
    </row>
    <row r="111" spans="1:35" ht="18.75" customHeight="1">
      <c r="A111" s="121"/>
      <c r="B111" s="121"/>
      <c r="C111" s="121"/>
      <c r="D111" s="121"/>
      <c r="E111" s="3333" t="str">
        <f>IF(项目基本情况!E9="抵押净值",IF(OR(项目基本情况!E8="已注销",项目基本情况!E8="房地产抵押价值"),"4.抵押净值","5.抵押净值"),"——")</f>
        <v>——</v>
      </c>
      <c r="F111" s="3303"/>
      <c r="G111" s="1687" t="s">
        <v>1432</v>
      </c>
      <c r="H111" s="2380" t="str">
        <f>IF(E111="——","——",N59)</f>
        <v>——</v>
      </c>
      <c r="I111" s="121"/>
    </row>
    <row r="112" spans="1:35" ht="18.75" customHeight="1" thickBot="1">
      <c r="A112" s="121"/>
      <c r="B112" s="121"/>
      <c r="C112" s="121"/>
      <c r="D112" s="121"/>
      <c r="E112" s="3334"/>
      <c r="F112" s="3335"/>
      <c r="G112" s="1690" t="s">
        <v>1434</v>
      </c>
      <c r="H112" s="2384" t="str">
        <f>IF(E111="——","——",N61)</f>
        <v>——</v>
      </c>
      <c r="I112" s="121"/>
    </row>
    <row r="113" spans="1:27" ht="18.75" customHeight="1">
      <c r="A113" s="121"/>
      <c r="B113" s="121"/>
      <c r="C113" s="121"/>
      <c r="D113" s="121"/>
      <c r="E113" s="3306" t="s">
        <v>1440</v>
      </c>
      <c r="F113" s="3306"/>
      <c r="G113" s="3306"/>
      <c r="H113" s="3306"/>
      <c r="I113" s="121"/>
    </row>
    <row r="114" spans="1:27" ht="3.75" customHeight="1">
      <c r="A114" s="646"/>
      <c r="B114" s="646"/>
      <c r="C114" s="646"/>
      <c r="D114" s="646"/>
      <c r="E114" s="1671"/>
      <c r="F114" s="1671"/>
      <c r="G114" s="1671"/>
      <c r="H114" s="1671"/>
      <c r="I114" s="646"/>
    </row>
    <row r="115" spans="1:27" ht="18.75" customHeight="1">
      <c r="A115" s="3316" t="s">
        <v>1442</v>
      </c>
      <c r="B115" s="3317"/>
      <c r="C115" s="3317"/>
      <c r="D115" s="3317"/>
      <c r="E115" s="3317"/>
      <c r="F115" s="3317"/>
      <c r="G115" s="3317"/>
      <c r="H115" s="3317"/>
      <c r="I115" s="3318"/>
    </row>
    <row r="116" spans="1:27" ht="27" customHeight="1">
      <c r="A116" s="3272" t="s">
        <v>1443</v>
      </c>
      <c r="B116" s="3307" t="s">
        <v>1444</v>
      </c>
      <c r="C116" s="3307" t="s">
        <v>1445</v>
      </c>
      <c r="D116" s="3320" t="s">
        <v>1446</v>
      </c>
      <c r="E116" s="3321"/>
      <c r="F116" s="3315" t="s">
        <v>1447</v>
      </c>
      <c r="G116" s="3315"/>
      <c r="H116" s="3272" t="s">
        <v>1448</v>
      </c>
      <c r="I116" s="3272"/>
    </row>
    <row r="117" spans="1:27" ht="18.75" customHeight="1">
      <c r="A117" s="3272"/>
      <c r="B117" s="3308"/>
      <c r="C117" s="3308"/>
      <c r="D117" s="2150" t="s">
        <v>1449</v>
      </c>
      <c r="E117" s="2150" t="s">
        <v>1450</v>
      </c>
      <c r="F117" s="2150" t="s">
        <v>1449</v>
      </c>
      <c r="G117" s="2150" t="s">
        <v>1451</v>
      </c>
      <c r="H117" s="2150" t="s">
        <v>1449</v>
      </c>
      <c r="I117" s="2150" t="s">
        <v>1451</v>
      </c>
    </row>
    <row r="118" spans="1:27" ht="24.75" customHeight="1">
      <c r="A118" s="2385" t="str">
        <f>项目基本情况!S2</f>
        <v>城关街道北大街17号后院建筑物房地产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72" t="s">
        <v>1452</v>
      </c>
      <c r="B119" s="3272"/>
      <c r="C119" s="3272"/>
      <c r="D119" s="3312" t="e">
        <f ca="1">NUMBERSTRING(INT(D118*10000),2)&amp;"元整"</f>
        <v>#REF!</v>
      </c>
      <c r="E119" s="3314"/>
      <c r="F119" s="3312" t="e">
        <f ca="1">NUMBERSTRING(INT(F118*10000),2)&amp;"元整"</f>
        <v>#REF!</v>
      </c>
      <c r="G119" s="3314"/>
      <c r="H119" s="3312" t="e">
        <f ca="1">NUMBERSTRING(INT(H118*10000),2)&amp;"元整"</f>
        <v>#REF!</v>
      </c>
      <c r="I119" s="3314"/>
    </row>
    <row r="120" spans="1:27" ht="18.75" customHeight="1">
      <c r="A120" s="3336" t="str">
        <f>IF(项目基本情况!B9="房地产市场价值","",MID(E103,3,LEN(E103)-2))</f>
        <v/>
      </c>
      <c r="B120" s="3337"/>
      <c r="C120" s="3338"/>
      <c r="D120" s="3336">
        <f>H103</f>
        <v>0</v>
      </c>
      <c r="E120" s="3337"/>
      <c r="F120" s="3337"/>
      <c r="G120" s="3337"/>
      <c r="H120" s="3337"/>
      <c r="I120" s="3338"/>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12" t="s">
        <v>1452</v>
      </c>
      <c r="B121" s="3313"/>
      <c r="C121" s="3314"/>
      <c r="D121" s="3312" t="str">
        <f>IF(D120=0,"零元整",NUMBERSTRING(INT(D120*10000),2)&amp;"元整")</f>
        <v>零元整</v>
      </c>
      <c r="E121" s="3313"/>
      <c r="F121" s="3313"/>
      <c r="G121" s="3313"/>
      <c r="H121" s="3313"/>
      <c r="I121" s="3314"/>
      <c r="AA121" s="684"/>
    </row>
    <row r="122" spans="1:27" ht="18.75" customHeight="1">
      <c r="A122" s="3303" t="str">
        <f>IF(项目基本情况!B9="房地产市场价值","",MID(E107,3,LEN(E107)-2))</f>
        <v/>
      </c>
      <c r="B122" s="3303"/>
      <c r="C122" s="3303"/>
      <c r="D122" s="3336" t="e">
        <f ca="1">H107</f>
        <v>#REF!</v>
      </c>
      <c r="E122" s="3337"/>
      <c r="F122" s="3337"/>
      <c r="G122" s="3337"/>
      <c r="H122" s="3337"/>
      <c r="I122" s="3338"/>
      <c r="AA122" s="684"/>
    </row>
    <row r="123" spans="1:27" ht="18.75" customHeight="1">
      <c r="A123" s="3272" t="s">
        <v>1452</v>
      </c>
      <c r="B123" s="3272"/>
      <c r="C123" s="3272"/>
      <c r="D123" s="3312" t="e">
        <f ca="1">NUMBERSTRING(INT(D122*10000),2)&amp;"元整"</f>
        <v>#REF!</v>
      </c>
      <c r="E123" s="3313"/>
      <c r="F123" s="3313"/>
      <c r="G123" s="3313"/>
      <c r="H123" s="3313"/>
      <c r="I123" s="3314"/>
      <c r="AA123" s="684"/>
    </row>
    <row r="124" spans="1:27" ht="18.75" customHeight="1">
      <c r="A124" s="3303" t="str">
        <f>IF(项目基本情况!B9="房地产市场价值","",MID(E109,3,LEN(E109)-2))</f>
        <v/>
      </c>
      <c r="B124" s="3303"/>
      <c r="C124" s="3303"/>
      <c r="D124" s="3336" t="str">
        <f>H109</f>
        <v>——</v>
      </c>
      <c r="E124" s="3337"/>
      <c r="F124" s="3337"/>
      <c r="G124" s="3337"/>
      <c r="H124" s="3337"/>
      <c r="I124" s="3338"/>
      <c r="AA124" s="684"/>
    </row>
    <row r="125" spans="1:27" ht="18.75" customHeight="1">
      <c r="A125" s="3272" t="s">
        <v>1452</v>
      </c>
      <c r="B125" s="3272"/>
      <c r="C125" s="3272"/>
      <c r="D125" s="3312" t="e">
        <f>NUMBERSTRING(INT(D124*10000),2)&amp;"元整"</f>
        <v>#VALUE!</v>
      </c>
      <c r="E125" s="3313"/>
      <c r="F125" s="3313"/>
      <c r="G125" s="3313"/>
      <c r="H125" s="3313"/>
      <c r="I125" s="3314"/>
      <c r="AA125" s="684"/>
    </row>
    <row r="126" spans="1:27" ht="18.75" customHeight="1">
      <c r="A126" s="3303" t="str">
        <f>IF(项目基本情况!B9="房地产市场价值","",MID(E111,3,LEN(E111)-2))</f>
        <v/>
      </c>
      <c r="B126" s="3303"/>
      <c r="C126" s="3303"/>
      <c r="D126" s="3336" t="str">
        <f>H111</f>
        <v>——</v>
      </c>
      <c r="E126" s="3337"/>
      <c r="F126" s="3337"/>
      <c r="G126" s="3337"/>
      <c r="H126" s="3337"/>
      <c r="I126" s="3338"/>
      <c r="AA126" s="684"/>
    </row>
    <row r="127" spans="1:27" ht="18.75" customHeight="1">
      <c r="A127" s="3272" t="s">
        <v>1452</v>
      </c>
      <c r="B127" s="3272"/>
      <c r="C127" s="3272"/>
      <c r="D127" s="3312" t="e">
        <f>NUMBERSTRING(INT(D126*10000),2)&amp;"元整"</f>
        <v>#VALUE!</v>
      </c>
      <c r="E127" s="3313"/>
      <c r="F127" s="3313"/>
      <c r="G127" s="3313"/>
      <c r="H127" s="3313"/>
      <c r="I127" s="3314"/>
      <c r="AA127" s="684"/>
    </row>
    <row r="128" spans="1:27" ht="21.75" customHeight="1">
      <c r="A128" s="3319" t="s">
        <v>1453</v>
      </c>
      <c r="B128" s="3319"/>
      <c r="C128" s="3319"/>
      <c r="D128" s="3319"/>
      <c r="E128" s="3319"/>
      <c r="F128" s="3319"/>
      <c r="G128" s="3319"/>
      <c r="H128" s="3319"/>
      <c r="I128" s="3319"/>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abSelected="1" view="pageBreakPreview" topLeftCell="A25" zoomScale="85" zoomScaleNormal="70" zoomScaleSheetLayoutView="85" workbookViewId="0">
      <selection activeCell="I64" sqref="I64"/>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3481</v>
      </c>
      <c r="C1" s="190"/>
      <c r="D1" s="190"/>
      <c r="E1" s="190"/>
      <c r="F1" s="190"/>
      <c r="G1" s="1062">
        <f>MATCH(B1,'数据-取费表'!A6:A16,0)+5</f>
        <v>6</v>
      </c>
    </row>
    <row r="2" spans="1:9" s="192" customFormat="1" ht="18" customHeight="1">
      <c r="A2" s="193" t="s">
        <v>1462</v>
      </c>
      <c r="B2" s="194">
        <f ca="1">IF(D2="——",C52,C52-E2)</f>
        <v>177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891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1986.3000000000002</v>
      </c>
      <c r="E19" s="203">
        <f>'数据-取费表'!B31</f>
        <v>150</v>
      </c>
      <c r="F19" s="223"/>
      <c r="G19" s="1714" t="s">
        <v>3435</v>
      </c>
    </row>
    <row r="20" spans="1:7" s="206" customFormat="1" ht="13.5" customHeight="1">
      <c r="A20" s="247" t="s">
        <v>1493</v>
      </c>
      <c r="B20" s="202" t="s">
        <v>1494</v>
      </c>
      <c r="C20" s="224">
        <f>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0</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465</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397</v>
      </c>
      <c r="D34" s="209"/>
      <c r="E34" s="212"/>
      <c r="F34" s="249">
        <f ca="1">IF('数据-取费表'!B24=0,1,IF(B1="",'数据-取费表'!N16,INDIRECT("'数据-取费表'!n"&amp;$G$1)))</f>
        <v>1</v>
      </c>
      <c r="G34" s="211" t="s">
        <v>1526</v>
      </c>
    </row>
    <row r="35" spans="1:7" ht="13.5" customHeight="1">
      <c r="A35" s="734" t="s">
        <v>351</v>
      </c>
      <c r="B35" s="207" t="s">
        <v>1527</v>
      </c>
      <c r="C35" s="212">
        <f ca="1">ROUND(C34*F35,0)</f>
        <v>20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40</v>
      </c>
      <c r="D37" s="209">
        <f ca="1">D19</f>
        <v>1986.3000000000002</v>
      </c>
      <c r="E37" s="241">
        <f>'数据-取费表'!B35</f>
        <v>200</v>
      </c>
      <c r="F37" s="251"/>
      <c r="G37" s="253" t="s">
        <v>1532</v>
      </c>
    </row>
    <row r="38" spans="1:7" ht="13.5" customHeight="1">
      <c r="A38" s="734" t="s">
        <v>354</v>
      </c>
      <c r="B38" s="207" t="s">
        <v>1533</v>
      </c>
      <c r="C38" s="212">
        <f ca="1">ROUND(C34*F38,0)</f>
        <v>8</v>
      </c>
      <c r="D38" s="212"/>
      <c r="E38" s="212"/>
      <c r="F38" s="251">
        <f>'数据-取费表'!B36</f>
        <v>0.02</v>
      </c>
      <c r="G38" s="211" t="s">
        <v>1528</v>
      </c>
    </row>
    <row r="39" spans="1:7" s="206" customFormat="1" ht="13.5" customHeight="1">
      <c r="A39" s="247" t="s">
        <v>1534</v>
      </c>
      <c r="B39" s="202" t="s">
        <v>1535</v>
      </c>
      <c r="C39" s="224">
        <f ca="1">ROUND(C33*F20,0)</f>
        <v>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7</v>
      </c>
      <c r="D42" s="230"/>
      <c r="E42" s="230"/>
      <c r="F42" s="231"/>
      <c r="G42" s="3352" t="s">
        <v>1544</v>
      </c>
    </row>
    <row r="43" spans="1:7" ht="13.5" customHeight="1">
      <c r="A43" s="734" t="s">
        <v>347</v>
      </c>
      <c r="B43" s="207" t="s">
        <v>1545</v>
      </c>
      <c r="C43" s="3507">
        <f ca="1">ROUND(IF('数据-取费表'!B22&lt;=1,C39*F22*'数据-取费表'!B21/2,C39*(POWER((1+F22),'数据-取费表'!B21/2)-1)),0)</f>
        <v>0</v>
      </c>
      <c r="D43" s="230"/>
      <c r="E43" s="230"/>
      <c r="F43" s="231"/>
      <c r="G43" s="3353"/>
    </row>
    <row r="44" spans="1:7" ht="13.5" customHeight="1">
      <c r="A44" s="734" t="s">
        <v>348</v>
      </c>
      <c r="B44" s="207" t="s">
        <v>1546</v>
      </c>
      <c r="C44" s="230">
        <f ca="1">ROUND(IF('数据-取费表'!B22&lt;=1,C40*F22*'数据-取费表'!B21/2,C40*(POWER((1+F22),'数据-取费表'!B21/2)-1)),4)</f>
        <v>2.9999999999999997E-4</v>
      </c>
      <c r="D44" s="230"/>
      <c r="E44" s="230"/>
      <c r="F44" s="231"/>
      <c r="G44" s="3354"/>
    </row>
    <row r="45" spans="1:7" s="206" customFormat="1" ht="13.5" customHeight="1">
      <c r="A45" s="247" t="s">
        <v>1547</v>
      </c>
      <c r="B45" s="236" t="s">
        <v>1513</v>
      </c>
      <c r="C45" s="237">
        <f ca="1">C46</f>
        <v>47</v>
      </c>
      <c r="D45" s="227">
        <f ca="1">C47</f>
        <v>2E-3</v>
      </c>
      <c r="E45" s="228" t="s">
        <v>1539</v>
      </c>
      <c r="F45" s="238">
        <f ca="1">F27</f>
        <v>0.1</v>
      </c>
      <c r="G45" s="239" t="s">
        <v>1548</v>
      </c>
    </row>
    <row r="46" spans="1:7" s="206" customFormat="1" ht="13.5" customHeight="1">
      <c r="A46" s="734" t="s">
        <v>346</v>
      </c>
      <c r="B46" s="240" t="s">
        <v>1549</v>
      </c>
      <c r="C46" s="241">
        <f ca="1">ROUND((C33+C39)*F27,0)</f>
        <v>47</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571</v>
      </c>
      <c r="D49" s="224"/>
      <c r="E49" s="224"/>
      <c r="F49" s="256"/>
      <c r="G49" s="226" t="s">
        <v>1554</v>
      </c>
    </row>
    <row r="50" spans="1:7" s="250" customFormat="1" ht="24">
      <c r="A50" s="247" t="s">
        <v>1555</v>
      </c>
      <c r="B50" s="202" t="s">
        <v>1556</v>
      </c>
      <c r="C50" s="224"/>
      <c r="D50" s="224"/>
      <c r="E50" s="224"/>
      <c r="F50" s="256">
        <f>IF('数据-取费表'!B24=0,'数据-取费表'!N16,1)</f>
        <v>0.31</v>
      </c>
      <c r="G50" s="239" t="s">
        <v>1557</v>
      </c>
    </row>
    <row r="51" spans="1:7" ht="16.5" customHeight="1">
      <c r="A51" s="247" t="s">
        <v>1558</v>
      </c>
      <c r="B51" s="202" t="s">
        <v>1559</v>
      </c>
      <c r="C51" s="224">
        <f ca="1">ROUND(C49*F50,0)</f>
        <v>177</v>
      </c>
      <c r="D51" s="224"/>
      <c r="E51" s="224"/>
      <c r="F51" s="256"/>
      <c r="G51" s="226" t="s">
        <v>1560</v>
      </c>
    </row>
    <row r="52" spans="1:7" s="200" customFormat="1" ht="16.5" thickBot="1">
      <c r="A52" s="257" t="s">
        <v>1561</v>
      </c>
      <c r="B52" s="258"/>
      <c r="C52" s="259">
        <f ca="1">C31+C51</f>
        <v>177</v>
      </c>
      <c r="D52" s="258"/>
      <c r="E52" s="258"/>
      <c r="F52" s="258"/>
      <c r="G52" s="260"/>
    </row>
    <row r="55" spans="1:7" ht="15">
      <c r="B55" s="262" t="s">
        <v>1562</v>
      </c>
      <c r="C55" s="263"/>
    </row>
    <row r="56" spans="1:7">
      <c r="B56" s="265" t="s">
        <v>802</v>
      </c>
      <c r="C56" s="267">
        <f ca="1">1-C57</f>
        <v>0</v>
      </c>
    </row>
    <row r="57" spans="1:7">
      <c r="B57" s="265" t="s">
        <v>803</v>
      </c>
      <c r="C57" s="266">
        <f ca="1">ROUND(C51/C52,3)</f>
        <v>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G9" sqref="G9"/>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62"/>
      <c r="B4" s="3363"/>
      <c r="C4" s="3363"/>
      <c r="D4" s="3364"/>
      <c r="E4" s="3364"/>
      <c r="F4" s="3364"/>
      <c r="G4" s="3364"/>
      <c r="H4" s="3364"/>
      <c r="I4" s="3364"/>
      <c r="J4" s="3365"/>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9" t="s">
        <v>1960</v>
      </c>
      <c r="X8" s="3360"/>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61"/>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6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6" t="s">
        <v>3253</v>
      </c>
      <c r="B20" s="159" t="s">
        <v>1994</v>
      </c>
      <c r="C20" s="3029">
        <f>ROUND(IF(F21="与级别开发程度一致",0,(G21-E21)/C21),0)</f>
        <v>20</v>
      </c>
      <c r="D20" s="3044" t="s">
        <v>1998</v>
      </c>
      <c r="E20" s="3045"/>
      <c r="F20" s="3372" t="s">
        <v>1995</v>
      </c>
      <c r="G20" s="3373"/>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7"/>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139" t="s">
        <v>3484</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3480</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面积!K19-面积!K18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0"/>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1"/>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1"/>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1"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8" t="s">
        <v>3292</v>
      </c>
      <c r="B103" s="3368"/>
      <c r="C103" s="3368"/>
      <c r="D103" s="3368"/>
      <c r="E103" s="3368"/>
      <c r="F103" s="3368"/>
      <c r="G103" s="3368"/>
      <c r="H103" s="3368"/>
      <c r="I103" s="3368"/>
      <c r="J103" s="3368"/>
      <c r="K103" s="1667"/>
      <c r="L103" s="1667"/>
      <c r="M103" s="1667"/>
      <c r="N103" s="1667"/>
    </row>
    <row r="104" spans="1:14">
      <c r="A104" s="3369" t="s">
        <v>3293</v>
      </c>
      <c r="B104" s="3369" t="s">
        <v>3294</v>
      </c>
      <c r="C104" s="3088" t="s">
        <v>3295</v>
      </c>
      <c r="D104" s="3089"/>
      <c r="E104" s="3089"/>
      <c r="F104" s="3089"/>
      <c r="G104" s="3089"/>
      <c r="H104" s="3089"/>
      <c r="I104" s="3089"/>
      <c r="J104" s="3090"/>
      <c r="K104" s="3091"/>
      <c r="L104" s="3091"/>
      <c r="M104" s="3091"/>
      <c r="N104" s="3091"/>
    </row>
    <row r="105" spans="1:14">
      <c r="A105" s="3369"/>
      <c r="B105" s="3369"/>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55"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6"/>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7"/>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8" t="s">
        <v>3309</v>
      </c>
      <c r="B113" s="3358"/>
      <c r="C113" s="3358"/>
      <c r="D113" s="3358"/>
      <c r="E113" s="3358"/>
      <c r="F113" s="3358"/>
      <c r="G113" s="3358"/>
      <c r="H113" s="3358"/>
      <c r="I113" s="3358"/>
      <c r="J113" s="3358"/>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1736.7455</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8744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12498849</v>
      </c>
      <c r="D5" s="203" t="s">
        <v>1469</v>
      </c>
      <c r="E5" s="204" t="s">
        <v>1470</v>
      </c>
      <c r="F5" s="204" t="s">
        <v>1471</v>
      </c>
      <c r="G5" s="205"/>
    </row>
    <row r="6" spans="1:8" s="206" customFormat="1" ht="13.5" customHeight="1">
      <c r="A6" s="732" t="s">
        <v>1472</v>
      </c>
      <c r="B6" s="207" t="s">
        <v>1473</v>
      </c>
      <c r="C6" s="208">
        <f>ROUND(基准地价修正!C33*基准地价修正!D33,0)</f>
        <v>11762690</v>
      </c>
      <c r="D6" s="209"/>
      <c r="E6" s="210"/>
      <c r="F6" s="210"/>
      <c r="G6" s="211"/>
    </row>
    <row r="7" spans="1:8" s="206" customFormat="1" ht="13.5" customHeight="1">
      <c r="A7" s="732" t="s">
        <v>1474</v>
      </c>
      <c r="B7" s="207" t="s">
        <v>1475</v>
      </c>
      <c r="C7" s="212">
        <f>ROUND(C6*F7,0)</f>
        <v>358762</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249977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391339</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387464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3875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1274883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1274883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15593951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52" t="s">
        <v>1591</v>
      </c>
    </row>
    <row r="43" spans="1:7" ht="13.5" customHeight="1">
      <c r="A43" s="734" t="s">
        <v>347</v>
      </c>
      <c r="B43" s="207" t="s">
        <v>1545</v>
      </c>
      <c r="C43" s="230">
        <f ca="1">ROUND(IF('数据-取费表'!B22&lt;=1,C39*F22*'数据-取费表'!B20/2,C39*(POWER((1+F22),'数据-取费表'!B20/2)-1)),0)</f>
        <v>1441</v>
      </c>
      <c r="D43" s="230"/>
      <c r="E43" s="230"/>
      <c r="F43" s="231"/>
      <c r="G43" s="3353"/>
    </row>
    <row r="44" spans="1:7" ht="13.5" customHeight="1">
      <c r="A44" s="734" t="s">
        <v>348</v>
      </c>
      <c r="B44" s="207" t="s">
        <v>1546</v>
      </c>
      <c r="C44" s="230">
        <f ca="1">ROUND(IF('数据-取费表'!B22&lt;=1,C40*F22*'数据-取费表'!B20/2,C40*(POWER((1+F22),'数据-取费表'!B20/2)-1)),4)</f>
        <v>2.9999999999999997E-4</v>
      </c>
      <c r="D44" s="230"/>
      <c r="E44" s="230"/>
      <c r="F44" s="231"/>
      <c r="G44" s="3354"/>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0.31</v>
      </c>
      <c r="G50" s="239"/>
    </row>
    <row r="51" spans="1:7" ht="16.5" customHeight="1">
      <c r="A51" s="247" t="s">
        <v>1558</v>
      </c>
      <c r="B51" s="202" t="s">
        <v>1593</v>
      </c>
      <c r="C51" s="224">
        <f ca="1">ROUND(C49*F50,0)</f>
        <v>1773504</v>
      </c>
      <c r="D51" s="224"/>
      <c r="E51" s="224"/>
      <c r="F51" s="256"/>
      <c r="G51" s="226" t="s">
        <v>1560</v>
      </c>
    </row>
    <row r="52" spans="1:7" s="200" customFormat="1" ht="16.5" thickBot="1">
      <c r="A52" s="257" t="s">
        <v>1561</v>
      </c>
      <c r="B52" s="258"/>
      <c r="C52" s="259">
        <f ca="1">C31+C51</f>
        <v>17367455</v>
      </c>
      <c r="D52" s="258"/>
      <c r="E52" s="258"/>
      <c r="F52" s="258"/>
      <c r="G52" s="260"/>
    </row>
    <row r="55" spans="1:7" ht="15">
      <c r="B55" s="262" t="s">
        <v>1562</v>
      </c>
      <c r="C55" s="263"/>
    </row>
    <row r="56" spans="1:7">
      <c r="B56" s="265" t="s">
        <v>802</v>
      </c>
      <c r="C56" s="267">
        <f ca="1">1-C57</f>
        <v>0.89800000000000002</v>
      </c>
    </row>
    <row r="57" spans="1:7">
      <c r="B57" s="265" t="s">
        <v>803</v>
      </c>
      <c r="C57" s="266">
        <f ca="1">ROUND(C51/C52,3)</f>
        <v>0.10199999999999999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G9" sqref="G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1484</v>
      </c>
      <c r="C2" s="268" t="s">
        <v>1595</v>
      </c>
      <c r="D2" s="268"/>
      <c r="E2" s="2565"/>
      <c r="F2" s="2565"/>
      <c r="G2" s="2565"/>
      <c r="H2" s="2565"/>
      <c r="I2" s="2565"/>
      <c r="J2" s="2565"/>
      <c r="K2" s="2565"/>
    </row>
    <row r="3" spans="1:33" ht="18" customHeight="1" thickBot="1">
      <c r="A3" s="195" t="s">
        <v>1464</v>
      </c>
      <c r="B3" s="196">
        <f ca="1">ROUND(B2*10000/IF(C1="",'数据-汇总表'!E3,INDIRECT("'数据-取费表'!K"&amp;$K$1)),0)</f>
        <v>7471</v>
      </c>
      <c r="C3" s="268" t="s">
        <v>1596</v>
      </c>
      <c r="D3" s="268"/>
      <c r="E3" s="2565"/>
      <c r="F3" s="2565"/>
      <c r="G3" s="2565"/>
      <c r="H3" s="2565"/>
      <c r="I3" s="2565"/>
      <c r="J3" s="2565"/>
      <c r="K3" s="2565"/>
    </row>
    <row r="4" spans="1:33" s="739" customFormat="1" ht="16.5" customHeight="1">
      <c r="A4" s="736" t="s">
        <v>1597</v>
      </c>
      <c r="B4" s="737"/>
      <c r="C4" s="775">
        <f ca="1">SUM(C8:K8)</f>
        <v>1658</v>
      </c>
      <c r="D4" s="737"/>
      <c r="E4" s="737"/>
      <c r="F4" s="737"/>
      <c r="G4" s="737"/>
      <c r="H4" s="737"/>
      <c r="I4" s="737"/>
      <c r="J4" s="737"/>
      <c r="K4" s="738"/>
    </row>
    <row r="5" spans="1:33" s="743" customFormat="1" ht="15">
      <c r="A5" s="740" t="s">
        <v>1598</v>
      </c>
      <c r="B5" s="741" t="s">
        <v>1599</v>
      </c>
      <c r="C5" s="1718" t="s">
        <v>3481</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8347</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1658</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38</v>
      </c>
      <c r="D21" s="767"/>
      <c r="E21" s="273"/>
      <c r="F21" s="273"/>
      <c r="G21" s="123" t="s">
        <v>1629</v>
      </c>
      <c r="H21" s="759"/>
      <c r="I21" s="759"/>
      <c r="J21" s="759"/>
      <c r="K21" s="760"/>
    </row>
    <row r="22" spans="1:33" s="755" customFormat="1" ht="13.5" customHeight="1">
      <c r="A22" s="744" t="s">
        <v>1601</v>
      </c>
      <c r="B22" s="765" t="s">
        <v>1630</v>
      </c>
      <c r="C22" s="766">
        <f ca="1">ROUND(C21*F22,0)</f>
        <v>1</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4</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4</v>
      </c>
      <c r="D30" s="276"/>
      <c r="E30" s="277"/>
      <c r="F30" s="282"/>
      <c r="G30" s="123"/>
      <c r="H30" s="759"/>
      <c r="I30" s="759"/>
      <c r="J30" s="759"/>
      <c r="K30" s="760"/>
    </row>
    <row r="31" spans="1:33" s="755" customFormat="1" ht="13.5" customHeight="1" thickBot="1">
      <c r="A31" s="1724" t="s">
        <v>1646</v>
      </c>
      <c r="B31" s="783" t="s">
        <v>1647</v>
      </c>
      <c r="C31" s="784">
        <f ca="1">ROUND(C4*F31/(1+'数据-取费表'!C42),0)</f>
        <v>88</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1484</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Normal="70" zoomScaleSheetLayoutView="100" workbookViewId="0">
      <selection activeCell="G9" sqref="G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1658</v>
      </c>
      <c r="C2" s="1289" t="s">
        <v>805</v>
      </c>
      <c r="D2" s="1289"/>
      <c r="E2" s="1295"/>
      <c r="F2" s="1296"/>
      <c r="G2" s="2476"/>
      <c r="H2" s="2466"/>
      <c r="I2" s="2466"/>
      <c r="J2" s="2466"/>
      <c r="K2" s="2467"/>
      <c r="L2" s="2466"/>
      <c r="M2" s="2466"/>
    </row>
    <row r="3" spans="1:37" ht="18" customHeight="1" thickBot="1">
      <c r="A3" s="1297" t="s">
        <v>806</v>
      </c>
      <c r="B3" s="1298">
        <f ca="1">IF(ISERROR(B2*10000/F43),0,ROUND(B2*10000/F43,0))</f>
        <v>8347</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130</v>
      </c>
      <c r="D5" s="1273" t="s">
        <v>693</v>
      </c>
      <c r="E5" s="1008"/>
      <c r="F5" s="1009"/>
      <c r="G5" s="1292"/>
      <c r="H5" s="291">
        <v>1</v>
      </c>
      <c r="I5" s="292" t="s">
        <v>692</v>
      </c>
      <c r="J5" s="1007">
        <f ca="1">J6+J10+J12</f>
        <v>0</v>
      </c>
      <c r="K5" s="1273" t="s">
        <v>693</v>
      </c>
      <c r="L5" s="1008"/>
      <c r="M5" s="1009"/>
    </row>
    <row r="6" spans="1:37" ht="18" customHeight="1">
      <c r="A6" s="1006" t="s">
        <v>398</v>
      </c>
      <c r="B6" s="3376" t="s">
        <v>694</v>
      </c>
      <c r="C6" s="1011">
        <f ca="1">ROUND(F6*F8*F7*(1-F9)/10000,0)</f>
        <v>130</v>
      </c>
      <c r="D6" s="147" t="s">
        <v>2109</v>
      </c>
      <c r="E6" s="294" t="s">
        <v>696</v>
      </c>
      <c r="F6" s="295">
        <f ca="1">INDIRECT("'数据-取费表'!u"&amp;$G$1)</f>
        <v>2</v>
      </c>
      <c r="G6" s="1292"/>
      <c r="H6" s="1006" t="s">
        <v>398</v>
      </c>
      <c r="I6" s="3376" t="s">
        <v>694</v>
      </c>
      <c r="J6" s="293">
        <f ca="1">ROUND(M6*M8*M7*(1-M9)/10000,0)</f>
        <v>0</v>
      </c>
      <c r="K6" s="147" t="s">
        <v>2108</v>
      </c>
      <c r="L6" s="294" t="s">
        <v>696</v>
      </c>
      <c r="M6" s="295">
        <f ca="1">INDIRECT("'数据-取费表'!z"&amp;$G$1)</f>
        <v>0</v>
      </c>
    </row>
    <row r="7" spans="1:37" ht="18" customHeight="1">
      <c r="A7" s="1010"/>
      <c r="B7" s="3377"/>
      <c r="C7" s="1012"/>
      <c r="D7" s="299"/>
      <c r="E7" s="1013" t="s">
        <v>697</v>
      </c>
      <c r="F7" s="295">
        <f ca="1">IF(INDIRECT("'数据-取费表'!ah"&amp;$G$1)="",INDIRECT("'数据-取费表'!k"&amp;$G$1),INDIRECT("'数据-取费表'!ah"&amp;$G$1))</f>
        <v>1986.3000000000002</v>
      </c>
      <c r="G7" s="1292"/>
      <c r="H7" s="296"/>
      <c r="I7" s="3377"/>
      <c r="J7" s="298"/>
      <c r="K7" s="299"/>
      <c r="L7" s="294" t="s">
        <v>697</v>
      </c>
      <c r="M7" s="295">
        <f ca="1">F7</f>
        <v>1986.3000000000002</v>
      </c>
    </row>
    <row r="8" spans="1:37" ht="18" customHeight="1">
      <c r="A8" s="296"/>
      <c r="B8" s="3377"/>
      <c r="C8" s="298"/>
      <c r="D8" s="299"/>
      <c r="E8" s="294" t="s">
        <v>698</v>
      </c>
      <c r="F8" s="295">
        <f ca="1">INDIRECT("'数据-取费表'!ai"&amp;$G$1)</f>
        <v>365</v>
      </c>
      <c r="G8" s="1292"/>
      <c r="H8" s="296"/>
      <c r="I8" s="3377"/>
      <c r="J8" s="298"/>
      <c r="K8" s="299"/>
      <c r="L8" s="294" t="s">
        <v>698</v>
      </c>
      <c r="M8" s="295">
        <f ca="1">INDIRECT("'数据-取费表'!ai"&amp;$G$1)</f>
        <v>365</v>
      </c>
    </row>
    <row r="9" spans="1:37" ht="18" customHeight="1">
      <c r="A9" s="296"/>
      <c r="B9" s="3378"/>
      <c r="C9" s="298"/>
      <c r="D9" s="299"/>
      <c r="E9" s="294" t="s">
        <v>699</v>
      </c>
      <c r="F9" s="304">
        <f ca="1">INDIRECT("'数据-取费表'!w"&amp;$G$1)</f>
        <v>0.1</v>
      </c>
      <c r="G9" s="1292"/>
      <c r="H9" s="296"/>
      <c r="I9" s="3378"/>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22.09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IF(项目基本情况!B11="自然人","——",ROUND(C6*F32/(1+'数据-取费表'!C42),2))</f>
        <v>6.93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14.86</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0.65</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1658</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8347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-1698</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3482</v>
      </c>
      <c r="K47" s="1323" t="s">
        <v>816</v>
      </c>
      <c r="L47" s="1324">
        <f ca="1">INDIRECT("'数据-取费表'!d"&amp;$G$1)</f>
        <v>40</v>
      </c>
      <c r="M47" s="1288" t="str">
        <f>IF(ISNUMBER(FIND("住宅",C1)),"住宅","非住宅")</f>
        <v>非住宅</v>
      </c>
      <c r="O47" s="1325" t="s">
        <v>403</v>
      </c>
      <c r="P47" s="1326" t="s">
        <v>817</v>
      </c>
      <c r="Q47" s="1327">
        <f ca="1">C40+J29</f>
        <v>1658</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1215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74" t="s">
        <v>837</v>
      </c>
      <c r="L53" s="3375"/>
      <c r="O53" s="1325" t="s">
        <v>409</v>
      </c>
      <c r="P53" s="1326" t="s">
        <v>838</v>
      </c>
      <c r="Q53" s="1327">
        <f ca="1">Q47+Q48</f>
        <v>1658</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3421</v>
      </c>
      <c r="K56" s="1328" t="s">
        <v>843</v>
      </c>
      <c r="L56" s="1331" t="str">
        <f ca="1">IF(L48&lt;J51,"——",L48-J53)</f>
        <v>——</v>
      </c>
      <c r="O56" s="1325" t="s">
        <v>403</v>
      </c>
      <c r="P56" s="1326" t="s">
        <v>817</v>
      </c>
      <c r="Q56" s="1327">
        <f ca="1">C40+J29</f>
        <v>1658</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1658</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1658</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1215</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64</v>
      </c>
      <c r="R68" s="1327" t="s">
        <v>414</v>
      </c>
    </row>
    <row r="69" spans="1:18" s="1292" customFormat="1" ht="13.5" thickBot="1">
      <c r="A69" s="897"/>
      <c r="B69" s="898"/>
      <c r="C69" s="298"/>
      <c r="D69" s="916" t="s">
        <v>762</v>
      </c>
      <c r="E69" s="896" t="s">
        <v>763</v>
      </c>
      <c r="F69" s="324">
        <f ca="1">F41</f>
        <v>24.2</v>
      </c>
      <c r="O69" s="1334" t="s">
        <v>411</v>
      </c>
      <c r="P69" s="1371" t="s">
        <v>872</v>
      </c>
      <c r="Q69" s="1327">
        <f ca="1">C39</f>
        <v>104</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1658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0.61499999999999999</v>
      </c>
    </row>
    <row r="80" spans="1:18">
      <c r="B80" s="331" t="s">
        <v>800</v>
      </c>
      <c r="C80" s="266">
        <f ca="1">ROUND(C75/C39,3)</f>
        <v>0.38500000000000001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01" t="s">
        <v>1775</v>
      </c>
      <c r="Q4" s="3402"/>
      <c r="R4" s="3407" t="s">
        <v>1771</v>
      </c>
      <c r="S4" s="3408"/>
      <c r="T4" s="3407" t="s">
        <v>1772</v>
      </c>
      <c r="U4" s="3408"/>
      <c r="V4" s="3380" t="s">
        <v>1773</v>
      </c>
      <c r="W4" s="3380"/>
      <c r="X4" s="1265"/>
      <c r="Y4" s="3407" t="s">
        <v>1775</v>
      </c>
      <c r="Z4" s="3408"/>
      <c r="AA4" s="3394" t="s">
        <v>1771</v>
      </c>
      <c r="AB4" s="3380" t="s">
        <v>1772</v>
      </c>
      <c r="AC4" s="3394" t="s">
        <v>1773</v>
      </c>
    </row>
    <row r="5" spans="1:29" ht="15">
      <c r="A5" s="348"/>
      <c r="B5" s="349"/>
      <c r="C5" s="3420" t="s">
        <v>1673</v>
      </c>
      <c r="D5" s="3416"/>
      <c r="E5" s="3423" t="s">
        <v>3465</v>
      </c>
      <c r="F5" s="3424"/>
      <c r="G5" s="3415" t="s">
        <v>3468</v>
      </c>
      <c r="H5" s="3416"/>
      <c r="I5" s="3415" t="s">
        <v>3467</v>
      </c>
      <c r="J5" s="3416"/>
      <c r="K5" s="537"/>
      <c r="L5" s="2484"/>
      <c r="M5" s="2485"/>
      <c r="N5" s="2485"/>
      <c r="O5" s="2485"/>
      <c r="P5" s="3403"/>
      <c r="Q5" s="3404"/>
      <c r="R5" s="3409"/>
      <c r="S5" s="3410"/>
      <c r="T5" s="3409"/>
      <c r="U5" s="3410"/>
      <c r="V5" s="3380"/>
      <c r="W5" s="3380"/>
      <c r="X5" s="1265"/>
      <c r="Y5" s="3409"/>
      <c r="Z5" s="3410"/>
      <c r="AA5" s="3395"/>
      <c r="AB5" s="3380"/>
      <c r="AC5" s="3395"/>
    </row>
    <row r="6" spans="1:29" ht="15.75" thickBot="1">
      <c r="A6" s="350"/>
      <c r="B6" s="351"/>
      <c r="C6" s="3413" t="s">
        <v>1677</v>
      </c>
      <c r="D6" s="3414"/>
      <c r="E6" s="3421" t="s">
        <v>1677</v>
      </c>
      <c r="F6" s="3422"/>
      <c r="G6" s="3413" t="s">
        <v>1677</v>
      </c>
      <c r="H6" s="3414"/>
      <c r="I6" s="3413" t="s">
        <v>1677</v>
      </c>
      <c r="J6" s="3414"/>
      <c r="K6" s="537" t="s">
        <v>1678</v>
      </c>
      <c r="L6" s="2484"/>
      <c r="M6" s="2485"/>
      <c r="N6" s="2485"/>
      <c r="O6" s="2485"/>
      <c r="P6" s="3405"/>
      <c r="Q6" s="3406"/>
      <c r="R6" s="3409"/>
      <c r="S6" s="3410"/>
      <c r="T6" s="3411"/>
      <c r="U6" s="3412"/>
      <c r="V6" s="3380"/>
      <c r="W6" s="3380"/>
      <c r="X6" s="1265"/>
      <c r="Y6" s="3411"/>
      <c r="Z6" s="3412"/>
      <c r="AA6" s="3396"/>
      <c r="AB6" s="3380"/>
      <c r="AC6" s="3396"/>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417" t="s">
        <v>1680</v>
      </c>
      <c r="Q7" s="3419"/>
      <c r="R7" s="664" t="s">
        <v>14</v>
      </c>
      <c r="S7" s="665">
        <f t="shared" ref="S7:S15" si="0">F7</f>
        <v>100</v>
      </c>
      <c r="T7" s="664" t="s">
        <v>14</v>
      </c>
      <c r="U7" s="665">
        <f t="shared" ref="U7:U15" si="1">H7</f>
        <v>100</v>
      </c>
      <c r="V7" s="664" t="s">
        <v>14</v>
      </c>
      <c r="W7" s="665">
        <f t="shared" ref="W7:W15" si="2">J7</f>
        <v>100</v>
      </c>
      <c r="X7" s="666"/>
      <c r="Y7" s="3417" t="s">
        <v>1680</v>
      </c>
      <c r="Z7" s="3418"/>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417" t="s">
        <v>1683</v>
      </c>
      <c r="Q8" s="3418"/>
      <c r="R8" s="664" t="s">
        <v>14</v>
      </c>
      <c r="S8" s="665">
        <f t="shared" si="0"/>
        <v>105</v>
      </c>
      <c r="T8" s="664" t="s">
        <v>14</v>
      </c>
      <c r="U8" s="665">
        <f t="shared" si="1"/>
        <v>105</v>
      </c>
      <c r="V8" s="664" t="s">
        <v>14</v>
      </c>
      <c r="W8" s="665">
        <f t="shared" si="2"/>
        <v>105</v>
      </c>
      <c r="X8" s="666"/>
      <c r="Y8" s="3417" t="s">
        <v>1683</v>
      </c>
      <c r="Z8" s="3418"/>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3"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93"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93"/>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93"/>
      <c r="Q11" s="530" t="str">
        <f t="shared" si="6"/>
        <v>容积率</v>
      </c>
      <c r="R11" s="664" t="s">
        <v>14</v>
      </c>
      <c r="S11" s="665">
        <f t="shared" si="0"/>
        <v>100</v>
      </c>
      <c r="T11" s="664" t="s">
        <v>14</v>
      </c>
      <c r="U11" s="665">
        <f t="shared" si="1"/>
        <v>100</v>
      </c>
      <c r="V11" s="664" t="s">
        <v>14</v>
      </c>
      <c r="W11" s="665">
        <f t="shared" si="2"/>
        <v>100</v>
      </c>
      <c r="X11" s="666"/>
      <c r="Y11" s="3259"/>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93"/>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93"/>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93"/>
      <c r="Q14" s="530">
        <f t="shared" si="6"/>
        <v>111</v>
      </c>
      <c r="R14" s="664" t="s">
        <v>14</v>
      </c>
      <c r="S14" s="665">
        <f t="shared" si="0"/>
        <v>100</v>
      </c>
      <c r="T14" s="664" t="s">
        <v>14</v>
      </c>
      <c r="U14" s="665">
        <f t="shared" si="1"/>
        <v>100</v>
      </c>
      <c r="V14" s="664" t="s">
        <v>14</v>
      </c>
      <c r="W14" s="665">
        <f t="shared" si="2"/>
        <v>100</v>
      </c>
      <c r="X14" s="666"/>
      <c r="Y14" s="3259"/>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384" t="s">
        <v>1691</v>
      </c>
      <c r="Q15" s="1263" t="str">
        <f t="shared" si="6"/>
        <v>商业繁华度</v>
      </c>
      <c r="R15" s="667" t="s">
        <v>14</v>
      </c>
      <c r="S15" s="668">
        <f t="shared" si="0"/>
        <v>98</v>
      </c>
      <c r="T15" s="667" t="s">
        <v>14</v>
      </c>
      <c r="U15" s="668">
        <f t="shared" si="1"/>
        <v>98</v>
      </c>
      <c r="V15" s="667" t="s">
        <v>14</v>
      </c>
      <c r="W15" s="668">
        <f t="shared" si="2"/>
        <v>98</v>
      </c>
      <c r="X15" s="1265"/>
      <c r="Y15" s="3386"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385"/>
      <c r="Q16" s="1263"/>
      <c r="R16" s="667"/>
      <c r="S16" s="668"/>
      <c r="T16" s="667"/>
      <c r="U16" s="668"/>
      <c r="V16" s="667"/>
      <c r="W16" s="668"/>
      <c r="X16" s="1265"/>
      <c r="Y16" s="3387"/>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385"/>
      <c r="Q17" s="1263" t="str">
        <f>B17</f>
        <v>交通便捷度</v>
      </c>
      <c r="R17" s="667" t="s">
        <v>14</v>
      </c>
      <c r="S17" s="668">
        <f>F17</f>
        <v>100</v>
      </c>
      <c r="T17" s="667" t="s">
        <v>14</v>
      </c>
      <c r="U17" s="668">
        <f>H17</f>
        <v>100</v>
      </c>
      <c r="V17" s="667" t="s">
        <v>14</v>
      </c>
      <c r="W17" s="668">
        <f>J17</f>
        <v>100</v>
      </c>
      <c r="X17" s="1265"/>
      <c r="Y17" s="3387"/>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385"/>
      <c r="Q18" s="1263"/>
      <c r="R18" s="667"/>
      <c r="S18" s="668"/>
      <c r="T18" s="667"/>
      <c r="U18" s="668"/>
      <c r="V18" s="667"/>
      <c r="W18" s="668"/>
      <c r="X18" s="1265"/>
      <c r="Y18" s="3387"/>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385"/>
      <c r="Q19" s="1263" t="str">
        <f>B19</f>
        <v>公共配套设施</v>
      </c>
      <c r="R19" s="667" t="s">
        <v>14</v>
      </c>
      <c r="S19" s="668">
        <f>F19</f>
        <v>100</v>
      </c>
      <c r="T19" s="667" t="s">
        <v>14</v>
      </c>
      <c r="U19" s="668">
        <f>H19</f>
        <v>100</v>
      </c>
      <c r="V19" s="667" t="s">
        <v>14</v>
      </c>
      <c r="W19" s="668">
        <f>J19</f>
        <v>100</v>
      </c>
      <c r="X19" s="1265"/>
      <c r="Y19" s="3387"/>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385"/>
      <c r="Q20" s="1263"/>
      <c r="R20" s="667"/>
      <c r="S20" s="668"/>
      <c r="T20" s="667"/>
      <c r="U20" s="668"/>
      <c r="V20" s="667"/>
      <c r="W20" s="668"/>
      <c r="X20" s="1265"/>
      <c r="Y20" s="3387"/>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385"/>
      <c r="Q21" s="1263" t="str">
        <f>B21</f>
        <v>基础设施水平</v>
      </c>
      <c r="R21" s="667" t="s">
        <v>14</v>
      </c>
      <c r="S21" s="668">
        <f>F21</f>
        <v>100</v>
      </c>
      <c r="T21" s="667" t="s">
        <v>14</v>
      </c>
      <c r="U21" s="668">
        <f>H21</f>
        <v>100</v>
      </c>
      <c r="V21" s="667" t="s">
        <v>14</v>
      </c>
      <c r="W21" s="668">
        <f>J21</f>
        <v>100</v>
      </c>
      <c r="X21" s="1265"/>
      <c r="Y21" s="3387"/>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385"/>
      <c r="Q22" s="1263"/>
      <c r="R22" s="667"/>
      <c r="S22" s="668"/>
      <c r="T22" s="667"/>
      <c r="U22" s="668"/>
      <c r="V22" s="667"/>
      <c r="W22" s="668"/>
      <c r="X22" s="1265"/>
      <c r="Y22" s="3387"/>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385"/>
      <c r="Q23" s="1263" t="str">
        <f>B23</f>
        <v>自然及人文环境</v>
      </c>
      <c r="R23" s="667" t="s">
        <v>14</v>
      </c>
      <c r="S23" s="668">
        <f>F23</f>
        <v>100</v>
      </c>
      <c r="T23" s="667" t="s">
        <v>14</v>
      </c>
      <c r="U23" s="668">
        <f>H23</f>
        <v>100</v>
      </c>
      <c r="V23" s="667" t="s">
        <v>14</v>
      </c>
      <c r="W23" s="668">
        <f>J23</f>
        <v>100</v>
      </c>
      <c r="X23" s="1265"/>
      <c r="Y23" s="3387"/>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385"/>
      <c r="Q24" s="1263"/>
      <c r="R24" s="667"/>
      <c r="S24" s="668"/>
      <c r="T24" s="667"/>
      <c r="U24" s="668"/>
      <c r="V24" s="667"/>
      <c r="W24" s="668"/>
      <c r="X24" s="1265"/>
      <c r="Y24" s="3387"/>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385"/>
      <c r="Q25" s="1263" t="str">
        <f t="shared" ref="Q25:Q46" si="11">B25</f>
        <v>临街状况</v>
      </c>
      <c r="R25" s="667" t="s">
        <v>14</v>
      </c>
      <c r="S25" s="668">
        <f>F25</f>
        <v>100</v>
      </c>
      <c r="T25" s="667" t="s">
        <v>14</v>
      </c>
      <c r="U25" s="668">
        <f>H25</f>
        <v>100</v>
      </c>
      <c r="V25" s="667" t="s">
        <v>14</v>
      </c>
      <c r="W25" s="668">
        <f>J25</f>
        <v>100</v>
      </c>
      <c r="X25" s="1265"/>
      <c r="Y25" s="3387"/>
      <c r="Z25" s="1264" t="str">
        <f>Q25</f>
        <v>临街状况</v>
      </c>
      <c r="AA25" s="1264">
        <f t="shared" si="3"/>
        <v>1</v>
      </c>
      <c r="AB25" s="1264">
        <f t="shared" si="4"/>
        <v>1</v>
      </c>
      <c r="AC25" s="1264">
        <f t="shared" si="5"/>
        <v>1</v>
      </c>
    </row>
    <row r="26" spans="1:29" ht="15">
      <c r="A26" s="367"/>
      <c r="B26" s="1066" t="s">
        <v>1781</v>
      </c>
      <c r="C26" s="3158" t="s">
        <v>3466</v>
      </c>
      <c r="D26" s="374">
        <v>100</v>
      </c>
      <c r="E26" s="3158" t="s">
        <v>3466</v>
      </c>
      <c r="F26" s="400">
        <f>SUMIF(88:88,E26,89:89)-SUMIF(88:88,C26,89:89)+100</f>
        <v>100</v>
      </c>
      <c r="G26" s="3158" t="s">
        <v>3466</v>
      </c>
      <c r="H26" s="374">
        <f>SUMIF(88:88,G26,89:89)-SUMIF(88:88,C26,89:89)+100</f>
        <v>100</v>
      </c>
      <c r="I26" s="3158" t="s">
        <v>3466</v>
      </c>
      <c r="J26" s="374">
        <f>SUMIF(88:88,I26,89:89)-SUMIF(88:88,C26,89:89)+100</f>
        <v>100</v>
      </c>
      <c r="K26" s="539"/>
      <c r="L26" s="2490"/>
      <c r="M26" s="2485"/>
      <c r="N26" s="2485"/>
      <c r="O26" s="2485"/>
      <c r="P26" s="3385"/>
      <c r="Q26" s="1263" t="str">
        <f t="shared" si="11"/>
        <v>平面位置/可视性</v>
      </c>
      <c r="R26" s="667" t="s">
        <v>14</v>
      </c>
      <c r="S26" s="668">
        <f>F26</f>
        <v>100</v>
      </c>
      <c r="T26" s="667" t="s">
        <v>14</v>
      </c>
      <c r="U26" s="668">
        <f>H26</f>
        <v>100</v>
      </c>
      <c r="V26" s="667" t="s">
        <v>14</v>
      </c>
      <c r="W26" s="668">
        <f>J26</f>
        <v>100</v>
      </c>
      <c r="X26" s="1265"/>
      <c r="Y26" s="3387"/>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385"/>
      <c r="Q27" s="530" t="str">
        <f t="shared" si="11"/>
        <v>人流量</v>
      </c>
      <c r="R27" s="664" t="s">
        <v>14</v>
      </c>
      <c r="S27" s="665">
        <f>F27</f>
        <v>98</v>
      </c>
      <c r="T27" s="664" t="s">
        <v>14</v>
      </c>
      <c r="U27" s="665">
        <f>H27</f>
        <v>98</v>
      </c>
      <c r="V27" s="664" t="s">
        <v>14</v>
      </c>
      <c r="W27" s="665">
        <f>J27</f>
        <v>98</v>
      </c>
      <c r="X27" s="666"/>
      <c r="Y27" s="3387"/>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385"/>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7"/>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385"/>
      <c r="Q29" s="1263">
        <f t="shared" si="11"/>
        <v>111</v>
      </c>
      <c r="R29" s="667" t="s">
        <v>14</v>
      </c>
      <c r="S29" s="668">
        <f t="shared" si="12"/>
        <v>100</v>
      </c>
      <c r="T29" s="667" t="s">
        <v>14</v>
      </c>
      <c r="U29" s="668">
        <f t="shared" si="13"/>
        <v>100</v>
      </c>
      <c r="V29" s="667" t="s">
        <v>14</v>
      </c>
      <c r="W29" s="668">
        <f t="shared" si="14"/>
        <v>100</v>
      </c>
      <c r="X29" s="1265"/>
      <c r="Y29" s="3387"/>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385"/>
      <c r="Q30" s="1263">
        <f t="shared" si="11"/>
        <v>111</v>
      </c>
      <c r="R30" s="667" t="s">
        <v>14</v>
      </c>
      <c r="S30" s="668">
        <f t="shared" si="12"/>
        <v>100</v>
      </c>
      <c r="T30" s="667" t="s">
        <v>14</v>
      </c>
      <c r="U30" s="668">
        <f t="shared" si="13"/>
        <v>100</v>
      </c>
      <c r="V30" s="667" t="s">
        <v>14</v>
      </c>
      <c r="W30" s="668">
        <f t="shared" si="14"/>
        <v>100</v>
      </c>
      <c r="X30" s="1265"/>
      <c r="Y30" s="3387"/>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385"/>
      <c r="Q31" s="1263">
        <f t="shared" si="11"/>
        <v>111</v>
      </c>
      <c r="R31" s="667" t="s">
        <v>14</v>
      </c>
      <c r="S31" s="668">
        <f t="shared" si="12"/>
        <v>100</v>
      </c>
      <c r="T31" s="667" t="s">
        <v>14</v>
      </c>
      <c r="U31" s="668">
        <f t="shared" si="13"/>
        <v>100</v>
      </c>
      <c r="V31" s="667" t="s">
        <v>14</v>
      </c>
      <c r="W31" s="668">
        <f t="shared" si="14"/>
        <v>100</v>
      </c>
      <c r="X31" s="1265"/>
      <c r="Y31" s="3387"/>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388" t="s">
        <v>1696</v>
      </c>
      <c r="Q32" s="1263" t="str">
        <f t="shared" si="11"/>
        <v>商业类型</v>
      </c>
      <c r="R32" s="667" t="s">
        <v>14</v>
      </c>
      <c r="S32" s="668">
        <f t="shared" si="12"/>
        <v>100</v>
      </c>
      <c r="T32" s="667" t="s">
        <v>14</v>
      </c>
      <c r="U32" s="668">
        <f t="shared" si="13"/>
        <v>100</v>
      </c>
      <c r="V32" s="667" t="s">
        <v>14</v>
      </c>
      <c r="W32" s="668">
        <f t="shared" si="14"/>
        <v>100</v>
      </c>
      <c r="X32" s="1265"/>
      <c r="Y32" s="3391"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389"/>
      <c r="Q33" s="531" t="str">
        <f t="shared" si="11"/>
        <v>项目建筑规模</v>
      </c>
      <c r="R33" s="669" t="s">
        <v>14</v>
      </c>
      <c r="S33" s="670">
        <f t="shared" si="12"/>
        <v>100</v>
      </c>
      <c r="T33" s="669" t="s">
        <v>14</v>
      </c>
      <c r="U33" s="670">
        <f t="shared" si="13"/>
        <v>100</v>
      </c>
      <c r="V33" s="669" t="s">
        <v>14</v>
      </c>
      <c r="W33" s="670">
        <f t="shared" si="14"/>
        <v>100</v>
      </c>
      <c r="X33" s="671"/>
      <c r="Y33" s="3391"/>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389"/>
      <c r="Q34" s="1263" t="str">
        <f t="shared" si="11"/>
        <v>建筑结构</v>
      </c>
      <c r="R34" s="667" t="s">
        <v>14</v>
      </c>
      <c r="S34" s="668">
        <f t="shared" si="12"/>
        <v>100</v>
      </c>
      <c r="T34" s="667" t="s">
        <v>14</v>
      </c>
      <c r="U34" s="668">
        <f t="shared" si="13"/>
        <v>100</v>
      </c>
      <c r="V34" s="667" t="s">
        <v>14</v>
      </c>
      <c r="W34" s="668">
        <f t="shared" si="14"/>
        <v>100</v>
      </c>
      <c r="X34" s="1265"/>
      <c r="Y34" s="3391"/>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389"/>
      <c r="Q35" s="1263" t="str">
        <f t="shared" si="11"/>
        <v>公共部分装修</v>
      </c>
      <c r="R35" s="667" t="s">
        <v>14</v>
      </c>
      <c r="S35" s="668">
        <f t="shared" si="12"/>
        <v>100</v>
      </c>
      <c r="T35" s="667" t="s">
        <v>14</v>
      </c>
      <c r="U35" s="668">
        <f t="shared" si="13"/>
        <v>100</v>
      </c>
      <c r="V35" s="667" t="s">
        <v>14</v>
      </c>
      <c r="W35" s="668">
        <f t="shared" si="14"/>
        <v>100</v>
      </c>
      <c r="X35" s="1265"/>
      <c r="Y35" s="3391"/>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389"/>
      <c r="Q36" s="1263" t="str">
        <f t="shared" si="11"/>
        <v>成新度</v>
      </c>
      <c r="R36" s="667" t="s">
        <v>14</v>
      </c>
      <c r="S36" s="668">
        <f t="shared" si="12"/>
        <v>100</v>
      </c>
      <c r="T36" s="667" t="s">
        <v>14</v>
      </c>
      <c r="U36" s="668">
        <f t="shared" si="13"/>
        <v>100</v>
      </c>
      <c r="V36" s="667" t="s">
        <v>14</v>
      </c>
      <c r="W36" s="668">
        <f t="shared" si="14"/>
        <v>100</v>
      </c>
      <c r="X36" s="1265"/>
      <c r="Y36" s="3391"/>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389"/>
      <c r="Q37" s="530" t="str">
        <f t="shared" si="11"/>
        <v>市政基础设施</v>
      </c>
      <c r="R37" s="664" t="s">
        <v>14</v>
      </c>
      <c r="S37" s="665">
        <f t="shared" si="12"/>
        <v>100</v>
      </c>
      <c r="T37" s="664" t="s">
        <v>14</v>
      </c>
      <c r="U37" s="665">
        <f t="shared" si="13"/>
        <v>100</v>
      </c>
      <c r="V37" s="664" t="s">
        <v>14</v>
      </c>
      <c r="W37" s="665">
        <f t="shared" si="14"/>
        <v>100</v>
      </c>
      <c r="X37" s="666"/>
      <c r="Y37" s="3391"/>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389" t="s">
        <v>1696</v>
      </c>
      <c r="Q38" s="1263" t="str">
        <f t="shared" si="11"/>
        <v>业态</v>
      </c>
      <c r="R38" s="667" t="s">
        <v>14</v>
      </c>
      <c r="S38" s="668">
        <f t="shared" si="12"/>
        <v>103</v>
      </c>
      <c r="T38" s="667" t="s">
        <v>14</v>
      </c>
      <c r="U38" s="668">
        <f t="shared" si="13"/>
        <v>103</v>
      </c>
      <c r="V38" s="667" t="s">
        <v>14</v>
      </c>
      <c r="W38" s="668">
        <f t="shared" si="14"/>
        <v>103</v>
      </c>
      <c r="X38" s="1265"/>
      <c r="Y38" s="3391"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389"/>
      <c r="Q39" s="1263" t="str">
        <f t="shared" si="11"/>
        <v>层高</v>
      </c>
      <c r="R39" s="667" t="s">
        <v>14</v>
      </c>
      <c r="S39" s="668">
        <f t="shared" si="12"/>
        <v>100</v>
      </c>
      <c r="T39" s="667" t="s">
        <v>14</v>
      </c>
      <c r="U39" s="668">
        <f t="shared" si="13"/>
        <v>100</v>
      </c>
      <c r="V39" s="667" t="s">
        <v>14</v>
      </c>
      <c r="W39" s="668">
        <f t="shared" si="14"/>
        <v>100</v>
      </c>
      <c r="X39" s="1265"/>
      <c r="Y39" s="3391"/>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389"/>
      <c r="Q40" s="1263" t="str">
        <f t="shared" si="11"/>
        <v>单套建筑面积</v>
      </c>
      <c r="R40" s="667" t="s">
        <v>14</v>
      </c>
      <c r="S40" s="668">
        <f t="shared" si="12"/>
        <v>100</v>
      </c>
      <c r="T40" s="667" t="s">
        <v>14</v>
      </c>
      <c r="U40" s="668">
        <f t="shared" si="13"/>
        <v>100</v>
      </c>
      <c r="V40" s="667" t="s">
        <v>14</v>
      </c>
      <c r="W40" s="668">
        <f t="shared" si="14"/>
        <v>100</v>
      </c>
      <c r="X40" s="1265"/>
      <c r="Y40" s="3391"/>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389"/>
      <c r="Q41" s="531" t="str">
        <f t="shared" si="11"/>
        <v>进深比</v>
      </c>
      <c r="R41" s="669" t="s">
        <v>14</v>
      </c>
      <c r="S41" s="670">
        <f t="shared" si="12"/>
        <v>100</v>
      </c>
      <c r="T41" s="669" t="s">
        <v>14</v>
      </c>
      <c r="U41" s="670">
        <f t="shared" si="13"/>
        <v>100</v>
      </c>
      <c r="V41" s="669" t="s">
        <v>14</v>
      </c>
      <c r="W41" s="670">
        <f t="shared" si="14"/>
        <v>100</v>
      </c>
      <c r="X41" s="671"/>
      <c r="Y41" s="3391"/>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389"/>
      <c r="Q42" s="1263" t="str">
        <f t="shared" si="11"/>
        <v>内部装修</v>
      </c>
      <c r="R42" s="667" t="s">
        <v>14</v>
      </c>
      <c r="S42" s="668">
        <f t="shared" si="12"/>
        <v>100</v>
      </c>
      <c r="T42" s="667" t="s">
        <v>14</v>
      </c>
      <c r="U42" s="668">
        <f t="shared" si="13"/>
        <v>100</v>
      </c>
      <c r="V42" s="667" t="s">
        <v>14</v>
      </c>
      <c r="W42" s="668">
        <f t="shared" si="14"/>
        <v>100</v>
      </c>
      <c r="X42" s="1265"/>
      <c r="Y42" s="3391"/>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389"/>
      <c r="Q43" s="1263" t="str">
        <f t="shared" si="11"/>
        <v>内部装修维护情况</v>
      </c>
      <c r="R43" s="667" t="s">
        <v>14</v>
      </c>
      <c r="S43" s="668">
        <f t="shared" si="12"/>
        <v>100</v>
      </c>
      <c r="T43" s="667" t="s">
        <v>14</v>
      </c>
      <c r="U43" s="668">
        <f t="shared" si="13"/>
        <v>100</v>
      </c>
      <c r="V43" s="667" t="s">
        <v>14</v>
      </c>
      <c r="W43" s="668">
        <f t="shared" si="14"/>
        <v>100</v>
      </c>
      <c r="X43" s="1265"/>
      <c r="Y43" s="3391"/>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389"/>
      <c r="Q44" s="530">
        <f t="shared" si="11"/>
        <v>111</v>
      </c>
      <c r="R44" s="664" t="s">
        <v>14</v>
      </c>
      <c r="S44" s="665">
        <f t="shared" si="12"/>
        <v>100</v>
      </c>
      <c r="T44" s="664" t="s">
        <v>14</v>
      </c>
      <c r="U44" s="665">
        <f t="shared" si="13"/>
        <v>100</v>
      </c>
      <c r="V44" s="664" t="s">
        <v>14</v>
      </c>
      <c r="W44" s="665">
        <f t="shared" si="14"/>
        <v>100</v>
      </c>
      <c r="X44" s="666"/>
      <c r="Y44" s="3391"/>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389"/>
      <c r="Q45" s="1263">
        <f t="shared" si="11"/>
        <v>111</v>
      </c>
      <c r="R45" s="667" t="s">
        <v>14</v>
      </c>
      <c r="S45" s="668">
        <f t="shared" si="12"/>
        <v>100</v>
      </c>
      <c r="T45" s="667" t="s">
        <v>14</v>
      </c>
      <c r="U45" s="668">
        <f t="shared" si="13"/>
        <v>100</v>
      </c>
      <c r="V45" s="667" t="s">
        <v>14</v>
      </c>
      <c r="W45" s="668">
        <f t="shared" si="14"/>
        <v>100</v>
      </c>
      <c r="X45" s="1265"/>
      <c r="Y45" s="3391"/>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390"/>
      <c r="Q46" s="1263">
        <f t="shared" si="11"/>
        <v>111</v>
      </c>
      <c r="R46" s="667" t="s">
        <v>14</v>
      </c>
      <c r="S46" s="668">
        <f t="shared" si="12"/>
        <v>100</v>
      </c>
      <c r="T46" s="667" t="s">
        <v>14</v>
      </c>
      <c r="U46" s="668">
        <f t="shared" si="13"/>
        <v>100</v>
      </c>
      <c r="V46" s="667" t="s">
        <v>14</v>
      </c>
      <c r="W46" s="668">
        <f t="shared" si="14"/>
        <v>100</v>
      </c>
      <c r="X46" s="1265"/>
      <c r="Y46" s="3392"/>
      <c r="Z46" s="1264">
        <f t="shared" si="15"/>
        <v>111</v>
      </c>
      <c r="AA46" s="1264">
        <f t="shared" si="3"/>
        <v>1</v>
      </c>
      <c r="AB46" s="1264">
        <f t="shared" si="4"/>
        <v>1</v>
      </c>
      <c r="AC46" s="1264">
        <f t="shared" si="5"/>
        <v>1</v>
      </c>
    </row>
    <row r="47" spans="1:29" ht="15">
      <c r="A47" s="416" t="s">
        <v>1708</v>
      </c>
      <c r="B47" s="417"/>
      <c r="C47" s="1081" t="s">
        <v>0</v>
      </c>
      <c r="D47" s="418"/>
      <c r="E47" s="3159">
        <f>ROUND(30000/230/30,2)</f>
        <v>4.3499999999999996</v>
      </c>
      <c r="F47" s="420"/>
      <c r="G47" s="3159">
        <f>ROUND(19200/150/30,2)</f>
        <v>4.2699999999999996</v>
      </c>
      <c r="H47" s="422"/>
      <c r="I47" s="3159">
        <f>ROUND(25000/180/30,2)</f>
        <v>4.63</v>
      </c>
      <c r="J47" s="422"/>
      <c r="K47" s="674"/>
      <c r="L47" s="2492"/>
      <c r="M47" s="2485"/>
      <c r="N47" s="2485"/>
      <c r="O47" s="2485"/>
      <c r="P47" s="3379" t="str">
        <f>A47</f>
        <v>成交单价（元/平方米）</v>
      </c>
      <c r="Q47" s="3379"/>
      <c r="R47" s="3380">
        <f>E47</f>
        <v>4.3499999999999996</v>
      </c>
      <c r="S47" s="3380"/>
      <c r="T47" s="3380">
        <f>G47</f>
        <v>4.2699999999999996</v>
      </c>
      <c r="U47" s="3380"/>
      <c r="V47" s="3380">
        <f>I47</f>
        <v>4.63</v>
      </c>
      <c r="W47" s="3380"/>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379" t="str">
        <f>A48</f>
        <v>比较价值（元/平方米）</v>
      </c>
      <c r="Q48" s="3379"/>
      <c r="R48" s="3380">
        <f>IF(F1="售价",ROUND(PRODUCT(R47,AA7:AA46),0),ROUND(PRODUCT(R47,AA7:AA46),1))</f>
        <v>4.2</v>
      </c>
      <c r="S48" s="3380"/>
      <c r="T48" s="3380">
        <f>IF(F1="售价",ROUND(PRODUCT(T47,AB7:AB46),0),ROUND(PRODUCT(T47,AB7:AB46),1))</f>
        <v>4.0999999999999996</v>
      </c>
      <c r="U48" s="3380"/>
      <c r="V48" s="3380">
        <f>IF(F1="售价",ROUND(PRODUCT(V47,AC7:AC46),0),ROUND(PRODUCT(V47,AC7:AC46),1))</f>
        <v>4.5</v>
      </c>
      <c r="W48" s="3380"/>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381" t="str">
        <f>A49</f>
        <v>估价对象XX用房的比较价值（楼面单价，元/平方米）</v>
      </c>
      <c r="Q49" s="3382"/>
      <c r="R49" s="3383">
        <f>IF(F1="售价",ROUND(IF(D48="简单平均",AVERAGE(R48:V48),R48*F48+T48*H48+V48*J48),0),ROUND(IF(D48="简单平均",AVERAGE(R48:V48),R48*F48+T48*H48+V48*J48),1))</f>
        <v>4.3</v>
      </c>
      <c r="S49" s="3383"/>
      <c r="T49" s="3383"/>
      <c r="U49" s="3383"/>
      <c r="V49" s="3383"/>
      <c r="W49" s="338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2"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4" t="s">
        <v>3447</v>
      </c>
      <c r="G86" s="3154"/>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5" t="s">
        <v>3469</v>
      </c>
      <c r="D100" s="3155" t="s">
        <v>3470</v>
      </c>
      <c r="E100" s="3155"/>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6" t="s">
        <v>3451</v>
      </c>
      <c r="D112" s="3156" t="s">
        <v>3452</v>
      </c>
      <c r="E112" s="3156" t="s">
        <v>3453</v>
      </c>
      <c r="F112" s="3156" t="s">
        <v>3454</v>
      </c>
      <c r="G112" s="3156"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4" t="s">
        <v>3457</v>
      </c>
      <c r="D114" s="3154"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4"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6" t="s">
        <v>3461</v>
      </c>
      <c r="D122" s="3156" t="s">
        <v>3462</v>
      </c>
      <c r="E122" s="3156" t="s">
        <v>3463</v>
      </c>
      <c r="F122" s="3157"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1664.5723</v>
      </c>
      <c r="C2" s="1289" t="s">
        <v>879</v>
      </c>
      <c r="D2" s="1375">
        <f ca="1">C40+J29+L46</f>
        <v>16645723</v>
      </c>
      <c r="E2" s="1295" t="s">
        <v>880</v>
      </c>
      <c r="F2" s="1296"/>
      <c r="G2" s="2476"/>
      <c r="H2" s="2466"/>
      <c r="I2" s="2466"/>
      <c r="J2" s="2466"/>
      <c r="K2" s="2467"/>
      <c r="L2" s="2466"/>
      <c r="M2" s="2466"/>
    </row>
    <row r="3" spans="1:37" ht="18" customHeight="1" thickBot="1">
      <c r="A3" s="1297" t="s">
        <v>881</v>
      </c>
      <c r="B3" s="1298">
        <f ca="1">IF(ISERROR(D2/F43),0,ROUND(D2/F43,0))</f>
        <v>8380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1306630</v>
      </c>
      <c r="D5" s="1273" t="s">
        <v>889</v>
      </c>
      <c r="E5" s="1008"/>
      <c r="F5" s="1009"/>
      <c r="G5" s="1292"/>
      <c r="H5" s="291">
        <v>1</v>
      </c>
      <c r="I5" s="292" t="s">
        <v>888</v>
      </c>
      <c r="J5" s="1007">
        <f ca="1">J6+J10+J12</f>
        <v>0</v>
      </c>
      <c r="K5" s="1273" t="s">
        <v>889</v>
      </c>
      <c r="L5" s="1008"/>
      <c r="M5" s="1009"/>
    </row>
    <row r="6" spans="1:37" ht="18" customHeight="1">
      <c r="A6" s="1006" t="s">
        <v>398</v>
      </c>
      <c r="B6" s="3376" t="s">
        <v>694</v>
      </c>
      <c r="C6" s="1011">
        <f ca="1">ROUND(F6*F8*F7*(1-F9),0)</f>
        <v>1304999</v>
      </c>
      <c r="D6" s="147" t="s">
        <v>2106</v>
      </c>
      <c r="E6" s="294" t="s">
        <v>696</v>
      </c>
      <c r="F6" s="295">
        <f ca="1">INDIRECT("'数据-取费表'!u"&amp;$G$1)</f>
        <v>2</v>
      </c>
      <c r="G6" s="1292"/>
      <c r="H6" s="1006" t="s">
        <v>398</v>
      </c>
      <c r="I6" s="3376" t="s">
        <v>694</v>
      </c>
      <c r="J6" s="293">
        <f ca="1">ROUND(M6*M8*M7*(1-M9),0)</f>
        <v>0</v>
      </c>
      <c r="K6" s="1284" t="s">
        <v>2107</v>
      </c>
      <c r="L6" s="294" t="s">
        <v>696</v>
      </c>
      <c r="M6" s="295">
        <f ca="1">INDIRECT("'数据-取费表'!z"&amp;$G$1)</f>
        <v>0</v>
      </c>
    </row>
    <row r="7" spans="1:37" ht="18" customHeight="1">
      <c r="A7" s="1010"/>
      <c r="B7" s="3377"/>
      <c r="C7" s="1012"/>
      <c r="D7" s="299"/>
      <c r="E7" s="1013" t="s">
        <v>697</v>
      </c>
      <c r="F7" s="295">
        <f ca="1">IF(INDIRECT("'数据-取费表'!ah"&amp;$G$1)="",INDIRECT("'数据-取费表'!k"&amp;$G$1),INDIRECT("'数据-取费表'!ah"&amp;$G$1))</f>
        <v>1986.3000000000002</v>
      </c>
      <c r="G7" s="1292"/>
      <c r="H7" s="296"/>
      <c r="I7" s="3377"/>
      <c r="J7" s="298"/>
      <c r="K7" s="299"/>
      <c r="L7" s="294" t="s">
        <v>697</v>
      </c>
      <c r="M7" s="295">
        <f ca="1">F7</f>
        <v>1986.3000000000002</v>
      </c>
    </row>
    <row r="8" spans="1:37" ht="18" customHeight="1">
      <c r="A8" s="296"/>
      <c r="B8" s="3377"/>
      <c r="C8" s="298"/>
      <c r="D8" s="299"/>
      <c r="E8" s="294" t="s">
        <v>698</v>
      </c>
      <c r="F8" s="295">
        <f ca="1">INDIRECT("'数据-取费表'!ai"&amp;$G$1)</f>
        <v>365</v>
      </c>
      <c r="G8" s="1292"/>
      <c r="H8" s="296"/>
      <c r="I8" s="3377"/>
      <c r="J8" s="298"/>
      <c r="K8" s="299"/>
      <c r="L8" s="294" t="s">
        <v>698</v>
      </c>
      <c r="M8" s="295">
        <f ca="1">INDIRECT("'数据-取费表'!ai"&amp;$G$1)</f>
        <v>365</v>
      </c>
    </row>
    <row r="9" spans="1:37" ht="18" customHeight="1">
      <c r="A9" s="296"/>
      <c r="B9" s="3378"/>
      <c r="C9" s="298"/>
      <c r="D9" s="299"/>
      <c r="E9" s="294" t="s">
        <v>699</v>
      </c>
      <c r="F9" s="304">
        <f ca="1">INDIRECT("'数据-取费表'!w"&amp;$G$1)</f>
        <v>0.1</v>
      </c>
      <c r="G9" s="1292"/>
      <c r="H9" s="296"/>
      <c r="I9" s="3378"/>
      <c r="J9" s="298"/>
      <c r="K9" s="299"/>
      <c r="L9" s="305" t="s">
        <v>699</v>
      </c>
      <c r="M9" s="306">
        <f ca="1">INDIRECT("'数据-取费表'!ab"&amp;$G$1)</f>
        <v>0</v>
      </c>
    </row>
    <row r="10" spans="1:37" ht="18" customHeight="1">
      <c r="A10" s="1006" t="s">
        <v>402</v>
      </c>
      <c r="B10" s="1274" t="s">
        <v>700</v>
      </c>
      <c r="C10" s="308">
        <f ca="1">ROUND(IF(F10="押一",C6/12*F11,IF(F10="押二",C6/12*2*F11,IF(F10="押三",C6/12*3*F11,C11*F11))),0)</f>
        <v>1631</v>
      </c>
      <c r="D10" s="150" t="s">
        <v>2116</v>
      </c>
      <c r="E10" s="305" t="s">
        <v>701</v>
      </c>
      <c r="F10" s="1053" t="s">
        <v>3473</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262558</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221699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IF(项目基本情况!B11="自然人","——",ROUND(C6*F32/(1+'数据-取费表'!C42),0))</f>
        <v>69600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149143</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6533</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1044072</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16645723</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8380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-1713.8042</v>
      </c>
      <c r="D45" s="3128" t="s">
        <v>3350</v>
      </c>
      <c r="E45" s="1307"/>
      <c r="F45" s="1307"/>
      <c r="O45" s="1310" t="s">
        <v>808</v>
      </c>
      <c r="P45" s="1366"/>
      <c r="Q45" s="1366"/>
      <c r="R45" s="1366"/>
    </row>
    <row r="46" spans="1:18" s="1292" customFormat="1" ht="13.5" thickBot="1">
      <c r="A46" s="1311" t="s">
        <v>809</v>
      </c>
      <c r="C46" s="1312">
        <f ca="1">ROUND(C45,0)</f>
        <v>-1714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3474</v>
      </c>
      <c r="K47" s="1323" t="s">
        <v>816</v>
      </c>
      <c r="L47" s="1324">
        <f ca="1">INDIRECT("'数据-取费表'!d"&amp;$G$1)</f>
        <v>40</v>
      </c>
      <c r="M47" s="1288" t="str">
        <f>IF(ISNUMBER(FIND("住宅",C1)),"住宅","非住宅")</f>
        <v>非住宅</v>
      </c>
      <c r="O47" s="1325" t="s">
        <v>403</v>
      </c>
      <c r="P47" s="1326" t="s">
        <v>817</v>
      </c>
      <c r="Q47" s="1327">
        <f ca="1">C40+J29</f>
        <v>16645723</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11749574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4" t="s">
        <v>837</v>
      </c>
      <c r="L53" s="3375"/>
      <c r="O53" s="1325" t="s">
        <v>409</v>
      </c>
      <c r="P53" s="1326" t="s">
        <v>838</v>
      </c>
      <c r="Q53" s="1327">
        <f ca="1">Q47+Q48</f>
        <v>16645723</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3421</v>
      </c>
      <c r="K56" s="1328" t="s">
        <v>843</v>
      </c>
      <c r="L56" s="1331" t="str">
        <f ca="1">IF(L48&lt;J51,"——",L48-J51)</f>
        <v>——</v>
      </c>
      <c r="O56" s="1325" t="s">
        <v>403</v>
      </c>
      <c r="P56" s="1326" t="s">
        <v>817</v>
      </c>
      <c r="Q56" s="1327">
        <f ca="1">C40+J29</f>
        <v>16645723</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16645723</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16645723</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11749574</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643603</v>
      </c>
      <c r="R68" s="1327" t="s">
        <v>414</v>
      </c>
    </row>
    <row r="69" spans="1:18" s="1292" customFormat="1" ht="13.5" thickBot="1">
      <c r="A69" s="897"/>
      <c r="B69" s="898"/>
      <c r="C69" s="298"/>
      <c r="D69" s="916" t="s">
        <v>762</v>
      </c>
      <c r="E69" s="896" t="s">
        <v>763</v>
      </c>
      <c r="F69" s="324">
        <f ca="1">F41</f>
        <v>24.2</v>
      </c>
      <c r="O69" s="1334" t="s">
        <v>411</v>
      </c>
      <c r="P69" s="1371" t="s">
        <v>872</v>
      </c>
      <c r="Q69" s="1327">
        <f ca="1">C39</f>
        <v>1044072</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16645723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31" t="s">
        <v>2316</v>
      </c>
      <c r="K2" s="3432"/>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33" t="s">
        <v>2326</v>
      </c>
      <c r="K3" s="3434"/>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33" t="s">
        <v>2328</v>
      </c>
      <c r="K4" s="3434"/>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39" t="s">
        <v>2332</v>
      </c>
      <c r="B6" s="3440"/>
      <c r="C6" s="3441"/>
      <c r="D6" s="2619"/>
      <c r="E6" s="2620"/>
      <c r="F6" s="2621"/>
      <c r="G6" s="2622"/>
      <c r="H6" s="2597"/>
      <c r="I6" s="2598"/>
      <c r="J6" s="3425">
        <v>1</v>
      </c>
      <c r="K6" s="3426"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25"/>
      <c r="K7" s="3427"/>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42" t="s">
        <v>2346</v>
      </c>
      <c r="C8" s="3443"/>
      <c r="D8" s="2638" t="s">
        <v>2347</v>
      </c>
      <c r="E8" s="2639" t="s">
        <v>2348</v>
      </c>
      <c r="F8" s="2640" t="s">
        <v>2349</v>
      </c>
      <c r="G8" s="2641"/>
      <c r="H8" s="2597"/>
      <c r="I8" s="2598"/>
      <c r="J8" s="3425"/>
      <c r="K8" s="3427"/>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42" t="s">
        <v>2352</v>
      </c>
      <c r="C9" s="3443"/>
      <c r="D9" s="2638">
        <f>ROUND(D6*E9,0)</f>
        <v>0</v>
      </c>
      <c r="E9" s="2642"/>
      <c r="F9" s="2643" t="s">
        <v>2353</v>
      </c>
      <c r="G9" s="2622"/>
      <c r="H9" s="2597"/>
      <c r="I9" s="2598"/>
      <c r="J9" s="3425"/>
      <c r="K9" s="3427"/>
      <c r="L9" s="2632" t="s">
        <v>2354</v>
      </c>
      <c r="M9" s="2633"/>
      <c r="N9" s="2609"/>
      <c r="O9" s="2634"/>
      <c r="P9" s="2634"/>
      <c r="Q9" s="2635">
        <v>365</v>
      </c>
      <c r="R9" s="2636">
        <f t="shared" si="0"/>
        <v>0</v>
      </c>
      <c r="S9" s="2590"/>
      <c r="T9" s="2590"/>
      <c r="U9" s="2590"/>
      <c r="V9" s="2598"/>
    </row>
    <row r="10" spans="1:22" s="2602" customFormat="1" ht="13.15" customHeight="1">
      <c r="A10" s="2637">
        <v>2</v>
      </c>
      <c r="B10" s="3442" t="s">
        <v>2355</v>
      </c>
      <c r="C10" s="3443"/>
      <c r="D10" s="2638">
        <f>ROUND(D6*E10,0)</f>
        <v>0</v>
      </c>
      <c r="E10" s="2642"/>
      <c r="F10" s="2643" t="s">
        <v>2356</v>
      </c>
      <c r="G10" s="2622"/>
      <c r="H10" s="2597"/>
      <c r="I10" s="2598"/>
      <c r="J10" s="3425"/>
      <c r="K10" s="3427"/>
      <c r="L10" s="2632" t="s">
        <v>2357</v>
      </c>
      <c r="M10" s="2633"/>
      <c r="N10" s="2609"/>
      <c r="O10" s="2634"/>
      <c r="P10" s="2634"/>
      <c r="Q10" s="2635">
        <v>365</v>
      </c>
      <c r="R10" s="2636">
        <f t="shared" si="0"/>
        <v>0</v>
      </c>
      <c r="S10" s="2590"/>
      <c r="T10" s="2590"/>
      <c r="U10" s="2590"/>
      <c r="V10" s="2598"/>
    </row>
    <row r="11" spans="1:22" s="2602" customFormat="1" ht="13.15" customHeight="1">
      <c r="A11" s="2637">
        <v>3</v>
      </c>
      <c r="B11" s="3442" t="s">
        <v>2358</v>
      </c>
      <c r="C11" s="3443"/>
      <c r="D11" s="2638">
        <f>D12+D14+D15+D16</f>
        <v>0</v>
      </c>
      <c r="E11" s="2644" t="e">
        <f>D11/D6</f>
        <v>#DIV/0!</v>
      </c>
      <c r="F11" s="2640"/>
      <c r="G11" s="2641"/>
      <c r="H11" s="2597"/>
      <c r="I11" s="2598"/>
      <c r="J11" s="3425"/>
      <c r="K11" s="3427"/>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5" t="s">
        <v>2361</v>
      </c>
      <c r="C12" s="3436"/>
      <c r="D12" s="2646">
        <f>ROUND(D13*1.2%*(1-30%),0)</f>
        <v>0</v>
      </c>
      <c r="E12" s="2647">
        <v>1.2E-2</v>
      </c>
      <c r="F12" s="2640" t="s">
        <v>2362</v>
      </c>
      <c r="G12" s="2641"/>
      <c r="H12" s="2597"/>
      <c r="I12" s="2598"/>
      <c r="J12" s="3425"/>
      <c r="K12" s="3427"/>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25"/>
      <c r="K13" s="3427"/>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5" t="s">
        <v>2367</v>
      </c>
      <c r="C14" s="3436"/>
      <c r="D14" s="2646">
        <f>ROUND(E14*B5/10000,0)</f>
        <v>0</v>
      </c>
      <c r="E14" s="2635"/>
      <c r="F14" s="2640" t="s">
        <v>2368</v>
      </c>
      <c r="G14" s="2641"/>
      <c r="H14" s="2597"/>
      <c r="I14" s="2598"/>
      <c r="J14" s="3425"/>
      <c r="K14" s="3428"/>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5" t="s">
        <v>2371</v>
      </c>
      <c r="C15" s="3436"/>
      <c r="D15" s="2646">
        <f>ROUND(D6*E15,0)</f>
        <v>0</v>
      </c>
      <c r="E15" s="2647">
        <v>5.5E-2</v>
      </c>
      <c r="F15" s="2640" t="s">
        <v>2372</v>
      </c>
      <c r="G15" s="2622"/>
      <c r="H15" s="2597"/>
      <c r="I15" s="2598"/>
      <c r="J15" s="3425">
        <v>2</v>
      </c>
      <c r="K15" s="3426"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5" t="s">
        <v>2380</v>
      </c>
      <c r="C16" s="3436"/>
      <c r="D16" s="2657">
        <f>D6*E16</f>
        <v>0</v>
      </c>
      <c r="E16" s="2658"/>
      <c r="F16" s="2643" t="s">
        <v>2381</v>
      </c>
      <c r="G16" s="2622"/>
      <c r="H16" s="2597"/>
      <c r="I16" s="2598"/>
      <c r="J16" s="3425"/>
      <c r="K16" s="3427"/>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7" t="s">
        <v>2383</v>
      </c>
      <c r="C17" s="3438"/>
      <c r="D17" s="2660">
        <f>ROUND(D6*E17,0)</f>
        <v>0</v>
      </c>
      <c r="E17" s="2661"/>
      <c r="F17" s="2662" t="s">
        <v>2384</v>
      </c>
      <c r="G17" s="2622"/>
      <c r="H17" s="2597"/>
      <c r="I17" s="2598"/>
      <c r="J17" s="3425"/>
      <c r="K17" s="3427"/>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25"/>
      <c r="K18" s="3427"/>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25"/>
      <c r="K19" s="3428"/>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25">
        <v>3</v>
      </c>
      <c r="K20" s="3426"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25"/>
      <c r="K21" s="3427"/>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25"/>
      <c r="K22" s="3427"/>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25"/>
      <c r="K23" s="3427"/>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25"/>
      <c r="K24" s="3428"/>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29">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30"/>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31" t="s">
        <v>2316</v>
      </c>
      <c r="K32" s="3432"/>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33" t="s">
        <v>2326</v>
      </c>
      <c r="K33" s="3434"/>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33" t="s">
        <v>2328</v>
      </c>
      <c r="K34" s="3434"/>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25">
        <v>1</v>
      </c>
      <c r="K36" s="3426"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25"/>
      <c r="K37" s="3427"/>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25"/>
      <c r="K38" s="3427"/>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25"/>
      <c r="K39" s="3427"/>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25"/>
      <c r="K40" s="3428"/>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29">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30"/>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1664.5723</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8380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44" t="s">
        <v>1654</v>
      </c>
      <c r="C5" s="3445"/>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1664.5723</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7" t="s">
        <v>1667</v>
      </c>
      <c r="D4" s="3398"/>
      <c r="E4" s="3399" t="s">
        <v>1668</v>
      </c>
      <c r="F4" s="3400"/>
      <c r="G4" s="3397" t="s">
        <v>1669</v>
      </c>
      <c r="H4" s="3398"/>
      <c r="I4" s="3397" t="s">
        <v>1670</v>
      </c>
      <c r="J4" s="3398"/>
      <c r="K4" s="1744" t="s">
        <v>1671</v>
      </c>
      <c r="L4" s="2484"/>
      <c r="M4" s="2485"/>
      <c r="N4" s="2485"/>
      <c r="O4" s="2485"/>
      <c r="P4" s="3401" t="s">
        <v>1672</v>
      </c>
      <c r="Q4" s="3402"/>
      <c r="R4" s="3407" t="s">
        <v>1668</v>
      </c>
      <c r="S4" s="3408"/>
      <c r="T4" s="3407" t="s">
        <v>1669</v>
      </c>
      <c r="U4" s="3408"/>
      <c r="V4" s="3380" t="s">
        <v>1670</v>
      </c>
      <c r="W4" s="3380"/>
      <c r="X4" s="1265"/>
      <c r="Y4" s="3407" t="s">
        <v>1672</v>
      </c>
      <c r="Z4" s="3408"/>
      <c r="AA4" s="3394" t="s">
        <v>1668</v>
      </c>
      <c r="AB4" s="3394" t="s">
        <v>1669</v>
      </c>
      <c r="AC4" s="3394" t="s">
        <v>1670</v>
      </c>
    </row>
    <row r="5" spans="1:29" ht="15">
      <c r="A5" s="348"/>
      <c r="B5" s="349"/>
      <c r="C5" s="3420" t="s">
        <v>1673</v>
      </c>
      <c r="D5" s="3416"/>
      <c r="E5" s="3446" t="s">
        <v>1674</v>
      </c>
      <c r="F5" s="3424"/>
      <c r="G5" s="3420" t="s">
        <v>1675</v>
      </c>
      <c r="H5" s="3416"/>
      <c r="I5" s="3420" t="s">
        <v>1676</v>
      </c>
      <c r="J5" s="3416"/>
      <c r="K5" s="1745"/>
      <c r="L5" s="2484"/>
      <c r="M5" s="2485"/>
      <c r="N5" s="2485"/>
      <c r="O5" s="2485"/>
      <c r="P5" s="3403"/>
      <c r="Q5" s="3404"/>
      <c r="R5" s="3409"/>
      <c r="S5" s="3410"/>
      <c r="T5" s="3409"/>
      <c r="U5" s="3410"/>
      <c r="V5" s="3380"/>
      <c r="W5" s="3380"/>
      <c r="X5" s="1265"/>
      <c r="Y5" s="3409"/>
      <c r="Z5" s="3410"/>
      <c r="AA5" s="3395"/>
      <c r="AB5" s="3395"/>
      <c r="AC5" s="3395"/>
    </row>
    <row r="6" spans="1:29" ht="15.75" thickBot="1">
      <c r="A6" s="350"/>
      <c r="B6" s="351"/>
      <c r="C6" s="3413" t="s">
        <v>1677</v>
      </c>
      <c r="D6" s="3414"/>
      <c r="E6" s="3421" t="s">
        <v>1677</v>
      </c>
      <c r="F6" s="3422"/>
      <c r="G6" s="3413" t="s">
        <v>1677</v>
      </c>
      <c r="H6" s="3414"/>
      <c r="I6" s="3413" t="s">
        <v>1677</v>
      </c>
      <c r="J6" s="3414"/>
      <c r="K6" s="1745" t="s">
        <v>1678</v>
      </c>
      <c r="L6" s="2484"/>
      <c r="M6" s="2485"/>
      <c r="N6" s="2485"/>
      <c r="O6" s="2485"/>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417" t="s">
        <v>1680</v>
      </c>
      <c r="Q7" s="3419"/>
      <c r="R7" s="664" t="s">
        <v>20</v>
      </c>
      <c r="S7" s="665">
        <f t="shared" ref="S7:S15" si="0">F7</f>
        <v>0</v>
      </c>
      <c r="T7" s="664" t="s">
        <v>20</v>
      </c>
      <c r="U7" s="665">
        <f t="shared" ref="U7:U15" si="1">H7</f>
        <v>0</v>
      </c>
      <c r="V7" s="664" t="s">
        <v>20</v>
      </c>
      <c r="W7" s="665">
        <f t="shared" ref="W7:W15" si="2">J7</f>
        <v>0</v>
      </c>
      <c r="X7" s="666"/>
      <c r="Y7" s="3417" t="s">
        <v>1680</v>
      </c>
      <c r="Z7" s="3418"/>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417" t="s">
        <v>1683</v>
      </c>
      <c r="Q8" s="3418"/>
      <c r="R8" s="664" t="s">
        <v>20</v>
      </c>
      <c r="S8" s="665">
        <f t="shared" si="0"/>
        <v>100</v>
      </c>
      <c r="T8" s="664" t="s">
        <v>20</v>
      </c>
      <c r="U8" s="665">
        <f t="shared" si="1"/>
        <v>100</v>
      </c>
      <c r="V8" s="664" t="s">
        <v>20</v>
      </c>
      <c r="W8" s="665">
        <f t="shared" si="2"/>
        <v>100</v>
      </c>
      <c r="X8" s="666"/>
      <c r="Y8" s="3417" t="s">
        <v>1683</v>
      </c>
      <c r="Z8" s="3418"/>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93"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93"/>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93"/>
      <c r="Q11" s="530" t="str">
        <f t="shared" si="6"/>
        <v>容积率</v>
      </c>
      <c r="R11" s="664" t="s">
        <v>18</v>
      </c>
      <c r="S11" s="665" t="e">
        <f t="shared" si="0"/>
        <v>#N/A</v>
      </c>
      <c r="T11" s="664" t="s">
        <v>18</v>
      </c>
      <c r="U11" s="665" t="e">
        <f t="shared" si="1"/>
        <v>#N/A</v>
      </c>
      <c r="V11" s="664" t="s">
        <v>18</v>
      </c>
      <c r="W11" s="665" t="e">
        <f t="shared" si="2"/>
        <v>#N/A</v>
      </c>
      <c r="X11" s="666"/>
      <c r="Y11" s="3259"/>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93"/>
      <c r="Q12" s="530">
        <f t="shared" si="6"/>
        <v>111</v>
      </c>
      <c r="R12" s="664" t="s">
        <v>18</v>
      </c>
      <c r="S12" s="665">
        <f t="shared" si="0"/>
        <v>100</v>
      </c>
      <c r="T12" s="664" t="s">
        <v>18</v>
      </c>
      <c r="U12" s="665">
        <f t="shared" si="1"/>
        <v>100</v>
      </c>
      <c r="V12" s="664" t="s">
        <v>18</v>
      </c>
      <c r="W12" s="665">
        <f t="shared" si="2"/>
        <v>100</v>
      </c>
      <c r="X12" s="666"/>
      <c r="Y12" s="325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93"/>
      <c r="Q13" s="530">
        <f t="shared" si="6"/>
        <v>111</v>
      </c>
      <c r="R13" s="664" t="s">
        <v>18</v>
      </c>
      <c r="S13" s="665">
        <f t="shared" si="0"/>
        <v>100</v>
      </c>
      <c r="T13" s="664" t="s">
        <v>18</v>
      </c>
      <c r="U13" s="665">
        <f t="shared" si="1"/>
        <v>100</v>
      </c>
      <c r="V13" s="664" t="s">
        <v>18</v>
      </c>
      <c r="W13" s="665">
        <f t="shared" si="2"/>
        <v>100</v>
      </c>
      <c r="X13" s="666"/>
      <c r="Y13" s="3259"/>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93"/>
      <c r="Q14" s="530">
        <f t="shared" si="6"/>
        <v>111</v>
      </c>
      <c r="R14" s="664" t="s">
        <v>18</v>
      </c>
      <c r="S14" s="665">
        <f t="shared" si="0"/>
        <v>100</v>
      </c>
      <c r="T14" s="664" t="s">
        <v>18</v>
      </c>
      <c r="U14" s="665">
        <f t="shared" si="1"/>
        <v>100</v>
      </c>
      <c r="V14" s="664" t="s">
        <v>18</v>
      </c>
      <c r="W14" s="665">
        <f t="shared" si="2"/>
        <v>100</v>
      </c>
      <c r="X14" s="666"/>
      <c r="Y14" s="3259"/>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384" t="s">
        <v>1691</v>
      </c>
      <c r="Q15" s="1263" t="str">
        <f t="shared" si="6"/>
        <v>居住社区成熟度</v>
      </c>
      <c r="R15" s="667" t="s">
        <v>18</v>
      </c>
      <c r="S15" s="668">
        <f t="shared" si="0"/>
        <v>100</v>
      </c>
      <c r="T15" s="667" t="s">
        <v>18</v>
      </c>
      <c r="U15" s="668">
        <f t="shared" si="1"/>
        <v>100</v>
      </c>
      <c r="V15" s="667" t="s">
        <v>18</v>
      </c>
      <c r="W15" s="668">
        <f t="shared" si="2"/>
        <v>100</v>
      </c>
      <c r="X15" s="1265"/>
      <c r="Y15" s="3386"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385"/>
      <c r="Q16" s="1263"/>
      <c r="R16" s="667"/>
      <c r="S16" s="668"/>
      <c r="T16" s="667"/>
      <c r="U16" s="668"/>
      <c r="V16" s="667"/>
      <c r="W16" s="668"/>
      <c r="X16" s="1265"/>
      <c r="Y16" s="3387"/>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385"/>
      <c r="Q17" s="1263" t="str">
        <f>B17</f>
        <v>交通便捷度</v>
      </c>
      <c r="R17" s="667" t="s">
        <v>18</v>
      </c>
      <c r="S17" s="668">
        <f>F17</f>
        <v>100</v>
      </c>
      <c r="T17" s="667" t="s">
        <v>18</v>
      </c>
      <c r="U17" s="668">
        <f>H17</f>
        <v>100</v>
      </c>
      <c r="V17" s="667" t="s">
        <v>18</v>
      </c>
      <c r="W17" s="668">
        <f>J17</f>
        <v>100</v>
      </c>
      <c r="X17" s="1265"/>
      <c r="Y17" s="3387"/>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385"/>
      <c r="Q18" s="1263"/>
      <c r="R18" s="667"/>
      <c r="S18" s="668"/>
      <c r="T18" s="667"/>
      <c r="U18" s="668"/>
      <c r="V18" s="667"/>
      <c r="W18" s="668"/>
      <c r="X18" s="1265"/>
      <c r="Y18" s="3387"/>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385"/>
      <c r="Q19" s="1263" t="str">
        <f>B19</f>
        <v>公共配套设施</v>
      </c>
      <c r="R19" s="667" t="s">
        <v>18</v>
      </c>
      <c r="S19" s="668">
        <f>F19</f>
        <v>100</v>
      </c>
      <c r="T19" s="667" t="s">
        <v>18</v>
      </c>
      <c r="U19" s="668">
        <f>H19</f>
        <v>100</v>
      </c>
      <c r="V19" s="667" t="s">
        <v>18</v>
      </c>
      <c r="W19" s="668">
        <f>J19</f>
        <v>100</v>
      </c>
      <c r="X19" s="1265"/>
      <c r="Y19" s="3387"/>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385"/>
      <c r="Q20" s="1263"/>
      <c r="R20" s="667"/>
      <c r="S20" s="668"/>
      <c r="T20" s="667"/>
      <c r="U20" s="668"/>
      <c r="V20" s="667"/>
      <c r="W20" s="668"/>
      <c r="X20" s="1265"/>
      <c r="Y20" s="3387"/>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385"/>
      <c r="Q21" s="1263" t="str">
        <f>B21</f>
        <v>基础设施水平</v>
      </c>
      <c r="R21" s="667" t="s">
        <v>14</v>
      </c>
      <c r="S21" s="668">
        <f>F21</f>
        <v>100</v>
      </c>
      <c r="T21" s="667" t="s">
        <v>14</v>
      </c>
      <c r="U21" s="668">
        <f>H21</f>
        <v>100</v>
      </c>
      <c r="V21" s="667" t="s">
        <v>14</v>
      </c>
      <c r="W21" s="668">
        <f>J21</f>
        <v>100</v>
      </c>
      <c r="X21" s="1265"/>
      <c r="Y21" s="3387"/>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385"/>
      <c r="Q22" s="1263"/>
      <c r="R22" s="667"/>
      <c r="S22" s="668"/>
      <c r="T22" s="667"/>
      <c r="U22" s="668"/>
      <c r="V22" s="667"/>
      <c r="W22" s="668"/>
      <c r="X22" s="1265"/>
      <c r="Y22" s="3387"/>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385"/>
      <c r="Q23" s="1263" t="str">
        <f>B23</f>
        <v>自然及人文环境</v>
      </c>
      <c r="R23" s="667" t="s">
        <v>18</v>
      </c>
      <c r="S23" s="668">
        <f>F23</f>
        <v>100</v>
      </c>
      <c r="T23" s="667" t="s">
        <v>18</v>
      </c>
      <c r="U23" s="668">
        <f>H23</f>
        <v>100</v>
      </c>
      <c r="V23" s="667" t="s">
        <v>18</v>
      </c>
      <c r="W23" s="668">
        <f>J23</f>
        <v>100</v>
      </c>
      <c r="X23" s="1265"/>
      <c r="Y23" s="3387"/>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385"/>
      <c r="Q24" s="1263"/>
      <c r="R24" s="667"/>
      <c r="S24" s="668"/>
      <c r="T24" s="667"/>
      <c r="U24" s="668"/>
      <c r="V24" s="667"/>
      <c r="W24" s="668"/>
      <c r="X24" s="1265"/>
      <c r="Y24" s="3387"/>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385"/>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7"/>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385"/>
      <c r="Q26" s="1263" t="str">
        <f t="shared" si="11"/>
        <v>朝向</v>
      </c>
      <c r="R26" s="667" t="s">
        <v>18</v>
      </c>
      <c r="S26" s="668">
        <f t="shared" si="12"/>
        <v>100</v>
      </c>
      <c r="T26" s="667" t="s">
        <v>18</v>
      </c>
      <c r="U26" s="668">
        <f t="shared" si="13"/>
        <v>100</v>
      </c>
      <c r="V26" s="667" t="s">
        <v>18</v>
      </c>
      <c r="W26" s="668">
        <f t="shared" si="14"/>
        <v>100</v>
      </c>
      <c r="X26" s="1265"/>
      <c r="Y26" s="3387"/>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385"/>
      <c r="Q27" s="530">
        <f t="shared" si="11"/>
        <v>111</v>
      </c>
      <c r="R27" s="664" t="s">
        <v>18</v>
      </c>
      <c r="S27" s="665">
        <f t="shared" si="12"/>
        <v>100</v>
      </c>
      <c r="T27" s="664" t="s">
        <v>18</v>
      </c>
      <c r="U27" s="665">
        <f t="shared" si="13"/>
        <v>100</v>
      </c>
      <c r="V27" s="664" t="s">
        <v>18</v>
      </c>
      <c r="W27" s="665">
        <f t="shared" si="14"/>
        <v>100</v>
      </c>
      <c r="X27" s="666"/>
      <c r="Y27" s="3387"/>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385"/>
      <c r="Q28" s="1263">
        <f t="shared" si="11"/>
        <v>111</v>
      </c>
      <c r="R28" s="667" t="s">
        <v>18</v>
      </c>
      <c r="S28" s="668">
        <f t="shared" si="12"/>
        <v>100</v>
      </c>
      <c r="T28" s="667" t="s">
        <v>18</v>
      </c>
      <c r="U28" s="668">
        <f t="shared" si="13"/>
        <v>100</v>
      </c>
      <c r="V28" s="667" t="s">
        <v>18</v>
      </c>
      <c r="W28" s="668">
        <f t="shared" si="14"/>
        <v>100</v>
      </c>
      <c r="X28" s="1265"/>
      <c r="Y28" s="3387"/>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385"/>
      <c r="Q29" s="1263">
        <f t="shared" si="11"/>
        <v>111</v>
      </c>
      <c r="R29" s="667" t="s">
        <v>18</v>
      </c>
      <c r="S29" s="668">
        <f t="shared" si="12"/>
        <v>100</v>
      </c>
      <c r="T29" s="667" t="s">
        <v>18</v>
      </c>
      <c r="U29" s="668">
        <f t="shared" si="13"/>
        <v>100</v>
      </c>
      <c r="V29" s="667" t="s">
        <v>18</v>
      </c>
      <c r="W29" s="668">
        <f t="shared" si="14"/>
        <v>100</v>
      </c>
      <c r="X29" s="1265"/>
      <c r="Y29" s="3387"/>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385"/>
      <c r="Q30" s="1263">
        <f t="shared" si="11"/>
        <v>111</v>
      </c>
      <c r="R30" s="667" t="s">
        <v>18</v>
      </c>
      <c r="S30" s="668">
        <f t="shared" si="12"/>
        <v>100</v>
      </c>
      <c r="T30" s="667" t="s">
        <v>18</v>
      </c>
      <c r="U30" s="668">
        <f t="shared" si="13"/>
        <v>100</v>
      </c>
      <c r="V30" s="667" t="s">
        <v>18</v>
      </c>
      <c r="W30" s="668">
        <f t="shared" si="14"/>
        <v>100</v>
      </c>
      <c r="X30" s="1265"/>
      <c r="Y30" s="3387"/>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385"/>
      <c r="Q31" s="1263">
        <f t="shared" si="11"/>
        <v>111</v>
      </c>
      <c r="R31" s="667" t="s">
        <v>18</v>
      </c>
      <c r="S31" s="668">
        <f t="shared" si="12"/>
        <v>100</v>
      </c>
      <c r="T31" s="667" t="s">
        <v>18</v>
      </c>
      <c r="U31" s="668">
        <f t="shared" si="13"/>
        <v>100</v>
      </c>
      <c r="V31" s="667" t="s">
        <v>18</v>
      </c>
      <c r="W31" s="668">
        <f t="shared" si="14"/>
        <v>100</v>
      </c>
      <c r="X31" s="1265"/>
      <c r="Y31" s="3387"/>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388" t="s">
        <v>1696</v>
      </c>
      <c r="Q32" s="1263" t="str">
        <f t="shared" si="11"/>
        <v>建筑类型</v>
      </c>
      <c r="R32" s="667" t="s">
        <v>18</v>
      </c>
      <c r="S32" s="668">
        <f t="shared" si="12"/>
        <v>100</v>
      </c>
      <c r="T32" s="667" t="s">
        <v>18</v>
      </c>
      <c r="U32" s="668">
        <f t="shared" si="13"/>
        <v>100</v>
      </c>
      <c r="V32" s="667" t="s">
        <v>18</v>
      </c>
      <c r="W32" s="668">
        <f t="shared" si="14"/>
        <v>100</v>
      </c>
      <c r="X32" s="1265"/>
      <c r="Y32" s="3391"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389"/>
      <c r="Q33" s="531" t="str">
        <f t="shared" si="11"/>
        <v>项目建筑规模</v>
      </c>
      <c r="R33" s="669" t="s">
        <v>18</v>
      </c>
      <c r="S33" s="670" t="e">
        <f t="shared" si="12"/>
        <v>#N/A</v>
      </c>
      <c r="T33" s="669" t="s">
        <v>18</v>
      </c>
      <c r="U33" s="670" t="e">
        <f t="shared" si="13"/>
        <v>#N/A</v>
      </c>
      <c r="V33" s="669" t="s">
        <v>18</v>
      </c>
      <c r="W33" s="670" t="e">
        <f t="shared" si="14"/>
        <v>#N/A</v>
      </c>
      <c r="X33" s="671"/>
      <c r="Y33" s="3391"/>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389"/>
      <c r="Q34" s="1263" t="str">
        <f t="shared" si="11"/>
        <v>建筑结构</v>
      </c>
      <c r="R34" s="667" t="s">
        <v>18</v>
      </c>
      <c r="S34" s="668">
        <f t="shared" si="12"/>
        <v>100</v>
      </c>
      <c r="T34" s="667" t="s">
        <v>18</v>
      </c>
      <c r="U34" s="668">
        <f t="shared" si="13"/>
        <v>100</v>
      </c>
      <c r="V34" s="667" t="s">
        <v>18</v>
      </c>
      <c r="W34" s="668">
        <f t="shared" si="14"/>
        <v>100</v>
      </c>
      <c r="X34" s="1265"/>
      <c r="Y34" s="3391"/>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389"/>
      <c r="Q35" s="1263" t="str">
        <f t="shared" si="11"/>
        <v>建筑品质</v>
      </c>
      <c r="R35" s="667" t="s">
        <v>18</v>
      </c>
      <c r="S35" s="668">
        <f t="shared" si="12"/>
        <v>100</v>
      </c>
      <c r="T35" s="667" t="s">
        <v>18</v>
      </c>
      <c r="U35" s="668">
        <f t="shared" si="13"/>
        <v>100</v>
      </c>
      <c r="V35" s="667" t="s">
        <v>18</v>
      </c>
      <c r="W35" s="668">
        <f t="shared" si="14"/>
        <v>100</v>
      </c>
      <c r="X35" s="1265"/>
      <c r="Y35" s="3391"/>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389"/>
      <c r="Q36" s="1263" t="str">
        <f t="shared" si="11"/>
        <v>公共部分装修</v>
      </c>
      <c r="R36" s="667" t="s">
        <v>18</v>
      </c>
      <c r="S36" s="668">
        <f t="shared" si="12"/>
        <v>100</v>
      </c>
      <c r="T36" s="667" t="s">
        <v>18</v>
      </c>
      <c r="U36" s="668">
        <f t="shared" si="13"/>
        <v>100</v>
      </c>
      <c r="V36" s="667" t="s">
        <v>18</v>
      </c>
      <c r="W36" s="668">
        <f t="shared" si="14"/>
        <v>100</v>
      </c>
      <c r="X36" s="1265"/>
      <c r="Y36" s="3391"/>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389"/>
      <c r="Q37" s="530" t="str">
        <f t="shared" si="11"/>
        <v>成新度</v>
      </c>
      <c r="R37" s="664" t="s">
        <v>18</v>
      </c>
      <c r="S37" s="665" t="e">
        <f t="shared" si="12"/>
        <v>#N/A</v>
      </c>
      <c r="T37" s="664" t="s">
        <v>18</v>
      </c>
      <c r="U37" s="665" t="e">
        <f t="shared" si="13"/>
        <v>#N/A</v>
      </c>
      <c r="V37" s="664" t="s">
        <v>18</v>
      </c>
      <c r="W37" s="665" t="e">
        <f t="shared" si="14"/>
        <v>#N/A</v>
      </c>
      <c r="X37" s="666"/>
      <c r="Y37" s="3391"/>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389" t="s">
        <v>1696</v>
      </c>
      <c r="Q38" s="1263" t="str">
        <f t="shared" si="11"/>
        <v>物业管理</v>
      </c>
      <c r="R38" s="667" t="s">
        <v>18</v>
      </c>
      <c r="S38" s="668">
        <f t="shared" si="12"/>
        <v>100</v>
      </c>
      <c r="T38" s="667" t="s">
        <v>18</v>
      </c>
      <c r="U38" s="668">
        <f t="shared" si="13"/>
        <v>100</v>
      </c>
      <c r="V38" s="667" t="s">
        <v>18</v>
      </c>
      <c r="W38" s="668">
        <f t="shared" si="14"/>
        <v>100</v>
      </c>
      <c r="X38" s="1265"/>
      <c r="Y38" s="3391"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389"/>
      <c r="Q39" s="1263" t="str">
        <f t="shared" si="11"/>
        <v>市政基础设施</v>
      </c>
      <c r="R39" s="667" t="s">
        <v>18</v>
      </c>
      <c r="S39" s="668">
        <f t="shared" si="12"/>
        <v>100</v>
      </c>
      <c r="T39" s="667" t="s">
        <v>18</v>
      </c>
      <c r="U39" s="668">
        <f t="shared" si="13"/>
        <v>100</v>
      </c>
      <c r="V39" s="667" t="s">
        <v>18</v>
      </c>
      <c r="W39" s="668">
        <f t="shared" si="14"/>
        <v>100</v>
      </c>
      <c r="X39" s="1265"/>
      <c r="Y39" s="3391"/>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389"/>
      <c r="Q40" s="1263" t="str">
        <f t="shared" si="11"/>
        <v>房型</v>
      </c>
      <c r="R40" s="667" t="s">
        <v>18</v>
      </c>
      <c r="S40" s="668">
        <f t="shared" si="12"/>
        <v>100</v>
      </c>
      <c r="T40" s="667" t="s">
        <v>18</v>
      </c>
      <c r="U40" s="668">
        <f t="shared" si="13"/>
        <v>100</v>
      </c>
      <c r="V40" s="667" t="s">
        <v>18</v>
      </c>
      <c r="W40" s="668">
        <f t="shared" si="14"/>
        <v>100</v>
      </c>
      <c r="X40" s="1265"/>
      <c r="Y40" s="3391"/>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389"/>
      <c r="Q41" s="531" t="str">
        <f t="shared" si="11"/>
        <v>单套/主力户型建筑面积</v>
      </c>
      <c r="R41" s="669" t="s">
        <v>18</v>
      </c>
      <c r="S41" s="670">
        <f t="shared" si="12"/>
        <v>100</v>
      </c>
      <c r="T41" s="669" t="s">
        <v>18</v>
      </c>
      <c r="U41" s="670">
        <f t="shared" si="13"/>
        <v>100</v>
      </c>
      <c r="V41" s="669" t="s">
        <v>18</v>
      </c>
      <c r="W41" s="670">
        <f t="shared" si="14"/>
        <v>100</v>
      </c>
      <c r="X41" s="671"/>
      <c r="Y41" s="3391"/>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389"/>
      <c r="Q42" s="1263" t="str">
        <f t="shared" si="11"/>
        <v>内部装修</v>
      </c>
      <c r="R42" s="667" t="s">
        <v>18</v>
      </c>
      <c r="S42" s="668">
        <f t="shared" si="12"/>
        <v>100</v>
      </c>
      <c r="T42" s="667" t="s">
        <v>18</v>
      </c>
      <c r="U42" s="668">
        <f t="shared" si="13"/>
        <v>100</v>
      </c>
      <c r="V42" s="667" t="s">
        <v>18</v>
      </c>
      <c r="W42" s="668">
        <f t="shared" si="14"/>
        <v>100</v>
      </c>
      <c r="X42" s="1265"/>
      <c r="Y42" s="3391"/>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389"/>
      <c r="Q43" s="1263" t="str">
        <f t="shared" si="11"/>
        <v>内部装修维护情况</v>
      </c>
      <c r="R43" s="667" t="s">
        <v>18</v>
      </c>
      <c r="S43" s="668">
        <f t="shared" si="12"/>
        <v>100</v>
      </c>
      <c r="T43" s="667" t="s">
        <v>18</v>
      </c>
      <c r="U43" s="668">
        <f t="shared" si="13"/>
        <v>100</v>
      </c>
      <c r="V43" s="667" t="s">
        <v>18</v>
      </c>
      <c r="W43" s="668">
        <f t="shared" si="14"/>
        <v>100</v>
      </c>
      <c r="X43" s="1265"/>
      <c r="Y43" s="3391"/>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389"/>
      <c r="Q44" s="530">
        <f t="shared" si="11"/>
        <v>111</v>
      </c>
      <c r="R44" s="664" t="s">
        <v>18</v>
      </c>
      <c r="S44" s="665">
        <f t="shared" si="12"/>
        <v>100</v>
      </c>
      <c r="T44" s="664" t="s">
        <v>18</v>
      </c>
      <c r="U44" s="665">
        <f t="shared" si="13"/>
        <v>100</v>
      </c>
      <c r="V44" s="664" t="s">
        <v>18</v>
      </c>
      <c r="W44" s="665">
        <f t="shared" si="14"/>
        <v>100</v>
      </c>
      <c r="X44" s="666"/>
      <c r="Y44" s="3391"/>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389"/>
      <c r="Q45" s="1263">
        <f t="shared" si="11"/>
        <v>111</v>
      </c>
      <c r="R45" s="667" t="s">
        <v>18</v>
      </c>
      <c r="S45" s="668">
        <f t="shared" si="12"/>
        <v>100</v>
      </c>
      <c r="T45" s="667" t="s">
        <v>18</v>
      </c>
      <c r="U45" s="668">
        <f t="shared" si="13"/>
        <v>100</v>
      </c>
      <c r="V45" s="667" t="s">
        <v>18</v>
      </c>
      <c r="W45" s="668">
        <f t="shared" si="14"/>
        <v>100</v>
      </c>
      <c r="X45" s="1265"/>
      <c r="Y45" s="3391"/>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390"/>
      <c r="Q46" s="1263">
        <f t="shared" si="11"/>
        <v>111</v>
      </c>
      <c r="R46" s="667" t="s">
        <v>17</v>
      </c>
      <c r="S46" s="668">
        <f t="shared" si="12"/>
        <v>100</v>
      </c>
      <c r="T46" s="667" t="s">
        <v>17</v>
      </c>
      <c r="U46" s="668">
        <f t="shared" si="13"/>
        <v>100</v>
      </c>
      <c r="V46" s="667" t="s">
        <v>17</v>
      </c>
      <c r="W46" s="668">
        <f t="shared" si="14"/>
        <v>100</v>
      </c>
      <c r="X46" s="1265"/>
      <c r="Y46" s="3392"/>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379" t="str">
        <f>A47</f>
        <v>成交单价（元/平方米）</v>
      </c>
      <c r="Q47" s="3379"/>
      <c r="R47" s="3380">
        <f>E47</f>
        <v>0</v>
      </c>
      <c r="S47" s="3380"/>
      <c r="T47" s="3380">
        <f>G47</f>
        <v>0</v>
      </c>
      <c r="U47" s="3380"/>
      <c r="V47" s="3380">
        <f>I47</f>
        <v>0</v>
      </c>
      <c r="W47" s="3380"/>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379" t="str">
        <f>A48</f>
        <v>比较价值（元/平方米）</v>
      </c>
      <c r="Q48" s="3379"/>
      <c r="R48" s="3380" t="e">
        <f>IF(F1="售价",ROUND(PRODUCT(R47,AA7:AA46),0),ROUND(PRODUCT(R47,AA7:AA46),1))</f>
        <v>#DIV/0!</v>
      </c>
      <c r="S48" s="3380"/>
      <c r="T48" s="3380" t="e">
        <f>IF(F1="售价",ROUND(PRODUCT(T47,AB7:AB46),0),ROUND(PRODUCT(T47,AB7:AB46),1))</f>
        <v>#DIV/0!</v>
      </c>
      <c r="U48" s="3380"/>
      <c r="V48" s="3380" t="e">
        <f>IF(F1="售价",ROUND(PRODUCT(V47,AC7:AC46),0),ROUND(PRODUCT(V47,AC7:AC46),1))</f>
        <v>#DIV/0!</v>
      </c>
      <c r="W48" s="3380"/>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381" t="str">
        <f>A49</f>
        <v>估价对象XX用房的比较价值（楼面单价，元/平方米）</v>
      </c>
      <c r="Q49" s="3382"/>
      <c r="R49" s="3383" t="e">
        <f>IF(F1="售价",ROUND(IF(D48="简单平均",AVERAGE(R48:V48),R48*F48+T48*H48+V48*J48),0),ROUND(IF(D48="简单平均",AVERAGE(R48:V48),R48*F48+T48*H48+V48*J48),1))</f>
        <v>#DIV/0!</v>
      </c>
      <c r="S49" s="3383"/>
      <c r="T49" s="3383"/>
      <c r="U49" s="3383"/>
      <c r="V49" s="3383"/>
      <c r="W49" s="338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53" t="s">
        <v>1775</v>
      </c>
      <c r="Q4" s="3454"/>
      <c r="R4" s="3457" t="s">
        <v>1771</v>
      </c>
      <c r="S4" s="3458"/>
      <c r="T4" s="3457" t="s">
        <v>1772</v>
      </c>
      <c r="U4" s="3458"/>
      <c r="V4" s="3459" t="s">
        <v>1773</v>
      </c>
      <c r="W4" s="3459"/>
      <c r="X4" s="1809"/>
      <c r="Y4" s="3457" t="s">
        <v>1775</v>
      </c>
      <c r="Z4" s="3458"/>
      <c r="AA4" s="3461" t="s">
        <v>1771</v>
      </c>
      <c r="AB4" s="3461" t="s">
        <v>1772</v>
      </c>
      <c r="AC4" s="3450" t="s">
        <v>1773</v>
      </c>
    </row>
    <row r="5" spans="1:29" ht="15">
      <c r="A5" s="348"/>
      <c r="B5" s="349"/>
      <c r="C5" s="3420" t="s">
        <v>1673</v>
      </c>
      <c r="D5" s="3416"/>
      <c r="E5" s="3446" t="s">
        <v>1674</v>
      </c>
      <c r="F5" s="3424"/>
      <c r="G5" s="3420" t="s">
        <v>1675</v>
      </c>
      <c r="H5" s="3416"/>
      <c r="I5" s="3420" t="s">
        <v>1676</v>
      </c>
      <c r="J5" s="3416"/>
      <c r="K5" s="537"/>
      <c r="L5" s="2484"/>
      <c r="M5" s="2485"/>
      <c r="N5" s="2485"/>
      <c r="O5" s="2485"/>
      <c r="P5" s="3455"/>
      <c r="Q5" s="3404"/>
      <c r="R5" s="3409"/>
      <c r="S5" s="3410"/>
      <c r="T5" s="3409"/>
      <c r="U5" s="3410"/>
      <c r="V5" s="3380"/>
      <c r="W5" s="3380"/>
      <c r="X5" s="1265"/>
      <c r="Y5" s="3409"/>
      <c r="Z5" s="3410"/>
      <c r="AA5" s="3395"/>
      <c r="AB5" s="3395"/>
      <c r="AC5" s="3451"/>
    </row>
    <row r="6" spans="1:29" ht="15.75" thickBot="1">
      <c r="A6" s="350"/>
      <c r="B6" s="351"/>
      <c r="C6" s="3413" t="s">
        <v>1677</v>
      </c>
      <c r="D6" s="3414"/>
      <c r="E6" s="3421" t="s">
        <v>1677</v>
      </c>
      <c r="F6" s="3422"/>
      <c r="G6" s="3413" t="s">
        <v>1677</v>
      </c>
      <c r="H6" s="3414"/>
      <c r="I6" s="3413" t="s">
        <v>1677</v>
      </c>
      <c r="J6" s="3414"/>
      <c r="K6" s="537" t="s">
        <v>1678</v>
      </c>
      <c r="L6" s="2484"/>
      <c r="M6" s="2485"/>
      <c r="N6" s="2485"/>
      <c r="O6" s="2485"/>
      <c r="P6" s="3456"/>
      <c r="Q6" s="3406"/>
      <c r="R6" s="3409"/>
      <c r="S6" s="3410"/>
      <c r="T6" s="3411"/>
      <c r="U6" s="3412"/>
      <c r="V6" s="3380"/>
      <c r="W6" s="3380"/>
      <c r="X6" s="1265"/>
      <c r="Y6" s="3411"/>
      <c r="Z6" s="3412"/>
      <c r="AA6" s="3396"/>
      <c r="AB6" s="3396"/>
      <c r="AC6" s="3452"/>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60" t="s">
        <v>1680</v>
      </c>
      <c r="Q7" s="3419"/>
      <c r="R7" s="664" t="s">
        <v>14</v>
      </c>
      <c r="S7" s="665">
        <f t="shared" ref="S7:S15" si="0">F7</f>
        <v>0</v>
      </c>
      <c r="T7" s="664" t="s">
        <v>14</v>
      </c>
      <c r="U7" s="665">
        <f t="shared" ref="U7:U15" si="1">H7</f>
        <v>0</v>
      </c>
      <c r="V7" s="664" t="s">
        <v>14</v>
      </c>
      <c r="W7" s="665">
        <f t="shared" ref="W7:W15" si="2">J7</f>
        <v>0</v>
      </c>
      <c r="X7" s="666"/>
      <c r="Y7" s="3417" t="s">
        <v>1680</v>
      </c>
      <c r="Z7" s="3418"/>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60" t="s">
        <v>1683</v>
      </c>
      <c r="Q8" s="3418"/>
      <c r="R8" s="664" t="s">
        <v>14</v>
      </c>
      <c r="S8" s="665">
        <f t="shared" si="0"/>
        <v>100</v>
      </c>
      <c r="T8" s="664" t="s">
        <v>14</v>
      </c>
      <c r="U8" s="665">
        <f t="shared" si="1"/>
        <v>100</v>
      </c>
      <c r="V8" s="664" t="s">
        <v>14</v>
      </c>
      <c r="W8" s="665">
        <f t="shared" si="2"/>
        <v>100</v>
      </c>
      <c r="X8" s="666"/>
      <c r="Y8" s="3417" t="s">
        <v>1683</v>
      </c>
      <c r="Z8" s="3418"/>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93"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93"/>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93"/>
      <c r="Q11" s="530" t="str">
        <f t="shared" si="6"/>
        <v>容积率</v>
      </c>
      <c r="R11" s="664" t="s">
        <v>14</v>
      </c>
      <c r="S11" s="665">
        <f t="shared" si="0"/>
        <v>100</v>
      </c>
      <c r="T11" s="664" t="s">
        <v>14</v>
      </c>
      <c r="U11" s="665">
        <f t="shared" si="1"/>
        <v>100</v>
      </c>
      <c r="V11" s="664" t="s">
        <v>14</v>
      </c>
      <c r="W11" s="665">
        <f t="shared" si="2"/>
        <v>100</v>
      </c>
      <c r="X11" s="666"/>
      <c r="Y11" s="3259"/>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93"/>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93"/>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93"/>
      <c r="Q14" s="530">
        <f t="shared" si="6"/>
        <v>111</v>
      </c>
      <c r="R14" s="664" t="s">
        <v>14</v>
      </c>
      <c r="S14" s="665">
        <f t="shared" si="0"/>
        <v>100</v>
      </c>
      <c r="T14" s="664" t="s">
        <v>14</v>
      </c>
      <c r="U14" s="665">
        <f t="shared" si="1"/>
        <v>100</v>
      </c>
      <c r="V14" s="664" t="s">
        <v>14</v>
      </c>
      <c r="W14" s="665">
        <f t="shared" si="2"/>
        <v>100</v>
      </c>
      <c r="X14" s="666"/>
      <c r="Y14" s="3259"/>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384" t="s">
        <v>1691</v>
      </c>
      <c r="Q15" s="1263" t="str">
        <f t="shared" si="6"/>
        <v>办公集聚程度</v>
      </c>
      <c r="R15" s="667" t="s">
        <v>14</v>
      </c>
      <c r="S15" s="668">
        <f t="shared" si="0"/>
        <v>100</v>
      </c>
      <c r="T15" s="667" t="s">
        <v>14</v>
      </c>
      <c r="U15" s="668">
        <f t="shared" si="1"/>
        <v>100</v>
      </c>
      <c r="V15" s="667" t="s">
        <v>14</v>
      </c>
      <c r="W15" s="668">
        <f t="shared" si="2"/>
        <v>100</v>
      </c>
      <c r="X15" s="1265"/>
      <c r="Y15" s="3386"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385"/>
      <c r="Q16" s="1263"/>
      <c r="R16" s="667"/>
      <c r="S16" s="668"/>
      <c r="T16" s="667"/>
      <c r="U16" s="668"/>
      <c r="V16" s="667"/>
      <c r="W16" s="668"/>
      <c r="X16" s="1265"/>
      <c r="Y16" s="3387"/>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385"/>
      <c r="Q17" s="1263" t="str">
        <f>B17</f>
        <v>交通便捷度</v>
      </c>
      <c r="R17" s="667" t="s">
        <v>14</v>
      </c>
      <c r="S17" s="668">
        <f>F17</f>
        <v>100</v>
      </c>
      <c r="T17" s="667" t="s">
        <v>14</v>
      </c>
      <c r="U17" s="668">
        <f>H17</f>
        <v>100</v>
      </c>
      <c r="V17" s="667" t="s">
        <v>14</v>
      </c>
      <c r="W17" s="668">
        <f>J17</f>
        <v>100</v>
      </c>
      <c r="X17" s="1265"/>
      <c r="Y17" s="3387"/>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385"/>
      <c r="Q18" s="1263"/>
      <c r="R18" s="667"/>
      <c r="S18" s="668"/>
      <c r="T18" s="667"/>
      <c r="U18" s="668"/>
      <c r="V18" s="667"/>
      <c r="W18" s="668"/>
      <c r="X18" s="1265"/>
      <c r="Y18" s="3387"/>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385"/>
      <c r="Q19" s="1263" t="str">
        <f>B19</f>
        <v>公共配套设施</v>
      </c>
      <c r="R19" s="667" t="s">
        <v>14</v>
      </c>
      <c r="S19" s="668">
        <f>F19</f>
        <v>100</v>
      </c>
      <c r="T19" s="667" t="s">
        <v>14</v>
      </c>
      <c r="U19" s="668">
        <f>H19</f>
        <v>100</v>
      </c>
      <c r="V19" s="667" t="s">
        <v>14</v>
      </c>
      <c r="W19" s="668">
        <f>J19</f>
        <v>100</v>
      </c>
      <c r="X19" s="1265"/>
      <c r="Y19" s="3387"/>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385"/>
      <c r="Q20" s="1263"/>
      <c r="R20" s="667"/>
      <c r="S20" s="668"/>
      <c r="T20" s="667"/>
      <c r="U20" s="668"/>
      <c r="V20" s="667"/>
      <c r="W20" s="668"/>
      <c r="X20" s="1265"/>
      <c r="Y20" s="3387"/>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385"/>
      <c r="Q21" s="1263" t="str">
        <f>B21</f>
        <v>基础设施水平</v>
      </c>
      <c r="R21" s="667" t="s">
        <v>14</v>
      </c>
      <c r="S21" s="668">
        <f>F21</f>
        <v>100</v>
      </c>
      <c r="T21" s="667" t="s">
        <v>14</v>
      </c>
      <c r="U21" s="668">
        <f>H21</f>
        <v>100</v>
      </c>
      <c r="V21" s="667" t="s">
        <v>14</v>
      </c>
      <c r="W21" s="668">
        <f>J21</f>
        <v>100</v>
      </c>
      <c r="X21" s="1265"/>
      <c r="Y21" s="3387"/>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385"/>
      <c r="Q22" s="1263"/>
      <c r="R22" s="667"/>
      <c r="S22" s="668"/>
      <c r="T22" s="667"/>
      <c r="U22" s="668"/>
      <c r="V22" s="667"/>
      <c r="W22" s="668"/>
      <c r="X22" s="1265"/>
      <c r="Y22" s="3387"/>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385"/>
      <c r="Q23" s="1263" t="str">
        <f>B23</f>
        <v>环境质量</v>
      </c>
      <c r="R23" s="667" t="s">
        <v>14</v>
      </c>
      <c r="S23" s="668">
        <f>F23</f>
        <v>100</v>
      </c>
      <c r="T23" s="667" t="s">
        <v>14</v>
      </c>
      <c r="U23" s="668">
        <f>H23</f>
        <v>100</v>
      </c>
      <c r="V23" s="667" t="s">
        <v>14</v>
      </c>
      <c r="W23" s="668">
        <f>J23</f>
        <v>100</v>
      </c>
      <c r="X23" s="1265"/>
      <c r="Y23" s="3387"/>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385"/>
      <c r="Q24" s="1263"/>
      <c r="R24" s="667"/>
      <c r="S24" s="668"/>
      <c r="T24" s="667"/>
      <c r="U24" s="668"/>
      <c r="V24" s="667"/>
      <c r="W24" s="668"/>
      <c r="X24" s="1265"/>
      <c r="Y24" s="3387"/>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385"/>
      <c r="Q25" s="1263" t="str">
        <f>B25</f>
        <v>毗邻道路的类型与等级</v>
      </c>
      <c r="R25" s="667" t="s">
        <v>14</v>
      </c>
      <c r="S25" s="668">
        <f>F25</f>
        <v>100</v>
      </c>
      <c r="T25" s="667" t="s">
        <v>14</v>
      </c>
      <c r="U25" s="668">
        <f>H25</f>
        <v>100</v>
      </c>
      <c r="V25" s="667" t="s">
        <v>14</v>
      </c>
      <c r="W25" s="668">
        <f>J25</f>
        <v>100</v>
      </c>
      <c r="X25" s="1265"/>
      <c r="Y25" s="3387"/>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385"/>
      <c r="Q26" s="1263"/>
      <c r="R26" s="667"/>
      <c r="S26" s="668"/>
      <c r="T26" s="667"/>
      <c r="U26" s="668"/>
      <c r="V26" s="667"/>
      <c r="W26" s="668"/>
      <c r="X26" s="1265"/>
      <c r="Y26" s="3387"/>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385"/>
      <c r="Q27" s="1263" t="str">
        <f t="shared" ref="Q27:Q47" si="11">B27</f>
        <v>楼层</v>
      </c>
      <c r="R27" s="667" t="s">
        <v>14</v>
      </c>
      <c r="S27" s="668">
        <f>F27</f>
        <v>100</v>
      </c>
      <c r="T27" s="667" t="s">
        <v>14</v>
      </c>
      <c r="U27" s="668">
        <f>H27</f>
        <v>100</v>
      </c>
      <c r="V27" s="667" t="s">
        <v>14</v>
      </c>
      <c r="W27" s="668">
        <f>J27</f>
        <v>100</v>
      </c>
      <c r="X27" s="1265"/>
      <c r="Y27" s="3387"/>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385"/>
      <c r="Q28" s="530" t="str">
        <f t="shared" si="11"/>
        <v>朝向</v>
      </c>
      <c r="R28" s="664" t="s">
        <v>14</v>
      </c>
      <c r="S28" s="665">
        <f>F28</f>
        <v>100</v>
      </c>
      <c r="T28" s="664" t="s">
        <v>14</v>
      </c>
      <c r="U28" s="665">
        <f>H28</f>
        <v>100</v>
      </c>
      <c r="V28" s="664" t="s">
        <v>14</v>
      </c>
      <c r="W28" s="665">
        <f>J28</f>
        <v>100</v>
      </c>
      <c r="X28" s="666"/>
      <c r="Y28" s="3387"/>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385"/>
      <c r="Q29" s="1263">
        <f t="shared" si="11"/>
        <v>111</v>
      </c>
      <c r="R29" s="667" t="s">
        <v>14</v>
      </c>
      <c r="S29" s="668">
        <f t="shared" ref="S29:S47" si="12">F29</f>
        <v>100</v>
      </c>
      <c r="T29" s="667" t="s">
        <v>14</v>
      </c>
      <c r="U29" s="668">
        <f t="shared" ref="U29:U47" si="13">H29</f>
        <v>100</v>
      </c>
      <c r="V29" s="667" t="s">
        <v>14</v>
      </c>
      <c r="W29" s="668">
        <f t="shared" ref="W29:W47" si="14">J29</f>
        <v>100</v>
      </c>
      <c r="X29" s="1265"/>
      <c r="Y29" s="3387"/>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385"/>
      <c r="Q30" s="1263">
        <f t="shared" si="11"/>
        <v>111</v>
      </c>
      <c r="R30" s="667" t="s">
        <v>14</v>
      </c>
      <c r="S30" s="668">
        <f t="shared" si="12"/>
        <v>100</v>
      </c>
      <c r="T30" s="667" t="s">
        <v>14</v>
      </c>
      <c r="U30" s="668">
        <f t="shared" si="13"/>
        <v>100</v>
      </c>
      <c r="V30" s="667" t="s">
        <v>14</v>
      </c>
      <c r="W30" s="668">
        <f t="shared" si="14"/>
        <v>100</v>
      </c>
      <c r="X30" s="1265"/>
      <c r="Y30" s="3387"/>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385"/>
      <c r="Q31" s="1263">
        <f t="shared" si="11"/>
        <v>111</v>
      </c>
      <c r="R31" s="667" t="s">
        <v>14</v>
      </c>
      <c r="S31" s="668">
        <f t="shared" si="12"/>
        <v>100</v>
      </c>
      <c r="T31" s="667" t="s">
        <v>14</v>
      </c>
      <c r="U31" s="668">
        <f t="shared" si="13"/>
        <v>100</v>
      </c>
      <c r="V31" s="667" t="s">
        <v>14</v>
      </c>
      <c r="W31" s="668">
        <f t="shared" si="14"/>
        <v>100</v>
      </c>
      <c r="X31" s="1265"/>
      <c r="Y31" s="3387"/>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385"/>
      <c r="Q32" s="1263">
        <f t="shared" si="11"/>
        <v>111</v>
      </c>
      <c r="R32" s="667" t="s">
        <v>14</v>
      </c>
      <c r="S32" s="668">
        <f t="shared" si="12"/>
        <v>100</v>
      </c>
      <c r="T32" s="667" t="s">
        <v>14</v>
      </c>
      <c r="U32" s="668">
        <f t="shared" si="13"/>
        <v>100</v>
      </c>
      <c r="V32" s="667" t="s">
        <v>14</v>
      </c>
      <c r="W32" s="668">
        <f t="shared" si="14"/>
        <v>100</v>
      </c>
      <c r="X32" s="1265"/>
      <c r="Y32" s="3387"/>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388" t="s">
        <v>1696</v>
      </c>
      <c r="Q33" s="1263" t="str">
        <f t="shared" si="11"/>
        <v>建筑类型</v>
      </c>
      <c r="R33" s="667" t="s">
        <v>14</v>
      </c>
      <c r="S33" s="668">
        <f t="shared" si="12"/>
        <v>100</v>
      </c>
      <c r="T33" s="667" t="s">
        <v>14</v>
      </c>
      <c r="U33" s="668">
        <f t="shared" si="13"/>
        <v>100</v>
      </c>
      <c r="V33" s="667" t="s">
        <v>14</v>
      </c>
      <c r="W33" s="668">
        <f t="shared" si="14"/>
        <v>100</v>
      </c>
      <c r="X33" s="1265"/>
      <c r="Y33" s="3391"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389"/>
      <c r="Q34" s="531" t="str">
        <f t="shared" si="11"/>
        <v>项目建筑规模</v>
      </c>
      <c r="R34" s="669" t="s">
        <v>14</v>
      </c>
      <c r="S34" s="670" t="e">
        <f t="shared" si="12"/>
        <v>#N/A</v>
      </c>
      <c r="T34" s="669" t="s">
        <v>14</v>
      </c>
      <c r="U34" s="670" t="e">
        <f t="shared" si="13"/>
        <v>#N/A</v>
      </c>
      <c r="V34" s="669" t="s">
        <v>14</v>
      </c>
      <c r="W34" s="670" t="e">
        <f t="shared" si="14"/>
        <v>#N/A</v>
      </c>
      <c r="X34" s="671"/>
      <c r="Y34" s="3391"/>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389"/>
      <c r="Q35" s="1263" t="str">
        <f t="shared" si="11"/>
        <v>建筑结构</v>
      </c>
      <c r="R35" s="667" t="s">
        <v>14</v>
      </c>
      <c r="S35" s="668">
        <f t="shared" si="12"/>
        <v>100</v>
      </c>
      <c r="T35" s="667" t="s">
        <v>14</v>
      </c>
      <c r="U35" s="668">
        <f t="shared" si="13"/>
        <v>100</v>
      </c>
      <c r="V35" s="667" t="s">
        <v>14</v>
      </c>
      <c r="W35" s="668">
        <f t="shared" si="14"/>
        <v>100</v>
      </c>
      <c r="X35" s="1265"/>
      <c r="Y35" s="3391"/>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389"/>
      <c r="Q36" s="1263" t="str">
        <f t="shared" si="11"/>
        <v>公共部分装修</v>
      </c>
      <c r="R36" s="667" t="s">
        <v>14</v>
      </c>
      <c r="S36" s="668">
        <f t="shared" si="12"/>
        <v>100</v>
      </c>
      <c r="T36" s="667" t="s">
        <v>14</v>
      </c>
      <c r="U36" s="668">
        <f t="shared" si="13"/>
        <v>100</v>
      </c>
      <c r="V36" s="667" t="s">
        <v>14</v>
      </c>
      <c r="W36" s="668">
        <f t="shared" si="14"/>
        <v>100</v>
      </c>
      <c r="X36" s="1265"/>
      <c r="Y36" s="3391"/>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389"/>
      <c r="Q37" s="1263" t="str">
        <f t="shared" si="11"/>
        <v>成新度</v>
      </c>
      <c r="R37" s="667" t="s">
        <v>14</v>
      </c>
      <c r="S37" s="668" t="e">
        <f t="shared" si="12"/>
        <v>#N/A</v>
      </c>
      <c r="T37" s="667" t="s">
        <v>14</v>
      </c>
      <c r="U37" s="668" t="e">
        <f t="shared" si="13"/>
        <v>#N/A</v>
      </c>
      <c r="V37" s="667" t="s">
        <v>14</v>
      </c>
      <c r="W37" s="668" t="e">
        <f t="shared" si="14"/>
        <v>#N/A</v>
      </c>
      <c r="X37" s="1265"/>
      <c r="Y37" s="3391"/>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389"/>
      <c r="Q38" s="530" t="str">
        <f t="shared" si="11"/>
        <v>写字楼等级</v>
      </c>
      <c r="R38" s="664" t="s">
        <v>14</v>
      </c>
      <c r="S38" s="665">
        <f t="shared" si="12"/>
        <v>100</v>
      </c>
      <c r="T38" s="664" t="s">
        <v>14</v>
      </c>
      <c r="U38" s="665">
        <f t="shared" si="13"/>
        <v>100</v>
      </c>
      <c r="V38" s="664" t="s">
        <v>14</v>
      </c>
      <c r="W38" s="665">
        <f t="shared" si="14"/>
        <v>100</v>
      </c>
      <c r="X38" s="666"/>
      <c r="Y38" s="3391"/>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389" t="s">
        <v>1696</v>
      </c>
      <c r="Q39" s="1263" t="str">
        <f t="shared" si="11"/>
        <v>物业管理</v>
      </c>
      <c r="R39" s="667" t="s">
        <v>14</v>
      </c>
      <c r="S39" s="668">
        <f t="shared" si="12"/>
        <v>100</v>
      </c>
      <c r="T39" s="667" t="s">
        <v>14</v>
      </c>
      <c r="U39" s="668">
        <f t="shared" si="13"/>
        <v>100</v>
      </c>
      <c r="V39" s="667" t="s">
        <v>14</v>
      </c>
      <c r="W39" s="668">
        <f t="shared" si="14"/>
        <v>100</v>
      </c>
      <c r="X39" s="1265"/>
      <c r="Y39" s="3391"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389"/>
      <c r="Q40" s="1263" t="str">
        <f t="shared" si="11"/>
        <v>市政基础设施</v>
      </c>
      <c r="R40" s="667" t="s">
        <v>14</v>
      </c>
      <c r="S40" s="668">
        <f t="shared" si="12"/>
        <v>100</v>
      </c>
      <c r="T40" s="667" t="s">
        <v>14</v>
      </c>
      <c r="U40" s="668">
        <f t="shared" si="13"/>
        <v>100</v>
      </c>
      <c r="V40" s="667" t="s">
        <v>14</v>
      </c>
      <c r="W40" s="668">
        <f t="shared" si="14"/>
        <v>100</v>
      </c>
      <c r="X40" s="1265"/>
      <c r="Y40" s="3391"/>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389"/>
      <c r="Q41" s="1263" t="str">
        <f t="shared" si="11"/>
        <v>层高</v>
      </c>
      <c r="R41" s="667" t="s">
        <v>14</v>
      </c>
      <c r="S41" s="668">
        <f t="shared" si="12"/>
        <v>100</v>
      </c>
      <c r="T41" s="667" t="s">
        <v>14</v>
      </c>
      <c r="U41" s="668">
        <f t="shared" si="13"/>
        <v>100</v>
      </c>
      <c r="V41" s="667" t="s">
        <v>14</v>
      </c>
      <c r="W41" s="668">
        <f t="shared" si="14"/>
        <v>100</v>
      </c>
      <c r="X41" s="1265"/>
      <c r="Y41" s="3391"/>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389"/>
      <c r="Q42" s="531" t="str">
        <f t="shared" si="11"/>
        <v>单套建筑面积</v>
      </c>
      <c r="R42" s="669" t="s">
        <v>14</v>
      </c>
      <c r="S42" s="670">
        <f t="shared" si="12"/>
        <v>100</v>
      </c>
      <c r="T42" s="669" t="s">
        <v>14</v>
      </c>
      <c r="U42" s="670">
        <f t="shared" si="13"/>
        <v>100</v>
      </c>
      <c r="V42" s="669" t="s">
        <v>14</v>
      </c>
      <c r="W42" s="670">
        <f t="shared" si="14"/>
        <v>100</v>
      </c>
      <c r="X42" s="671"/>
      <c r="Y42" s="3391"/>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389"/>
      <c r="Q43" s="1263" t="str">
        <f t="shared" si="11"/>
        <v>内部装修</v>
      </c>
      <c r="R43" s="667" t="s">
        <v>14</v>
      </c>
      <c r="S43" s="668">
        <f t="shared" si="12"/>
        <v>100</v>
      </c>
      <c r="T43" s="667" t="s">
        <v>14</v>
      </c>
      <c r="U43" s="668">
        <f t="shared" si="13"/>
        <v>100</v>
      </c>
      <c r="V43" s="667" t="s">
        <v>14</v>
      </c>
      <c r="W43" s="668">
        <f t="shared" si="14"/>
        <v>100</v>
      </c>
      <c r="X43" s="1265"/>
      <c r="Y43" s="3391"/>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389"/>
      <c r="Q44" s="1263" t="str">
        <f t="shared" si="11"/>
        <v>内部装修维护情况</v>
      </c>
      <c r="R44" s="667" t="s">
        <v>14</v>
      </c>
      <c r="S44" s="668">
        <f t="shared" si="12"/>
        <v>100</v>
      </c>
      <c r="T44" s="667" t="s">
        <v>14</v>
      </c>
      <c r="U44" s="668">
        <f t="shared" si="13"/>
        <v>100</v>
      </c>
      <c r="V44" s="667" t="s">
        <v>14</v>
      </c>
      <c r="W44" s="668">
        <f t="shared" si="14"/>
        <v>100</v>
      </c>
      <c r="X44" s="1265"/>
      <c r="Y44" s="3391"/>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389"/>
      <c r="Q45" s="530">
        <f t="shared" si="11"/>
        <v>111</v>
      </c>
      <c r="R45" s="664" t="s">
        <v>14</v>
      </c>
      <c r="S45" s="665">
        <f t="shared" si="12"/>
        <v>100</v>
      </c>
      <c r="T45" s="664" t="s">
        <v>14</v>
      </c>
      <c r="U45" s="665">
        <f t="shared" si="13"/>
        <v>100</v>
      </c>
      <c r="V45" s="664" t="s">
        <v>14</v>
      </c>
      <c r="W45" s="665">
        <f t="shared" si="14"/>
        <v>100</v>
      </c>
      <c r="X45" s="666"/>
      <c r="Y45" s="3391"/>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389"/>
      <c r="Q46" s="1263">
        <f t="shared" si="11"/>
        <v>111</v>
      </c>
      <c r="R46" s="667" t="s">
        <v>14</v>
      </c>
      <c r="S46" s="668">
        <f t="shared" si="12"/>
        <v>100</v>
      </c>
      <c r="T46" s="667" t="s">
        <v>14</v>
      </c>
      <c r="U46" s="668">
        <f t="shared" si="13"/>
        <v>100</v>
      </c>
      <c r="V46" s="667" t="s">
        <v>14</v>
      </c>
      <c r="W46" s="668">
        <f t="shared" si="14"/>
        <v>100</v>
      </c>
      <c r="X46" s="1265"/>
      <c r="Y46" s="3391"/>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390"/>
      <c r="Q47" s="1263">
        <f t="shared" si="11"/>
        <v>111</v>
      </c>
      <c r="R47" s="667" t="s">
        <v>14</v>
      </c>
      <c r="S47" s="668">
        <f t="shared" si="12"/>
        <v>100</v>
      </c>
      <c r="T47" s="667" t="s">
        <v>14</v>
      </c>
      <c r="U47" s="668">
        <f t="shared" si="13"/>
        <v>100</v>
      </c>
      <c r="V47" s="667" t="s">
        <v>14</v>
      </c>
      <c r="W47" s="668">
        <f t="shared" si="14"/>
        <v>100</v>
      </c>
      <c r="X47" s="1265"/>
      <c r="Y47" s="3392"/>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93" t="str">
        <f>A48</f>
        <v>成交单价（元/平方米）</v>
      </c>
      <c r="Q48" s="3379"/>
      <c r="R48" s="3380">
        <f>E48</f>
        <v>0</v>
      </c>
      <c r="S48" s="3380"/>
      <c r="T48" s="3380">
        <f>G48</f>
        <v>0</v>
      </c>
      <c r="U48" s="3380"/>
      <c r="V48" s="3380">
        <f>I48</f>
        <v>0</v>
      </c>
      <c r="W48" s="3380"/>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93" t="str">
        <f>A49</f>
        <v>比较价值（元/平方米）</v>
      </c>
      <c r="Q49" s="3379"/>
      <c r="R49" s="3380" t="e">
        <f>IF(F1="售价",ROUND(PRODUCT(R48,AA7:AA47),0),ROUND(PRODUCT(R48,AA7:AA47),1))</f>
        <v>#DIV/0!</v>
      </c>
      <c r="S49" s="3380"/>
      <c r="T49" s="3380" t="e">
        <f>IF(F1="售价",ROUND(PRODUCT(T48,AB7:AB47),0),ROUND(PRODUCT(T48,AB7:AB47),1))</f>
        <v>#DIV/0!</v>
      </c>
      <c r="U49" s="3380"/>
      <c r="V49" s="3380" t="e">
        <f>IF(F1="售价",ROUND(PRODUCT(V48,AC7:AC47),0),ROUND(PRODUCT(V48,AC7:AC47),1))</f>
        <v>#DIV/0!</v>
      </c>
      <c r="W49" s="3380"/>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47" t="str">
        <f>A50</f>
        <v>估价对象XX用房的比较价值（楼面单价，元/平方米）</v>
      </c>
      <c r="Q50" s="3448"/>
      <c r="R50" s="3449" t="e">
        <f>IF(F1="售价",ROUND(IF(D49="简单平均",AVERAGE(R49:V49),R49*F49+T49*H49+V49*J49),0),ROUND(IF(D49="简单平均",AVERAGE(R49:V49),R49*F49+T49*H49+V49*J49),1))</f>
        <v>#DIV/0!</v>
      </c>
      <c r="S50" s="3449"/>
      <c r="T50" s="3449"/>
      <c r="U50" s="3449"/>
      <c r="V50" s="3449"/>
      <c r="W50" s="3449"/>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7" t="s">
        <v>1770</v>
      </c>
      <c r="D4" s="3398"/>
      <c r="E4" s="3399" t="s">
        <v>1771</v>
      </c>
      <c r="F4" s="3400"/>
      <c r="G4" s="3397" t="s">
        <v>1772</v>
      </c>
      <c r="H4" s="3398"/>
      <c r="I4" s="3397" t="s">
        <v>1773</v>
      </c>
      <c r="J4" s="3398"/>
      <c r="K4" s="537" t="s">
        <v>1774</v>
      </c>
      <c r="L4" s="860"/>
      <c r="M4" s="861"/>
      <c r="N4" s="861"/>
      <c r="O4" s="861"/>
      <c r="P4" s="3401" t="s">
        <v>1775</v>
      </c>
      <c r="Q4" s="3402"/>
      <c r="R4" s="3407" t="s">
        <v>1771</v>
      </c>
      <c r="S4" s="3408"/>
      <c r="T4" s="3407" t="s">
        <v>1772</v>
      </c>
      <c r="U4" s="3408"/>
      <c r="V4" s="3380" t="s">
        <v>1773</v>
      </c>
      <c r="W4" s="3380"/>
      <c r="X4" s="1265"/>
      <c r="Y4" s="3407" t="s">
        <v>1775</v>
      </c>
      <c r="Z4" s="3408"/>
      <c r="AA4" s="3394" t="s">
        <v>1771</v>
      </c>
      <c r="AB4" s="3395" t="s">
        <v>1772</v>
      </c>
      <c r="AC4" s="3394" t="s">
        <v>1773</v>
      </c>
    </row>
    <row r="5" spans="1:29" ht="15">
      <c r="A5" s="348"/>
      <c r="B5" s="349"/>
      <c r="C5" s="3420" t="s">
        <v>1673</v>
      </c>
      <c r="D5" s="3416"/>
      <c r="E5" s="3446" t="s">
        <v>1674</v>
      </c>
      <c r="F5" s="3424"/>
      <c r="G5" s="3420" t="s">
        <v>1675</v>
      </c>
      <c r="H5" s="3416"/>
      <c r="I5" s="3420" t="s">
        <v>1676</v>
      </c>
      <c r="J5" s="3416"/>
      <c r="K5" s="537"/>
      <c r="L5" s="860"/>
      <c r="M5" s="861"/>
      <c r="N5" s="861"/>
      <c r="O5" s="861"/>
      <c r="P5" s="3403"/>
      <c r="Q5" s="3404"/>
      <c r="R5" s="3409"/>
      <c r="S5" s="3410"/>
      <c r="T5" s="3409"/>
      <c r="U5" s="3410"/>
      <c r="V5" s="3380"/>
      <c r="W5" s="3380"/>
      <c r="X5" s="1265"/>
      <c r="Y5" s="3409"/>
      <c r="Z5" s="3410"/>
      <c r="AA5" s="3395"/>
      <c r="AB5" s="3395"/>
      <c r="AC5" s="3395"/>
    </row>
    <row r="6" spans="1:29" ht="15.75" thickBot="1">
      <c r="A6" s="350"/>
      <c r="B6" s="351"/>
      <c r="C6" s="3413" t="s">
        <v>1677</v>
      </c>
      <c r="D6" s="3414"/>
      <c r="E6" s="3421" t="s">
        <v>1677</v>
      </c>
      <c r="F6" s="3422"/>
      <c r="G6" s="3413" t="s">
        <v>1677</v>
      </c>
      <c r="H6" s="3414"/>
      <c r="I6" s="3413" t="s">
        <v>1677</v>
      </c>
      <c r="J6" s="3414"/>
      <c r="K6" s="537" t="s">
        <v>1678</v>
      </c>
      <c r="L6" s="860"/>
      <c r="M6" s="861"/>
      <c r="N6" s="861"/>
      <c r="O6" s="861"/>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7" t="s">
        <v>1680</v>
      </c>
      <c r="Q7" s="3419"/>
      <c r="R7" s="664" t="s">
        <v>14</v>
      </c>
      <c r="S7" s="665">
        <f t="shared" ref="S7:S15" si="0">F7</f>
        <v>0</v>
      </c>
      <c r="T7" s="664" t="s">
        <v>14</v>
      </c>
      <c r="U7" s="665">
        <f t="shared" ref="U7:U15" si="1">H7</f>
        <v>0</v>
      </c>
      <c r="V7" s="664" t="s">
        <v>14</v>
      </c>
      <c r="W7" s="665">
        <f t="shared" ref="W7:W15" si="2">J7</f>
        <v>0</v>
      </c>
      <c r="X7" s="666"/>
      <c r="Y7" s="3417" t="s">
        <v>1680</v>
      </c>
      <c r="Z7" s="3418"/>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7" t="s">
        <v>1683</v>
      </c>
      <c r="Q8" s="3418"/>
      <c r="R8" s="664" t="s">
        <v>14</v>
      </c>
      <c r="S8" s="665">
        <f t="shared" si="0"/>
        <v>100</v>
      </c>
      <c r="T8" s="664" t="s">
        <v>14</v>
      </c>
      <c r="U8" s="665">
        <f t="shared" si="1"/>
        <v>100</v>
      </c>
      <c r="V8" s="664" t="s">
        <v>14</v>
      </c>
      <c r="W8" s="665">
        <f t="shared" si="2"/>
        <v>100</v>
      </c>
      <c r="X8" s="666"/>
      <c r="Y8" s="3417" t="s">
        <v>1683</v>
      </c>
      <c r="Z8" s="3418"/>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9"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79"/>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9"/>
      <c r="Q11" s="530" t="str">
        <f t="shared" si="6"/>
        <v>容积率</v>
      </c>
      <c r="R11" s="664" t="s">
        <v>14</v>
      </c>
      <c r="S11" s="665">
        <f t="shared" si="0"/>
        <v>100</v>
      </c>
      <c r="T11" s="664" t="s">
        <v>14</v>
      </c>
      <c r="U11" s="665">
        <f t="shared" si="1"/>
        <v>100</v>
      </c>
      <c r="V11" s="664" t="s">
        <v>14</v>
      </c>
      <c r="W11" s="665">
        <f t="shared" si="2"/>
        <v>100</v>
      </c>
      <c r="X11" s="666"/>
      <c r="Y11" s="325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79"/>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79"/>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79"/>
      <c r="Q14" s="530">
        <f t="shared" si="6"/>
        <v>111</v>
      </c>
      <c r="R14" s="664" t="s">
        <v>14</v>
      </c>
      <c r="S14" s="665">
        <f t="shared" si="0"/>
        <v>100</v>
      </c>
      <c r="T14" s="664" t="s">
        <v>14</v>
      </c>
      <c r="U14" s="665">
        <f t="shared" si="1"/>
        <v>100</v>
      </c>
      <c r="V14" s="664" t="s">
        <v>14</v>
      </c>
      <c r="W14" s="665">
        <f t="shared" si="2"/>
        <v>100</v>
      </c>
      <c r="X14" s="666"/>
      <c r="Y14" s="3259"/>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6" t="s">
        <v>1691</v>
      </c>
      <c r="Q15" s="1263" t="str">
        <f t="shared" si="6"/>
        <v>产业集聚程度</v>
      </c>
      <c r="R15" s="667" t="s">
        <v>14</v>
      </c>
      <c r="S15" s="668">
        <f t="shared" si="0"/>
        <v>100</v>
      </c>
      <c r="T15" s="667" t="s">
        <v>14</v>
      </c>
      <c r="U15" s="668">
        <f t="shared" si="1"/>
        <v>100</v>
      </c>
      <c r="V15" s="667" t="s">
        <v>14</v>
      </c>
      <c r="W15" s="668">
        <f t="shared" si="2"/>
        <v>100</v>
      </c>
      <c r="X15" s="1265"/>
      <c r="Y15" s="3386"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7"/>
      <c r="Q16" s="1263"/>
      <c r="R16" s="667"/>
      <c r="S16" s="668"/>
      <c r="T16" s="667"/>
      <c r="U16" s="668"/>
      <c r="V16" s="667"/>
      <c r="W16" s="668"/>
      <c r="X16" s="1265"/>
      <c r="Y16" s="3387"/>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7"/>
      <c r="Q17" s="1263" t="str">
        <f>B17</f>
        <v>交通便捷度</v>
      </c>
      <c r="R17" s="667" t="s">
        <v>14</v>
      </c>
      <c r="S17" s="668">
        <f>F17</f>
        <v>100</v>
      </c>
      <c r="T17" s="667" t="s">
        <v>14</v>
      </c>
      <c r="U17" s="668">
        <f>H17</f>
        <v>100</v>
      </c>
      <c r="V17" s="667" t="s">
        <v>14</v>
      </c>
      <c r="W17" s="668">
        <f>J17</f>
        <v>100</v>
      </c>
      <c r="X17" s="1265"/>
      <c r="Y17" s="3387"/>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7"/>
      <c r="Q18" s="1263"/>
      <c r="R18" s="667"/>
      <c r="S18" s="668"/>
      <c r="T18" s="667"/>
      <c r="U18" s="668"/>
      <c r="V18" s="667"/>
      <c r="W18" s="668"/>
      <c r="X18" s="1265"/>
      <c r="Y18" s="3387"/>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7"/>
      <c r="Q19" s="1263" t="str">
        <f>B19</f>
        <v>公共配套设施</v>
      </c>
      <c r="R19" s="667" t="s">
        <v>14</v>
      </c>
      <c r="S19" s="668">
        <f>F19</f>
        <v>100</v>
      </c>
      <c r="T19" s="667" t="s">
        <v>14</v>
      </c>
      <c r="U19" s="668">
        <f>H19</f>
        <v>100</v>
      </c>
      <c r="V19" s="667" t="s">
        <v>14</v>
      </c>
      <c r="W19" s="668">
        <f>J19</f>
        <v>100</v>
      </c>
      <c r="X19" s="1265"/>
      <c r="Y19" s="3387"/>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7"/>
      <c r="Q20" s="1263"/>
      <c r="R20" s="667"/>
      <c r="S20" s="668"/>
      <c r="T20" s="667"/>
      <c r="U20" s="668"/>
      <c r="V20" s="667"/>
      <c r="W20" s="668"/>
      <c r="X20" s="1265"/>
      <c r="Y20" s="3387"/>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7"/>
      <c r="Q21" s="1263" t="str">
        <f>B21</f>
        <v>基础设施水平</v>
      </c>
      <c r="R21" s="667" t="s">
        <v>14</v>
      </c>
      <c r="S21" s="668">
        <f>F21</f>
        <v>100</v>
      </c>
      <c r="T21" s="667" t="s">
        <v>14</v>
      </c>
      <c r="U21" s="668">
        <f>H21</f>
        <v>100</v>
      </c>
      <c r="V21" s="667" t="s">
        <v>14</v>
      </c>
      <c r="W21" s="668">
        <f>J21</f>
        <v>100</v>
      </c>
      <c r="X21" s="1265"/>
      <c r="Y21" s="3387"/>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7"/>
      <c r="Q22" s="1263"/>
      <c r="R22" s="667"/>
      <c r="S22" s="668"/>
      <c r="T22" s="667"/>
      <c r="U22" s="668"/>
      <c r="V22" s="667"/>
      <c r="W22" s="668"/>
      <c r="X22" s="1265"/>
      <c r="Y22" s="3387"/>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7"/>
      <c r="Q23" s="1263" t="str">
        <f>B23</f>
        <v>环境质量</v>
      </c>
      <c r="R23" s="667" t="s">
        <v>14</v>
      </c>
      <c r="S23" s="668">
        <f>F23</f>
        <v>100</v>
      </c>
      <c r="T23" s="667" t="s">
        <v>14</v>
      </c>
      <c r="U23" s="668">
        <f>H23</f>
        <v>100</v>
      </c>
      <c r="V23" s="667" t="s">
        <v>14</v>
      </c>
      <c r="W23" s="668">
        <f>J23</f>
        <v>100</v>
      </c>
      <c r="X23" s="1265"/>
      <c r="Y23" s="3387"/>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7"/>
      <c r="Q24" s="1263"/>
      <c r="R24" s="667"/>
      <c r="S24" s="668"/>
      <c r="T24" s="667"/>
      <c r="U24" s="668"/>
      <c r="V24" s="667"/>
      <c r="W24" s="668"/>
      <c r="X24" s="1265"/>
      <c r="Y24" s="3387"/>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7"/>
      <c r="Q25" s="1263">
        <f>B25</f>
        <v>111</v>
      </c>
      <c r="R25" s="667" t="s">
        <v>14</v>
      </c>
      <c r="S25" s="668">
        <f>F25</f>
        <v>100</v>
      </c>
      <c r="T25" s="667" t="s">
        <v>14</v>
      </c>
      <c r="U25" s="668">
        <f>H25</f>
        <v>100</v>
      </c>
      <c r="V25" s="667" t="s">
        <v>14</v>
      </c>
      <c r="W25" s="668">
        <f>J25</f>
        <v>100</v>
      </c>
      <c r="X25" s="1265"/>
      <c r="Y25" s="3387"/>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7"/>
      <c r="Q26" s="1263">
        <f t="shared" ref="Q26:Q40" si="11">B26</f>
        <v>111</v>
      </c>
      <c r="R26" s="667" t="s">
        <v>14</v>
      </c>
      <c r="S26" s="668">
        <f>F26</f>
        <v>100</v>
      </c>
      <c r="T26" s="667" t="s">
        <v>14</v>
      </c>
      <c r="U26" s="668">
        <f>H26</f>
        <v>100</v>
      </c>
      <c r="V26" s="667" t="s">
        <v>14</v>
      </c>
      <c r="W26" s="668">
        <f>J26</f>
        <v>100</v>
      </c>
      <c r="X26" s="1265"/>
      <c r="Y26" s="3387"/>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7"/>
      <c r="Q27" s="530">
        <f t="shared" si="11"/>
        <v>111</v>
      </c>
      <c r="R27" s="664" t="s">
        <v>14</v>
      </c>
      <c r="S27" s="665">
        <f>F27</f>
        <v>100</v>
      </c>
      <c r="T27" s="664" t="s">
        <v>14</v>
      </c>
      <c r="U27" s="665">
        <f>H27</f>
        <v>100</v>
      </c>
      <c r="V27" s="664" t="s">
        <v>14</v>
      </c>
      <c r="W27" s="665">
        <f>J27</f>
        <v>100</v>
      </c>
      <c r="X27" s="666"/>
      <c r="Y27" s="3387"/>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7"/>
      <c r="Q28" s="1263">
        <f t="shared" si="11"/>
        <v>111</v>
      </c>
      <c r="R28" s="667" t="s">
        <v>14</v>
      </c>
      <c r="S28" s="668">
        <f t="shared" ref="S28:S40" si="12">F28</f>
        <v>100</v>
      </c>
      <c r="T28" s="667" t="s">
        <v>14</v>
      </c>
      <c r="U28" s="668">
        <f t="shared" ref="U28:U40" si="13">H28</f>
        <v>100</v>
      </c>
      <c r="V28" s="667" t="s">
        <v>14</v>
      </c>
      <c r="W28" s="668">
        <f t="shared" ref="W28:W40" si="14">J28</f>
        <v>100</v>
      </c>
      <c r="X28" s="1265"/>
      <c r="Y28" s="3387"/>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2" t="s">
        <v>1696</v>
      </c>
      <c r="Q29" s="1263" t="str">
        <f t="shared" si="11"/>
        <v>建筑类型</v>
      </c>
      <c r="R29" s="667" t="s">
        <v>14</v>
      </c>
      <c r="S29" s="668">
        <f t="shared" si="12"/>
        <v>100</v>
      </c>
      <c r="T29" s="667" t="s">
        <v>14</v>
      </c>
      <c r="U29" s="668">
        <f t="shared" si="13"/>
        <v>100</v>
      </c>
      <c r="V29" s="667" t="s">
        <v>14</v>
      </c>
      <c r="W29" s="668">
        <f t="shared" si="14"/>
        <v>100</v>
      </c>
      <c r="X29" s="1265"/>
      <c r="Y29" s="3391"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1"/>
      <c r="Q30" s="531" t="str">
        <f t="shared" si="11"/>
        <v>项目建筑规模</v>
      </c>
      <c r="R30" s="669" t="s">
        <v>14</v>
      </c>
      <c r="S30" s="670" t="e">
        <f t="shared" si="12"/>
        <v>#N/A</v>
      </c>
      <c r="T30" s="669" t="s">
        <v>14</v>
      </c>
      <c r="U30" s="670" t="e">
        <f t="shared" si="13"/>
        <v>#N/A</v>
      </c>
      <c r="V30" s="669" t="s">
        <v>14</v>
      </c>
      <c r="W30" s="670" t="e">
        <f t="shared" si="14"/>
        <v>#N/A</v>
      </c>
      <c r="X30" s="671"/>
      <c r="Y30" s="3391"/>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1"/>
      <c r="Q31" s="1263" t="str">
        <f t="shared" si="11"/>
        <v>建筑结构</v>
      </c>
      <c r="R31" s="667" t="s">
        <v>14</v>
      </c>
      <c r="S31" s="668">
        <f t="shared" si="12"/>
        <v>100</v>
      </c>
      <c r="T31" s="667" t="s">
        <v>14</v>
      </c>
      <c r="U31" s="668">
        <f t="shared" si="13"/>
        <v>100</v>
      </c>
      <c r="V31" s="667" t="s">
        <v>14</v>
      </c>
      <c r="W31" s="668">
        <f t="shared" si="14"/>
        <v>100</v>
      </c>
      <c r="X31" s="1265"/>
      <c r="Y31" s="3391"/>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1"/>
      <c r="Q32" s="1263" t="str">
        <f t="shared" si="11"/>
        <v>公共部分装修</v>
      </c>
      <c r="R32" s="667" t="s">
        <v>14</v>
      </c>
      <c r="S32" s="668">
        <f t="shared" si="12"/>
        <v>100</v>
      </c>
      <c r="T32" s="667" t="s">
        <v>14</v>
      </c>
      <c r="U32" s="668">
        <f t="shared" si="13"/>
        <v>100</v>
      </c>
      <c r="V32" s="667" t="s">
        <v>14</v>
      </c>
      <c r="W32" s="668">
        <f t="shared" si="14"/>
        <v>100</v>
      </c>
      <c r="X32" s="1265"/>
      <c r="Y32" s="3391"/>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1"/>
      <c r="Q33" s="1263" t="str">
        <f t="shared" si="11"/>
        <v>成新度</v>
      </c>
      <c r="R33" s="667" t="s">
        <v>14</v>
      </c>
      <c r="S33" s="668" t="e">
        <f t="shared" si="12"/>
        <v>#N/A</v>
      </c>
      <c r="T33" s="667" t="s">
        <v>14</v>
      </c>
      <c r="U33" s="668" t="e">
        <f t="shared" si="13"/>
        <v>#N/A</v>
      </c>
      <c r="V33" s="667" t="s">
        <v>14</v>
      </c>
      <c r="W33" s="668" t="e">
        <f t="shared" si="14"/>
        <v>#N/A</v>
      </c>
      <c r="X33" s="1265"/>
      <c r="Y33" s="3391"/>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1"/>
      <c r="Q34" s="530" t="str">
        <f t="shared" si="11"/>
        <v>物业管理</v>
      </c>
      <c r="R34" s="664" t="s">
        <v>14</v>
      </c>
      <c r="S34" s="665">
        <f t="shared" si="12"/>
        <v>100</v>
      </c>
      <c r="T34" s="664" t="s">
        <v>14</v>
      </c>
      <c r="U34" s="665">
        <f t="shared" si="13"/>
        <v>100</v>
      </c>
      <c r="V34" s="664" t="s">
        <v>14</v>
      </c>
      <c r="W34" s="665">
        <f t="shared" si="14"/>
        <v>100</v>
      </c>
      <c r="X34" s="666"/>
      <c r="Y34" s="3391"/>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1" t="s">
        <v>1696</v>
      </c>
      <c r="Q35" s="1263" t="str">
        <f t="shared" si="11"/>
        <v>市政基础设施</v>
      </c>
      <c r="R35" s="667" t="s">
        <v>14</v>
      </c>
      <c r="S35" s="668">
        <f t="shared" si="12"/>
        <v>100</v>
      </c>
      <c r="T35" s="667" t="s">
        <v>14</v>
      </c>
      <c r="U35" s="668">
        <f t="shared" si="13"/>
        <v>100</v>
      </c>
      <c r="V35" s="667" t="s">
        <v>14</v>
      </c>
      <c r="W35" s="668">
        <f t="shared" si="14"/>
        <v>100</v>
      </c>
      <c r="X35" s="1265"/>
      <c r="Y35" s="3391"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1"/>
      <c r="Q36" s="1263" t="str">
        <f t="shared" si="11"/>
        <v>内部装修</v>
      </c>
      <c r="R36" s="667" t="s">
        <v>14</v>
      </c>
      <c r="S36" s="668">
        <f t="shared" si="12"/>
        <v>100</v>
      </c>
      <c r="T36" s="667" t="s">
        <v>14</v>
      </c>
      <c r="U36" s="668">
        <f t="shared" si="13"/>
        <v>100</v>
      </c>
      <c r="V36" s="667" t="s">
        <v>14</v>
      </c>
      <c r="W36" s="668">
        <f t="shared" si="14"/>
        <v>100</v>
      </c>
      <c r="X36" s="1265"/>
      <c r="Y36" s="3391"/>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1"/>
      <c r="Q37" s="1263" t="str">
        <f t="shared" si="11"/>
        <v>内部装修状况</v>
      </c>
      <c r="R37" s="667" t="s">
        <v>14</v>
      </c>
      <c r="S37" s="668">
        <f t="shared" si="12"/>
        <v>100</v>
      </c>
      <c r="T37" s="667" t="s">
        <v>14</v>
      </c>
      <c r="U37" s="668">
        <f t="shared" si="13"/>
        <v>100</v>
      </c>
      <c r="V37" s="667" t="s">
        <v>14</v>
      </c>
      <c r="W37" s="668">
        <f t="shared" si="14"/>
        <v>100</v>
      </c>
      <c r="X37" s="1265"/>
      <c r="Y37" s="3391"/>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1"/>
      <c r="Q38" s="531">
        <f t="shared" si="11"/>
        <v>111</v>
      </c>
      <c r="R38" s="669" t="s">
        <v>14</v>
      </c>
      <c r="S38" s="670">
        <f t="shared" si="12"/>
        <v>100</v>
      </c>
      <c r="T38" s="669" t="s">
        <v>14</v>
      </c>
      <c r="U38" s="670">
        <f t="shared" si="13"/>
        <v>100</v>
      </c>
      <c r="V38" s="669" t="s">
        <v>14</v>
      </c>
      <c r="W38" s="670">
        <f t="shared" si="14"/>
        <v>100</v>
      </c>
      <c r="X38" s="671"/>
      <c r="Y38" s="3391"/>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1"/>
      <c r="Q39" s="1263">
        <f t="shared" si="11"/>
        <v>111</v>
      </c>
      <c r="R39" s="667" t="s">
        <v>14</v>
      </c>
      <c r="S39" s="668">
        <f t="shared" si="12"/>
        <v>100</v>
      </c>
      <c r="T39" s="667" t="s">
        <v>14</v>
      </c>
      <c r="U39" s="668">
        <f t="shared" si="13"/>
        <v>100</v>
      </c>
      <c r="V39" s="667" t="s">
        <v>14</v>
      </c>
      <c r="W39" s="668">
        <f t="shared" si="14"/>
        <v>100</v>
      </c>
      <c r="X39" s="1265"/>
      <c r="Y39" s="3391"/>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2"/>
      <c r="Q40" s="1263">
        <f t="shared" si="11"/>
        <v>111</v>
      </c>
      <c r="R40" s="667" t="s">
        <v>14</v>
      </c>
      <c r="S40" s="668">
        <f t="shared" si="12"/>
        <v>100</v>
      </c>
      <c r="T40" s="667" t="s">
        <v>14</v>
      </c>
      <c r="U40" s="668">
        <f t="shared" si="13"/>
        <v>100</v>
      </c>
      <c r="V40" s="667" t="s">
        <v>14</v>
      </c>
      <c r="W40" s="668">
        <f t="shared" si="14"/>
        <v>100</v>
      </c>
      <c r="X40" s="1265"/>
      <c r="Y40" s="3392"/>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79" t="str">
        <f>A41</f>
        <v>成交单价（元/平方米）</v>
      </c>
      <c r="Q41" s="3379"/>
      <c r="R41" s="3380">
        <f>E41</f>
        <v>0</v>
      </c>
      <c r="S41" s="3380"/>
      <c r="T41" s="3380">
        <f>G41</f>
        <v>0</v>
      </c>
      <c r="U41" s="3380"/>
      <c r="V41" s="3380">
        <f>I41</f>
        <v>0</v>
      </c>
      <c r="W41" s="3380"/>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79" t="str">
        <f>A42</f>
        <v>比较价值（元/平方米）</v>
      </c>
      <c r="Q42" s="3379"/>
      <c r="R42" s="3380" t="e">
        <f>IF(F1="售价",ROUND(PRODUCT(R41,AA7:AA40),0),ROUND(PRODUCT(R41,AA7:AA40),1))</f>
        <v>#DIV/0!</v>
      </c>
      <c r="S42" s="3380"/>
      <c r="T42" s="3380" t="e">
        <f>IF(F1="售价",ROUND(PRODUCT(T41,AB7:AB40),0),ROUND(PRODUCT(T41,AB7:AB40),1))</f>
        <v>#DIV/0!</v>
      </c>
      <c r="U42" s="3380"/>
      <c r="V42" s="3380" t="e">
        <f>IF(F1="售价",ROUND(PRODUCT(V41,AC7:AC40),0),ROUND(PRODUCT(V41,AC7:AC40),1))</f>
        <v>#DIV/0!</v>
      </c>
      <c r="W42" s="3380"/>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81" t="str">
        <f>A43</f>
        <v>估价对象XX用房的比较价值（楼面单价，元/平方米）</v>
      </c>
      <c r="Q43" s="3382"/>
      <c r="R43" s="3383" t="e">
        <f>IF(F1="售价",ROUND(IF(D42="简单平均",AVERAGE(R42:V42),R42*F42+T42*H42+V42*J42),0),ROUND(IF(D42="简单平均",AVERAGE(R42:V42),R42*F42+T42*H42+V42*J42),1))</f>
        <v>#DIV/0!</v>
      </c>
      <c r="S43" s="3383"/>
      <c r="T43" s="3383"/>
      <c r="U43" s="3383"/>
      <c r="V43" s="3383"/>
      <c r="W43" s="3383"/>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01" t="s">
        <v>1775</v>
      </c>
      <c r="Q4" s="3402"/>
      <c r="R4" s="3407" t="s">
        <v>1771</v>
      </c>
      <c r="S4" s="3408"/>
      <c r="T4" s="3407" t="s">
        <v>1772</v>
      </c>
      <c r="U4" s="3408"/>
      <c r="V4" s="3380" t="s">
        <v>1773</v>
      </c>
      <c r="W4" s="3380"/>
      <c r="X4" s="1265"/>
      <c r="Y4" s="3407" t="s">
        <v>1775</v>
      </c>
      <c r="Z4" s="3408"/>
      <c r="AA4" s="3394" t="s">
        <v>1771</v>
      </c>
      <c r="AB4" s="3395" t="s">
        <v>1772</v>
      </c>
      <c r="AC4" s="3394" t="s">
        <v>1773</v>
      </c>
    </row>
    <row r="5" spans="1:29" ht="15">
      <c r="A5" s="348"/>
      <c r="B5" s="349"/>
      <c r="C5" s="3420" t="s">
        <v>1673</v>
      </c>
      <c r="D5" s="3416"/>
      <c r="E5" s="3446" t="s">
        <v>1674</v>
      </c>
      <c r="F5" s="3424"/>
      <c r="G5" s="3420" t="s">
        <v>1675</v>
      </c>
      <c r="H5" s="3416"/>
      <c r="I5" s="3420" t="s">
        <v>1676</v>
      </c>
      <c r="J5" s="3416"/>
      <c r="K5" s="537"/>
      <c r="L5" s="2484"/>
      <c r="M5" s="2485"/>
      <c r="N5" s="2485"/>
      <c r="O5" s="2485"/>
      <c r="P5" s="3403"/>
      <c r="Q5" s="3404"/>
      <c r="R5" s="3409"/>
      <c r="S5" s="3410"/>
      <c r="T5" s="3409"/>
      <c r="U5" s="3410"/>
      <c r="V5" s="3380"/>
      <c r="W5" s="3380"/>
      <c r="X5" s="1265"/>
      <c r="Y5" s="3409"/>
      <c r="Z5" s="3410"/>
      <c r="AA5" s="3395"/>
      <c r="AB5" s="3395"/>
      <c r="AC5" s="3395"/>
    </row>
    <row r="6" spans="1:29" ht="15.75" thickBot="1">
      <c r="A6" s="350"/>
      <c r="B6" s="351"/>
      <c r="C6" s="3413" t="s">
        <v>1677</v>
      </c>
      <c r="D6" s="3414"/>
      <c r="E6" s="3421" t="s">
        <v>1677</v>
      </c>
      <c r="F6" s="3422"/>
      <c r="G6" s="3413" t="s">
        <v>1677</v>
      </c>
      <c r="H6" s="3414"/>
      <c r="I6" s="3413" t="s">
        <v>1677</v>
      </c>
      <c r="J6" s="3414"/>
      <c r="K6" s="537" t="s">
        <v>1678</v>
      </c>
      <c r="L6" s="2484"/>
      <c r="M6" s="2485"/>
      <c r="N6" s="2485"/>
      <c r="O6" s="2485"/>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417" t="s">
        <v>1680</v>
      </c>
      <c r="Q7" s="3419"/>
      <c r="R7" s="664" t="s">
        <v>14</v>
      </c>
      <c r="S7" s="665">
        <f t="shared" ref="S7:S14" si="0">F7</f>
        <v>0</v>
      </c>
      <c r="T7" s="664" t="s">
        <v>14</v>
      </c>
      <c r="U7" s="665">
        <f t="shared" ref="U7:U14" si="1">H7</f>
        <v>0</v>
      </c>
      <c r="V7" s="664" t="s">
        <v>14</v>
      </c>
      <c r="W7" s="665">
        <f t="shared" ref="W7:W14" si="2">J7</f>
        <v>0</v>
      </c>
      <c r="X7" s="666"/>
      <c r="Y7" s="3417" t="s">
        <v>1680</v>
      </c>
      <c r="Z7" s="3418"/>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417" t="s">
        <v>1683</v>
      </c>
      <c r="Q8" s="3418"/>
      <c r="R8" s="664" t="s">
        <v>14</v>
      </c>
      <c r="S8" s="665">
        <f t="shared" si="0"/>
        <v>100</v>
      </c>
      <c r="T8" s="664" t="s">
        <v>14</v>
      </c>
      <c r="U8" s="665">
        <f t="shared" si="1"/>
        <v>100</v>
      </c>
      <c r="V8" s="664" t="s">
        <v>14</v>
      </c>
      <c r="W8" s="665">
        <f t="shared" si="2"/>
        <v>100</v>
      </c>
      <c r="X8" s="666"/>
      <c r="Y8" s="3417" t="s">
        <v>1683</v>
      </c>
      <c r="Z8" s="3418"/>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379" t="s">
        <v>1686</v>
      </c>
      <c r="Q9" s="530" t="str">
        <f t="shared" ref="Q9:Q14" si="6">B9</f>
        <v>用途</v>
      </c>
      <c r="R9" s="664" t="s">
        <v>14</v>
      </c>
      <c r="S9" s="665">
        <f t="shared" si="0"/>
        <v>100</v>
      </c>
      <c r="T9" s="664" t="s">
        <v>14</v>
      </c>
      <c r="U9" s="665">
        <f t="shared" si="1"/>
        <v>100</v>
      </c>
      <c r="V9" s="664" t="s">
        <v>14</v>
      </c>
      <c r="W9" s="665">
        <f t="shared" si="2"/>
        <v>100</v>
      </c>
      <c r="X9" s="666"/>
      <c r="Y9" s="3259"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79"/>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79"/>
      <c r="Q11" s="530">
        <f t="shared" si="6"/>
        <v>111</v>
      </c>
      <c r="R11" s="664" t="s">
        <v>14</v>
      </c>
      <c r="S11" s="665">
        <f t="shared" si="0"/>
        <v>100</v>
      </c>
      <c r="T11" s="664" t="s">
        <v>14</v>
      </c>
      <c r="U11" s="665">
        <f t="shared" si="1"/>
        <v>100</v>
      </c>
      <c r="V11" s="664" t="s">
        <v>14</v>
      </c>
      <c r="W11" s="665">
        <f t="shared" si="2"/>
        <v>100</v>
      </c>
      <c r="X11" s="666"/>
      <c r="Y11" s="3259"/>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379"/>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79"/>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86" t="s">
        <v>1691</v>
      </c>
      <c r="Q14" s="1263" t="str">
        <f t="shared" si="6"/>
        <v>交通便捷度</v>
      </c>
      <c r="R14" s="667" t="s">
        <v>14</v>
      </c>
      <c r="S14" s="668">
        <f t="shared" si="0"/>
        <v>100</v>
      </c>
      <c r="T14" s="667" t="s">
        <v>14</v>
      </c>
      <c r="U14" s="668">
        <f t="shared" si="1"/>
        <v>100</v>
      </c>
      <c r="V14" s="667" t="s">
        <v>14</v>
      </c>
      <c r="W14" s="668">
        <f t="shared" si="2"/>
        <v>100</v>
      </c>
      <c r="X14" s="1265"/>
      <c r="Y14" s="3386"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387"/>
      <c r="Q15" s="1263"/>
      <c r="R15" s="667"/>
      <c r="S15" s="668"/>
      <c r="T15" s="667"/>
      <c r="U15" s="668"/>
      <c r="V15" s="667"/>
      <c r="W15" s="668"/>
      <c r="X15" s="1265"/>
      <c r="Y15" s="3387"/>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87"/>
      <c r="Q16" s="1263" t="str">
        <f>B16</f>
        <v>公共配套设施</v>
      </c>
      <c r="R16" s="667" t="s">
        <v>14</v>
      </c>
      <c r="S16" s="668">
        <f>F16</f>
        <v>100</v>
      </c>
      <c r="T16" s="667" t="s">
        <v>14</v>
      </c>
      <c r="U16" s="668">
        <f>H16</f>
        <v>100</v>
      </c>
      <c r="V16" s="667" t="s">
        <v>14</v>
      </c>
      <c r="W16" s="668">
        <f>J16</f>
        <v>100</v>
      </c>
      <c r="X16" s="1265"/>
      <c r="Y16" s="3387"/>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387"/>
      <c r="Q17" s="1263"/>
      <c r="R17" s="667"/>
      <c r="S17" s="668"/>
      <c r="T17" s="667"/>
      <c r="U17" s="668"/>
      <c r="V17" s="667"/>
      <c r="W17" s="668"/>
      <c r="X17" s="1265"/>
      <c r="Y17" s="3387"/>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87"/>
      <c r="Q18" s="1263" t="str">
        <f>B18</f>
        <v>基础设施水平</v>
      </c>
      <c r="R18" s="667" t="s">
        <v>14</v>
      </c>
      <c r="S18" s="668">
        <f>F18</f>
        <v>100</v>
      </c>
      <c r="T18" s="667" t="s">
        <v>14</v>
      </c>
      <c r="U18" s="668">
        <f>H18</f>
        <v>100</v>
      </c>
      <c r="V18" s="667" t="s">
        <v>14</v>
      </c>
      <c r="W18" s="668">
        <f>J18</f>
        <v>100</v>
      </c>
      <c r="X18" s="1265"/>
      <c r="Y18" s="3387"/>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387"/>
      <c r="Q19" s="1263"/>
      <c r="R19" s="667"/>
      <c r="S19" s="668"/>
      <c r="T19" s="667"/>
      <c r="U19" s="668"/>
      <c r="V19" s="667"/>
      <c r="W19" s="668"/>
      <c r="X19" s="1265"/>
      <c r="Y19" s="3387"/>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87"/>
      <c r="Q20" s="1263" t="str">
        <f>B20</f>
        <v>自然及人文环境</v>
      </c>
      <c r="R20" s="667" t="s">
        <v>14</v>
      </c>
      <c r="S20" s="668">
        <f>F20</f>
        <v>100</v>
      </c>
      <c r="T20" s="667" t="s">
        <v>14</v>
      </c>
      <c r="U20" s="668">
        <f>H20</f>
        <v>100</v>
      </c>
      <c r="V20" s="667" t="s">
        <v>14</v>
      </c>
      <c r="W20" s="668">
        <f>J20</f>
        <v>100</v>
      </c>
      <c r="X20" s="1265"/>
      <c r="Y20" s="3387"/>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387"/>
      <c r="Q21" s="1263"/>
      <c r="R21" s="667"/>
      <c r="S21" s="668"/>
      <c r="T21" s="667"/>
      <c r="U21" s="668"/>
      <c r="V21" s="667"/>
      <c r="W21" s="668"/>
      <c r="X21" s="1265"/>
      <c r="Y21" s="3387"/>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87"/>
      <c r="Q22" s="1263" t="str">
        <f>B22</f>
        <v>楼层</v>
      </c>
      <c r="R22" s="667" t="s">
        <v>14</v>
      </c>
      <c r="S22" s="668">
        <f>F22</f>
        <v>100</v>
      </c>
      <c r="T22" s="667" t="s">
        <v>14</v>
      </c>
      <c r="U22" s="668">
        <f>H22</f>
        <v>100</v>
      </c>
      <c r="V22" s="667" t="s">
        <v>14</v>
      </c>
      <c r="W22" s="668">
        <f>J22</f>
        <v>100</v>
      </c>
      <c r="X22" s="1265"/>
      <c r="Y22" s="3387"/>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87"/>
      <c r="Q23" s="1263">
        <f>B23</f>
        <v>111</v>
      </c>
      <c r="R23" s="667" t="s">
        <v>14</v>
      </c>
      <c r="S23" s="668">
        <f>F23</f>
        <v>100</v>
      </c>
      <c r="T23" s="667" t="s">
        <v>14</v>
      </c>
      <c r="U23" s="668">
        <f>H23</f>
        <v>100</v>
      </c>
      <c r="V23" s="667" t="s">
        <v>14</v>
      </c>
      <c r="W23" s="668">
        <f>J23</f>
        <v>100</v>
      </c>
      <c r="X23" s="1265"/>
      <c r="Y23" s="3387"/>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87"/>
      <c r="Q24" s="1263">
        <f t="shared" ref="Q24:Q36" si="11">B24</f>
        <v>111</v>
      </c>
      <c r="R24" s="667" t="s">
        <v>14</v>
      </c>
      <c r="S24" s="668">
        <f>F24</f>
        <v>100</v>
      </c>
      <c r="T24" s="667" t="s">
        <v>14</v>
      </c>
      <c r="U24" s="668">
        <f>H24</f>
        <v>100</v>
      </c>
      <c r="V24" s="667" t="s">
        <v>14</v>
      </c>
      <c r="W24" s="668">
        <f>J24</f>
        <v>100</v>
      </c>
      <c r="X24" s="1265"/>
      <c r="Y24" s="3387"/>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387"/>
      <c r="Q25" s="530">
        <f t="shared" si="11"/>
        <v>111</v>
      </c>
      <c r="R25" s="664" t="s">
        <v>14</v>
      </c>
      <c r="S25" s="665">
        <f>F25</f>
        <v>100</v>
      </c>
      <c r="T25" s="664" t="s">
        <v>14</v>
      </c>
      <c r="U25" s="665">
        <f>H25</f>
        <v>100</v>
      </c>
      <c r="V25" s="664" t="s">
        <v>14</v>
      </c>
      <c r="W25" s="665">
        <f>J25</f>
        <v>100</v>
      </c>
      <c r="X25" s="666"/>
      <c r="Y25" s="3387"/>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62"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91"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91"/>
      <c r="Q27" s="531" t="str">
        <f t="shared" si="11"/>
        <v>项目停车位配比</v>
      </c>
      <c r="R27" s="669" t="s">
        <v>14</v>
      </c>
      <c r="S27" s="670">
        <f t="shared" si="12"/>
        <v>100</v>
      </c>
      <c r="T27" s="669" t="s">
        <v>14</v>
      </c>
      <c r="U27" s="670">
        <f t="shared" si="13"/>
        <v>100</v>
      </c>
      <c r="V27" s="669" t="s">
        <v>14</v>
      </c>
      <c r="W27" s="670">
        <f t="shared" si="14"/>
        <v>100</v>
      </c>
      <c r="X27" s="671"/>
      <c r="Y27" s="3391"/>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91"/>
      <c r="Q28" s="1263" t="str">
        <f t="shared" si="11"/>
        <v>公共部分装修</v>
      </c>
      <c r="R28" s="667" t="s">
        <v>14</v>
      </c>
      <c r="S28" s="668">
        <f t="shared" si="12"/>
        <v>100</v>
      </c>
      <c r="T28" s="667" t="s">
        <v>14</v>
      </c>
      <c r="U28" s="668">
        <f t="shared" si="13"/>
        <v>100</v>
      </c>
      <c r="V28" s="667" t="s">
        <v>14</v>
      </c>
      <c r="W28" s="668">
        <f t="shared" si="14"/>
        <v>100</v>
      </c>
      <c r="X28" s="1265"/>
      <c r="Y28" s="3391"/>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91"/>
      <c r="Q29" s="1263" t="str">
        <f t="shared" si="11"/>
        <v>成新率</v>
      </c>
      <c r="R29" s="667" t="s">
        <v>14</v>
      </c>
      <c r="S29" s="668" t="e">
        <f t="shared" si="12"/>
        <v>#N/A</v>
      </c>
      <c r="T29" s="667" t="s">
        <v>14</v>
      </c>
      <c r="U29" s="668" t="e">
        <f t="shared" si="13"/>
        <v>#N/A</v>
      </c>
      <c r="V29" s="667" t="s">
        <v>14</v>
      </c>
      <c r="W29" s="668" t="e">
        <f t="shared" si="14"/>
        <v>#N/A</v>
      </c>
      <c r="X29" s="1265"/>
      <c r="Y29" s="3391"/>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91"/>
      <c r="Q30" s="1263" t="str">
        <f t="shared" si="11"/>
        <v>物业等级</v>
      </c>
      <c r="R30" s="667" t="s">
        <v>14</v>
      </c>
      <c r="S30" s="668">
        <f t="shared" si="12"/>
        <v>100</v>
      </c>
      <c r="T30" s="667" t="s">
        <v>14</v>
      </c>
      <c r="U30" s="668">
        <f t="shared" si="13"/>
        <v>100</v>
      </c>
      <c r="V30" s="667" t="s">
        <v>14</v>
      </c>
      <c r="W30" s="668">
        <f t="shared" si="14"/>
        <v>100</v>
      </c>
      <c r="X30" s="1265"/>
      <c r="Y30" s="3391"/>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391"/>
      <c r="Q31" s="530" t="str">
        <f t="shared" si="11"/>
        <v>停车位面积</v>
      </c>
      <c r="R31" s="664" t="s">
        <v>14</v>
      </c>
      <c r="S31" s="665" t="e">
        <f t="shared" si="12"/>
        <v>#N/A</v>
      </c>
      <c r="T31" s="664" t="s">
        <v>14</v>
      </c>
      <c r="U31" s="665" t="e">
        <f t="shared" si="13"/>
        <v>#N/A</v>
      </c>
      <c r="V31" s="664" t="s">
        <v>14</v>
      </c>
      <c r="W31" s="665" t="e">
        <f t="shared" si="14"/>
        <v>#N/A</v>
      </c>
      <c r="X31" s="666"/>
      <c r="Y31" s="3391"/>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91" t="s">
        <v>1696</v>
      </c>
      <c r="Q32" s="1263" t="str">
        <f t="shared" si="11"/>
        <v>车位类型</v>
      </c>
      <c r="R32" s="667" t="s">
        <v>14</v>
      </c>
      <c r="S32" s="668">
        <f t="shared" si="12"/>
        <v>100</v>
      </c>
      <c r="T32" s="667" t="s">
        <v>14</v>
      </c>
      <c r="U32" s="668">
        <f t="shared" si="13"/>
        <v>100</v>
      </c>
      <c r="V32" s="667" t="s">
        <v>14</v>
      </c>
      <c r="W32" s="668">
        <f t="shared" si="14"/>
        <v>100</v>
      </c>
      <c r="X32" s="1265"/>
      <c r="Y32" s="3391"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91"/>
      <c r="Q33" s="1263" t="str">
        <f t="shared" si="11"/>
        <v>是否直接入户</v>
      </c>
      <c r="R33" s="667" t="s">
        <v>14</v>
      </c>
      <c r="S33" s="668">
        <f t="shared" si="12"/>
        <v>100</v>
      </c>
      <c r="T33" s="667" t="s">
        <v>14</v>
      </c>
      <c r="U33" s="668">
        <f t="shared" si="13"/>
        <v>100</v>
      </c>
      <c r="V33" s="667" t="s">
        <v>14</v>
      </c>
      <c r="W33" s="668">
        <f t="shared" si="14"/>
        <v>100</v>
      </c>
      <c r="X33" s="1265"/>
      <c r="Y33" s="3391"/>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91"/>
      <c r="Q34" s="1263">
        <f t="shared" si="11"/>
        <v>111</v>
      </c>
      <c r="R34" s="667" t="s">
        <v>14</v>
      </c>
      <c r="S34" s="668">
        <f t="shared" si="12"/>
        <v>100</v>
      </c>
      <c r="T34" s="667" t="s">
        <v>14</v>
      </c>
      <c r="U34" s="668">
        <f t="shared" si="13"/>
        <v>100</v>
      </c>
      <c r="V34" s="667" t="s">
        <v>14</v>
      </c>
      <c r="W34" s="668">
        <f t="shared" si="14"/>
        <v>100</v>
      </c>
      <c r="X34" s="1265"/>
      <c r="Y34" s="3391"/>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91"/>
      <c r="Q35" s="531">
        <f t="shared" si="11"/>
        <v>111</v>
      </c>
      <c r="R35" s="669" t="s">
        <v>14</v>
      </c>
      <c r="S35" s="670">
        <f t="shared" si="12"/>
        <v>100</v>
      </c>
      <c r="T35" s="669" t="s">
        <v>14</v>
      </c>
      <c r="U35" s="670">
        <f t="shared" si="13"/>
        <v>100</v>
      </c>
      <c r="V35" s="669" t="s">
        <v>14</v>
      </c>
      <c r="W35" s="670">
        <f t="shared" si="14"/>
        <v>100</v>
      </c>
      <c r="X35" s="671"/>
      <c r="Y35" s="3391"/>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91"/>
      <c r="Q36" s="1263">
        <f t="shared" si="11"/>
        <v>111</v>
      </c>
      <c r="R36" s="667" t="s">
        <v>14</v>
      </c>
      <c r="S36" s="668">
        <f t="shared" si="12"/>
        <v>100</v>
      </c>
      <c r="T36" s="667" t="s">
        <v>14</v>
      </c>
      <c r="U36" s="668">
        <f t="shared" si="13"/>
        <v>100</v>
      </c>
      <c r="V36" s="667" t="s">
        <v>14</v>
      </c>
      <c r="W36" s="668">
        <f t="shared" si="14"/>
        <v>100</v>
      </c>
      <c r="X36" s="1265"/>
      <c r="Y36" s="3391"/>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379" t="str">
        <f>A37</f>
        <v>成交单价</v>
      </c>
      <c r="Q37" s="3379"/>
      <c r="R37" s="3380">
        <f>E37</f>
        <v>0</v>
      </c>
      <c r="S37" s="3380"/>
      <c r="T37" s="3380">
        <f>G37</f>
        <v>0</v>
      </c>
      <c r="U37" s="3380"/>
      <c r="V37" s="3380">
        <f>I37</f>
        <v>0</v>
      </c>
      <c r="W37" s="3380"/>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379" t="str">
        <f>A38</f>
        <v>比较价值（元/平方米）</v>
      </c>
      <c r="Q38" s="3379"/>
      <c r="R38" s="3380" t="e">
        <f>IF(F1="售价",ROUND(PRODUCT(R37,AA7:AA36),0),ROUND(PRODUCT(R37,AA7:AA36),1))</f>
        <v>#DIV/0!</v>
      </c>
      <c r="S38" s="3380"/>
      <c r="T38" s="3380" t="e">
        <f>IF(F1="售价",ROUND(PRODUCT(T37,AB7:AB36),0),ROUND(PRODUCT(T37,AB7:AB36),1))</f>
        <v>#DIV/0!</v>
      </c>
      <c r="U38" s="3380"/>
      <c r="V38" s="3380" t="e">
        <f>IF(F1="售价",ROUND(PRODUCT(V37,AC7:AC36),0),ROUND(PRODUCT(V37,AC7:AC36),1))</f>
        <v>#DIV/0!</v>
      </c>
      <c r="W38" s="3380"/>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81" t="str">
        <f>A39</f>
        <v>估价对象XX用房的比较价值（楼面单价，元/平方米）</v>
      </c>
      <c r="Q39" s="3382"/>
      <c r="R39" s="3463" t="e">
        <f>IF(F1="售价",ROUND(IF(D38="简单平均",AVERAGE(R38:W38),R38*F38+T38*H38+V38*J38),0),ROUND(IF(D38="简单平均",AVERAGE(R38:V38),R38*F38+T38*H38+V38*J38),1))</f>
        <v>#DIV/0!</v>
      </c>
      <c r="S39" s="3463"/>
      <c r="T39" s="3463"/>
      <c r="U39" s="3463"/>
      <c r="V39" s="3463"/>
      <c r="W39" s="3463"/>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01" t="s">
        <v>1775</v>
      </c>
      <c r="Q4" s="3402"/>
      <c r="R4" s="3407" t="s">
        <v>1771</v>
      </c>
      <c r="S4" s="3408"/>
      <c r="T4" s="3407" t="s">
        <v>1772</v>
      </c>
      <c r="U4" s="3408"/>
      <c r="V4" s="3380" t="s">
        <v>1773</v>
      </c>
      <c r="W4" s="3380"/>
      <c r="X4" s="1265"/>
      <c r="Y4" s="3407" t="s">
        <v>1775</v>
      </c>
      <c r="Z4" s="3408"/>
      <c r="AA4" s="3394" t="s">
        <v>1771</v>
      </c>
      <c r="AB4" s="3395" t="s">
        <v>1772</v>
      </c>
      <c r="AC4" s="3394" t="s">
        <v>1773</v>
      </c>
    </row>
    <row r="5" spans="1:29" ht="15">
      <c r="A5" s="348"/>
      <c r="B5" s="349"/>
      <c r="C5" s="3420" t="s">
        <v>1673</v>
      </c>
      <c r="D5" s="3416"/>
      <c r="E5" s="3446" t="s">
        <v>1674</v>
      </c>
      <c r="F5" s="3424"/>
      <c r="G5" s="3420" t="s">
        <v>1675</v>
      </c>
      <c r="H5" s="3416"/>
      <c r="I5" s="3420" t="s">
        <v>1676</v>
      </c>
      <c r="J5" s="3416"/>
      <c r="K5" s="537"/>
      <c r="L5" s="2484"/>
      <c r="M5" s="2485"/>
      <c r="N5" s="2485"/>
      <c r="O5" s="2485"/>
      <c r="P5" s="3403"/>
      <c r="Q5" s="3404"/>
      <c r="R5" s="3409"/>
      <c r="S5" s="3410"/>
      <c r="T5" s="3409"/>
      <c r="U5" s="3410"/>
      <c r="V5" s="3380"/>
      <c r="W5" s="3380"/>
      <c r="X5" s="1265"/>
      <c r="Y5" s="3409"/>
      <c r="Z5" s="3410"/>
      <c r="AA5" s="3395"/>
      <c r="AB5" s="3395"/>
      <c r="AC5" s="3395"/>
    </row>
    <row r="6" spans="1:29" ht="15.75" thickBot="1">
      <c r="A6" s="350"/>
      <c r="B6" s="351"/>
      <c r="C6" s="3413" t="s">
        <v>1677</v>
      </c>
      <c r="D6" s="3414"/>
      <c r="E6" s="3421" t="s">
        <v>1677</v>
      </c>
      <c r="F6" s="3422"/>
      <c r="G6" s="3413" t="s">
        <v>1677</v>
      </c>
      <c r="H6" s="3414"/>
      <c r="I6" s="3413" t="s">
        <v>1677</v>
      </c>
      <c r="J6" s="3414"/>
      <c r="K6" s="537" t="s">
        <v>1678</v>
      </c>
      <c r="L6" s="2484"/>
      <c r="M6" s="2485"/>
      <c r="N6" s="2485"/>
      <c r="O6" s="2485"/>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417" t="s">
        <v>1680</v>
      </c>
      <c r="Q7" s="3419"/>
      <c r="R7" s="664" t="s">
        <v>14</v>
      </c>
      <c r="S7" s="665">
        <f t="shared" ref="S7:S14" si="0">F7</f>
        <v>0</v>
      </c>
      <c r="T7" s="664" t="s">
        <v>14</v>
      </c>
      <c r="U7" s="665">
        <f t="shared" ref="U7:U14" si="1">H7</f>
        <v>0</v>
      </c>
      <c r="V7" s="664" t="s">
        <v>14</v>
      </c>
      <c r="W7" s="665">
        <f t="shared" ref="W7:W14" si="2">J7</f>
        <v>0</v>
      </c>
      <c r="X7" s="666"/>
      <c r="Y7" s="3417" t="s">
        <v>1680</v>
      </c>
      <c r="Z7" s="3418"/>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417" t="s">
        <v>1683</v>
      </c>
      <c r="Q8" s="3418"/>
      <c r="R8" s="664" t="s">
        <v>14</v>
      </c>
      <c r="S8" s="665">
        <f t="shared" si="0"/>
        <v>100</v>
      </c>
      <c r="T8" s="664" t="s">
        <v>14</v>
      </c>
      <c r="U8" s="665">
        <f t="shared" si="1"/>
        <v>100</v>
      </c>
      <c r="V8" s="664" t="s">
        <v>14</v>
      </c>
      <c r="W8" s="665">
        <f t="shared" si="2"/>
        <v>100</v>
      </c>
      <c r="X8" s="666"/>
      <c r="Y8" s="3417" t="s">
        <v>1683</v>
      </c>
      <c r="Z8" s="3418"/>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379" t="s">
        <v>1686</v>
      </c>
      <c r="Q9" s="530" t="str">
        <f t="shared" ref="Q9:Q14" si="6">B9</f>
        <v>用途</v>
      </c>
      <c r="R9" s="664" t="s">
        <v>14</v>
      </c>
      <c r="S9" s="665">
        <f t="shared" si="0"/>
        <v>100</v>
      </c>
      <c r="T9" s="664" t="s">
        <v>14</v>
      </c>
      <c r="U9" s="665">
        <f t="shared" si="1"/>
        <v>100</v>
      </c>
      <c r="V9" s="664" t="s">
        <v>14</v>
      </c>
      <c r="W9" s="665">
        <f t="shared" si="2"/>
        <v>100</v>
      </c>
      <c r="X9" s="666"/>
      <c r="Y9" s="3259"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79"/>
      <c r="Q10" s="530" t="str">
        <f t="shared" si="6"/>
        <v>土地使用年限（年）</v>
      </c>
      <c r="R10" s="664" t="s">
        <v>14</v>
      </c>
      <c r="S10" s="665">
        <f t="shared" si="0"/>
        <v>100</v>
      </c>
      <c r="T10" s="664" t="s">
        <v>14</v>
      </c>
      <c r="U10" s="665">
        <f t="shared" si="1"/>
        <v>100</v>
      </c>
      <c r="V10" s="664" t="s">
        <v>14</v>
      </c>
      <c r="W10" s="665">
        <f t="shared" si="2"/>
        <v>100</v>
      </c>
      <c r="X10" s="666"/>
      <c r="Y10" s="325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79"/>
      <c r="Q11" s="530">
        <f t="shared" si="6"/>
        <v>111</v>
      </c>
      <c r="R11" s="664" t="s">
        <v>14</v>
      </c>
      <c r="S11" s="665">
        <f t="shared" si="0"/>
        <v>100</v>
      </c>
      <c r="T11" s="664" t="s">
        <v>14</v>
      </c>
      <c r="U11" s="665">
        <f t="shared" si="1"/>
        <v>100</v>
      </c>
      <c r="V11" s="664" t="s">
        <v>14</v>
      </c>
      <c r="W11" s="665">
        <f t="shared" si="2"/>
        <v>100</v>
      </c>
      <c r="X11" s="666"/>
      <c r="Y11" s="325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379"/>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86" t="s">
        <v>1691</v>
      </c>
      <c r="Q14" s="1263" t="str">
        <f t="shared" si="6"/>
        <v>交通便捷度</v>
      </c>
      <c r="R14" s="667" t="s">
        <v>14</v>
      </c>
      <c r="S14" s="668">
        <f t="shared" si="0"/>
        <v>100</v>
      </c>
      <c r="T14" s="667" t="s">
        <v>14</v>
      </c>
      <c r="U14" s="668">
        <f t="shared" si="1"/>
        <v>100</v>
      </c>
      <c r="V14" s="667" t="s">
        <v>14</v>
      </c>
      <c r="W14" s="668">
        <f t="shared" si="2"/>
        <v>100</v>
      </c>
      <c r="X14" s="1265"/>
      <c r="Y14" s="3386"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387"/>
      <c r="Q15" s="1263"/>
      <c r="R15" s="667"/>
      <c r="S15" s="668"/>
      <c r="T15" s="667"/>
      <c r="U15" s="668"/>
      <c r="V15" s="667"/>
      <c r="W15" s="668"/>
      <c r="X15" s="1265"/>
      <c r="Y15" s="3387"/>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87"/>
      <c r="Q16" s="1263" t="str">
        <f>B16</f>
        <v>公共配套设施</v>
      </c>
      <c r="R16" s="667" t="s">
        <v>14</v>
      </c>
      <c r="S16" s="668">
        <f>F16</f>
        <v>100</v>
      </c>
      <c r="T16" s="667" t="s">
        <v>14</v>
      </c>
      <c r="U16" s="668">
        <f>H16</f>
        <v>100</v>
      </c>
      <c r="V16" s="667" t="s">
        <v>14</v>
      </c>
      <c r="W16" s="668">
        <f>J16</f>
        <v>100</v>
      </c>
      <c r="X16" s="1265"/>
      <c r="Y16" s="3387"/>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387"/>
      <c r="Q17" s="1263"/>
      <c r="R17" s="667"/>
      <c r="S17" s="668"/>
      <c r="T17" s="667"/>
      <c r="U17" s="668"/>
      <c r="V17" s="667"/>
      <c r="W17" s="668"/>
      <c r="X17" s="1265"/>
      <c r="Y17" s="3387"/>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87"/>
      <c r="Q18" s="1263" t="str">
        <f>B18</f>
        <v>基础设施水平</v>
      </c>
      <c r="R18" s="667" t="s">
        <v>14</v>
      </c>
      <c r="S18" s="668">
        <f>F18</f>
        <v>100</v>
      </c>
      <c r="T18" s="667" t="s">
        <v>14</v>
      </c>
      <c r="U18" s="668">
        <f>H18</f>
        <v>100</v>
      </c>
      <c r="V18" s="667" t="s">
        <v>14</v>
      </c>
      <c r="W18" s="668">
        <f>J18</f>
        <v>100</v>
      </c>
      <c r="X18" s="1265"/>
      <c r="Y18" s="3387"/>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387"/>
      <c r="Q19" s="1263"/>
      <c r="R19" s="667"/>
      <c r="S19" s="668"/>
      <c r="T19" s="667"/>
      <c r="U19" s="668"/>
      <c r="V19" s="667"/>
      <c r="W19" s="668"/>
      <c r="X19" s="1265"/>
      <c r="Y19" s="3387"/>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87"/>
      <c r="Q20" s="1263" t="str">
        <f>B20</f>
        <v>自然及人文环境</v>
      </c>
      <c r="R20" s="667" t="s">
        <v>14</v>
      </c>
      <c r="S20" s="668">
        <f>F20</f>
        <v>100</v>
      </c>
      <c r="T20" s="667" t="s">
        <v>14</v>
      </c>
      <c r="U20" s="668">
        <f>H20</f>
        <v>100</v>
      </c>
      <c r="V20" s="667" t="s">
        <v>14</v>
      </c>
      <c r="W20" s="668">
        <f>J20</f>
        <v>100</v>
      </c>
      <c r="X20" s="1265"/>
      <c r="Y20" s="3387"/>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387"/>
      <c r="Q21" s="1263"/>
      <c r="R21" s="667"/>
      <c r="S21" s="668"/>
      <c r="T21" s="667"/>
      <c r="U21" s="668"/>
      <c r="V21" s="667"/>
      <c r="W21" s="668"/>
      <c r="X21" s="1265"/>
      <c r="Y21" s="3387"/>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87"/>
      <c r="Q22" s="1263" t="str">
        <f>B22</f>
        <v>楼层</v>
      </c>
      <c r="R22" s="667" t="s">
        <v>14</v>
      </c>
      <c r="S22" s="668">
        <f>F22</f>
        <v>100</v>
      </c>
      <c r="T22" s="667" t="s">
        <v>14</v>
      </c>
      <c r="U22" s="668">
        <f>H22</f>
        <v>100</v>
      </c>
      <c r="V22" s="667" t="s">
        <v>14</v>
      </c>
      <c r="W22" s="668">
        <f>J22</f>
        <v>100</v>
      </c>
      <c r="X22" s="1265"/>
      <c r="Y22" s="3387"/>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87"/>
      <c r="Q23" s="1263">
        <f>B23</f>
        <v>111</v>
      </c>
      <c r="R23" s="667" t="s">
        <v>14</v>
      </c>
      <c r="S23" s="668">
        <f>F23</f>
        <v>100</v>
      </c>
      <c r="T23" s="667" t="s">
        <v>14</v>
      </c>
      <c r="U23" s="668">
        <f>H23</f>
        <v>100</v>
      </c>
      <c r="V23" s="667" t="s">
        <v>14</v>
      </c>
      <c r="W23" s="668">
        <f>J23</f>
        <v>100</v>
      </c>
      <c r="X23" s="1265"/>
      <c r="Y23" s="3387"/>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87"/>
      <c r="Q24" s="1263">
        <f t="shared" ref="Q24:Q34" si="11">B24</f>
        <v>111</v>
      </c>
      <c r="R24" s="667" t="s">
        <v>14</v>
      </c>
      <c r="S24" s="668">
        <f>F24</f>
        <v>100</v>
      </c>
      <c r="T24" s="667" t="s">
        <v>14</v>
      </c>
      <c r="U24" s="668">
        <f>H24</f>
        <v>100</v>
      </c>
      <c r="V24" s="667" t="s">
        <v>14</v>
      </c>
      <c r="W24" s="668">
        <f>J24</f>
        <v>100</v>
      </c>
      <c r="X24" s="1265"/>
      <c r="Y24" s="3387"/>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387"/>
      <c r="Q25" s="530">
        <f t="shared" si="11"/>
        <v>111</v>
      </c>
      <c r="R25" s="664" t="s">
        <v>14</v>
      </c>
      <c r="S25" s="665">
        <f>F25</f>
        <v>100</v>
      </c>
      <c r="T25" s="664" t="s">
        <v>14</v>
      </c>
      <c r="U25" s="665">
        <f>H25</f>
        <v>100</v>
      </c>
      <c r="V25" s="664" t="s">
        <v>14</v>
      </c>
      <c r="W25" s="665">
        <f>J25</f>
        <v>100</v>
      </c>
      <c r="X25" s="666"/>
      <c r="Y25" s="3387"/>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62"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91"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91"/>
      <c r="Q27" s="531" t="str">
        <f t="shared" si="11"/>
        <v>成新率</v>
      </c>
      <c r="R27" s="669" t="s">
        <v>14</v>
      </c>
      <c r="S27" s="670" t="e">
        <f t="shared" si="12"/>
        <v>#N/A</v>
      </c>
      <c r="T27" s="669" t="s">
        <v>14</v>
      </c>
      <c r="U27" s="670" t="e">
        <f t="shared" si="13"/>
        <v>#N/A</v>
      </c>
      <c r="V27" s="669" t="s">
        <v>14</v>
      </c>
      <c r="W27" s="670" t="e">
        <f t="shared" si="14"/>
        <v>#N/A</v>
      </c>
      <c r="X27" s="671"/>
      <c r="Y27" s="3391"/>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91"/>
      <c r="Q28" s="1263" t="str">
        <f t="shared" si="11"/>
        <v>物业等级</v>
      </c>
      <c r="R28" s="667" t="s">
        <v>14</v>
      </c>
      <c r="S28" s="668">
        <f t="shared" si="12"/>
        <v>100</v>
      </c>
      <c r="T28" s="667" t="s">
        <v>14</v>
      </c>
      <c r="U28" s="668">
        <f t="shared" si="13"/>
        <v>100</v>
      </c>
      <c r="V28" s="667" t="s">
        <v>14</v>
      </c>
      <c r="W28" s="668">
        <f t="shared" si="14"/>
        <v>100</v>
      </c>
      <c r="X28" s="1265"/>
      <c r="Y28" s="3391"/>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91"/>
      <c r="Q29" s="1263" t="str">
        <f t="shared" si="11"/>
        <v>有无电梯</v>
      </c>
      <c r="R29" s="667" t="s">
        <v>14</v>
      </c>
      <c r="S29" s="668">
        <f t="shared" si="12"/>
        <v>100</v>
      </c>
      <c r="T29" s="667" t="s">
        <v>14</v>
      </c>
      <c r="U29" s="668">
        <f t="shared" si="13"/>
        <v>100</v>
      </c>
      <c r="V29" s="667" t="s">
        <v>14</v>
      </c>
      <c r="W29" s="668">
        <f t="shared" si="14"/>
        <v>100</v>
      </c>
      <c r="X29" s="1265"/>
      <c r="Y29" s="3391"/>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91"/>
      <c r="Q30" s="1263" t="str">
        <f t="shared" si="11"/>
        <v>建筑面积</v>
      </c>
      <c r="R30" s="667" t="s">
        <v>14</v>
      </c>
      <c r="S30" s="668" t="e">
        <f t="shared" si="12"/>
        <v>#N/A</v>
      </c>
      <c r="T30" s="667" t="s">
        <v>14</v>
      </c>
      <c r="U30" s="668" t="e">
        <f t="shared" si="13"/>
        <v>#N/A</v>
      </c>
      <c r="V30" s="667" t="s">
        <v>14</v>
      </c>
      <c r="W30" s="668" t="e">
        <f t="shared" si="14"/>
        <v>#N/A</v>
      </c>
      <c r="X30" s="1265"/>
      <c r="Y30" s="3391"/>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391"/>
      <c r="Q31" s="530" t="str">
        <f t="shared" si="11"/>
        <v>是否封闭</v>
      </c>
      <c r="R31" s="664" t="s">
        <v>14</v>
      </c>
      <c r="S31" s="665">
        <f t="shared" si="12"/>
        <v>100</v>
      </c>
      <c r="T31" s="664" t="s">
        <v>14</v>
      </c>
      <c r="U31" s="665">
        <f t="shared" si="13"/>
        <v>100</v>
      </c>
      <c r="V31" s="664" t="s">
        <v>14</v>
      </c>
      <c r="W31" s="665">
        <f t="shared" si="14"/>
        <v>100</v>
      </c>
      <c r="X31" s="666"/>
      <c r="Y31" s="3391"/>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91" t="s">
        <v>1696</v>
      </c>
      <c r="Q32" s="1263">
        <f t="shared" si="11"/>
        <v>111</v>
      </c>
      <c r="R32" s="667" t="s">
        <v>14</v>
      </c>
      <c r="S32" s="668">
        <f t="shared" si="12"/>
        <v>100</v>
      </c>
      <c r="T32" s="667" t="s">
        <v>14</v>
      </c>
      <c r="U32" s="668">
        <f t="shared" si="13"/>
        <v>100</v>
      </c>
      <c r="V32" s="667" t="s">
        <v>14</v>
      </c>
      <c r="W32" s="668">
        <f t="shared" si="14"/>
        <v>100</v>
      </c>
      <c r="X32" s="1265"/>
      <c r="Y32" s="3391"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91"/>
      <c r="Q33" s="1263">
        <f t="shared" si="11"/>
        <v>111</v>
      </c>
      <c r="R33" s="667" t="s">
        <v>14</v>
      </c>
      <c r="S33" s="668">
        <f t="shared" si="12"/>
        <v>100</v>
      </c>
      <c r="T33" s="667" t="s">
        <v>14</v>
      </c>
      <c r="U33" s="668">
        <f t="shared" si="13"/>
        <v>100</v>
      </c>
      <c r="V33" s="667" t="s">
        <v>14</v>
      </c>
      <c r="W33" s="668">
        <f t="shared" si="14"/>
        <v>100</v>
      </c>
      <c r="X33" s="1265"/>
      <c r="Y33" s="3391"/>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391"/>
      <c r="Q34" s="1263">
        <f t="shared" si="11"/>
        <v>111</v>
      </c>
      <c r="R34" s="667" t="s">
        <v>14</v>
      </c>
      <c r="S34" s="668">
        <f t="shared" si="12"/>
        <v>100</v>
      </c>
      <c r="T34" s="667" t="s">
        <v>14</v>
      </c>
      <c r="U34" s="668">
        <f t="shared" si="13"/>
        <v>100</v>
      </c>
      <c r="V34" s="667" t="s">
        <v>14</v>
      </c>
      <c r="W34" s="668">
        <f t="shared" si="14"/>
        <v>100</v>
      </c>
      <c r="X34" s="1265"/>
      <c r="Y34" s="3391"/>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379" t="str">
        <f>A35</f>
        <v>成交单价（元/平方米）</v>
      </c>
      <c r="Q35" s="3379"/>
      <c r="R35" s="3380">
        <f>E35</f>
        <v>0</v>
      </c>
      <c r="S35" s="3380"/>
      <c r="T35" s="3380">
        <f>G35</f>
        <v>0</v>
      </c>
      <c r="U35" s="3380"/>
      <c r="V35" s="3380">
        <f>I35</f>
        <v>0</v>
      </c>
      <c r="W35" s="3380"/>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379" t="str">
        <f>A36</f>
        <v>比较价值（元/平方米）</v>
      </c>
      <c r="Q36" s="3379"/>
      <c r="R36" s="3380" t="e">
        <f>IF(F1="售价",ROUND(PRODUCT(R35,AA7:AA34),0),ROUND(PRODUCT(R35,AA7:AA34),1))</f>
        <v>#DIV/0!</v>
      </c>
      <c r="S36" s="3380"/>
      <c r="T36" s="3380" t="e">
        <f>IF(F1="售价",ROUND(PRODUCT(T35,AB7:AB34),0),ROUND(PRODUCT(T35,AB7:AB34),1))</f>
        <v>#DIV/0!</v>
      </c>
      <c r="U36" s="3380"/>
      <c r="V36" s="3380" t="e">
        <f>IF(F1="售价",ROUND(PRODUCT(V35,AC7:AC34),0),ROUND(PRODUCT(V35,AC7:AC34),1))</f>
        <v>#DIV/0!</v>
      </c>
      <c r="W36" s="3380"/>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81" t="str">
        <f>A37</f>
        <v>估价对象XX用房的比较价值（楼面单价，元/平方米）</v>
      </c>
      <c r="Q37" s="3382"/>
      <c r="R37" s="3463" t="e">
        <f>IF(F1="售价",ROUND(IF(D36="简单平均",AVERAGE(R36:W36),R36*F36+T36*H36+V36*J36),0),ROUND(IF(D36="简单平均",AVERAGE(R36:V36),R36*F36+T36*H36+V36*J36),1))</f>
        <v>#DIV/0!</v>
      </c>
      <c r="S37" s="3463"/>
      <c r="T37" s="3463"/>
      <c r="U37" s="3463"/>
      <c r="V37" s="3463"/>
      <c r="W37" s="3463"/>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01" t="s">
        <v>1775</v>
      </c>
      <c r="Q4" s="3402"/>
      <c r="R4" s="3407" t="s">
        <v>1771</v>
      </c>
      <c r="S4" s="3408"/>
      <c r="T4" s="3407" t="s">
        <v>1772</v>
      </c>
      <c r="U4" s="3408"/>
      <c r="V4" s="3380" t="s">
        <v>1773</v>
      </c>
      <c r="W4" s="3380"/>
      <c r="X4" s="1265"/>
      <c r="Y4" s="3407" t="s">
        <v>1775</v>
      </c>
      <c r="Z4" s="3408"/>
      <c r="AA4" s="3394" t="s">
        <v>1771</v>
      </c>
      <c r="AB4" s="3395" t="s">
        <v>1772</v>
      </c>
      <c r="AC4" s="3394" t="s">
        <v>1773</v>
      </c>
    </row>
    <row r="5" spans="1:29" ht="15">
      <c r="A5" s="348"/>
      <c r="B5" s="349"/>
      <c r="C5" s="3420" t="s">
        <v>1673</v>
      </c>
      <c r="D5" s="3416"/>
      <c r="E5" s="3446" t="s">
        <v>1674</v>
      </c>
      <c r="F5" s="3424"/>
      <c r="G5" s="3420" t="s">
        <v>1675</v>
      </c>
      <c r="H5" s="3416"/>
      <c r="I5" s="3420" t="s">
        <v>1676</v>
      </c>
      <c r="J5" s="3416"/>
      <c r="K5" s="537"/>
      <c r="L5" s="2484"/>
      <c r="M5" s="2485"/>
      <c r="N5" s="2485"/>
      <c r="O5" s="2485"/>
      <c r="P5" s="3403"/>
      <c r="Q5" s="3404"/>
      <c r="R5" s="3409"/>
      <c r="S5" s="3410"/>
      <c r="T5" s="3409"/>
      <c r="U5" s="3410"/>
      <c r="V5" s="3380"/>
      <c r="W5" s="3380"/>
      <c r="X5" s="1265"/>
      <c r="Y5" s="3409"/>
      <c r="Z5" s="3410"/>
      <c r="AA5" s="3395"/>
      <c r="AB5" s="3395"/>
      <c r="AC5" s="3395"/>
    </row>
    <row r="6" spans="1:29" ht="15.75" thickBot="1">
      <c r="A6" s="350"/>
      <c r="B6" s="351"/>
      <c r="C6" s="3413" t="s">
        <v>1677</v>
      </c>
      <c r="D6" s="3414"/>
      <c r="E6" s="3421" t="s">
        <v>1677</v>
      </c>
      <c r="F6" s="3422"/>
      <c r="G6" s="3413" t="s">
        <v>1677</v>
      </c>
      <c r="H6" s="3414"/>
      <c r="I6" s="3413" t="s">
        <v>1677</v>
      </c>
      <c r="J6" s="3414"/>
      <c r="K6" s="537" t="s">
        <v>1678</v>
      </c>
      <c r="L6" s="2484"/>
      <c r="M6" s="2485"/>
      <c r="N6" s="2485"/>
      <c r="O6" s="2485"/>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417" t="s">
        <v>1680</v>
      </c>
      <c r="Q7" s="3419"/>
      <c r="R7" s="664" t="s">
        <v>14</v>
      </c>
      <c r="S7" s="665">
        <f t="shared" ref="S7:S15" si="0">F7</f>
        <v>0</v>
      </c>
      <c r="T7" s="664" t="s">
        <v>14</v>
      </c>
      <c r="U7" s="665">
        <f t="shared" ref="U7:U15" si="1">H7</f>
        <v>0</v>
      </c>
      <c r="V7" s="664" t="s">
        <v>14</v>
      </c>
      <c r="W7" s="665">
        <f t="shared" ref="W7:W15" si="2">J7</f>
        <v>0</v>
      </c>
      <c r="X7" s="666"/>
      <c r="Y7" s="3417" t="s">
        <v>1680</v>
      </c>
      <c r="Z7" s="3418"/>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417" t="s">
        <v>1683</v>
      </c>
      <c r="Q8" s="3418"/>
      <c r="R8" s="664" t="s">
        <v>14</v>
      </c>
      <c r="S8" s="665">
        <f t="shared" si="0"/>
        <v>0</v>
      </c>
      <c r="T8" s="664" t="s">
        <v>14</v>
      </c>
      <c r="U8" s="665">
        <f t="shared" si="1"/>
        <v>0</v>
      </c>
      <c r="V8" s="664" t="s">
        <v>14</v>
      </c>
      <c r="W8" s="665">
        <f t="shared" si="2"/>
        <v>0</v>
      </c>
      <c r="X8" s="666"/>
      <c r="Y8" s="3417" t="s">
        <v>1683</v>
      </c>
      <c r="Z8" s="3418"/>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379"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379"/>
      <c r="Q10" s="530" t="str">
        <f t="shared" si="6"/>
        <v>土地使用年限（年）</v>
      </c>
      <c r="R10" s="664" t="s">
        <v>14</v>
      </c>
      <c r="S10" s="665">
        <f t="shared" si="0"/>
        <v>124</v>
      </c>
      <c r="T10" s="664" t="s">
        <v>14</v>
      </c>
      <c r="U10" s="665">
        <f t="shared" si="1"/>
        <v>124</v>
      </c>
      <c r="V10" s="664" t="s">
        <v>14</v>
      </c>
      <c r="W10" s="665">
        <f t="shared" si="2"/>
        <v>124</v>
      </c>
      <c r="X10" s="666"/>
      <c r="Y10" s="3259"/>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379"/>
      <c r="Q11" s="530" t="str">
        <f t="shared" si="6"/>
        <v>容积率</v>
      </c>
      <c r="R11" s="664" t="s">
        <v>14</v>
      </c>
      <c r="S11" s="665" t="e">
        <f t="shared" si="0"/>
        <v>#N/A</v>
      </c>
      <c r="T11" s="664" t="s">
        <v>14</v>
      </c>
      <c r="U11" s="665" t="e">
        <f t="shared" si="1"/>
        <v>#N/A</v>
      </c>
      <c r="V11" s="664" t="s">
        <v>14</v>
      </c>
      <c r="W11" s="665" t="e">
        <f t="shared" si="2"/>
        <v>#N/A</v>
      </c>
      <c r="X11" s="666"/>
      <c r="Y11" s="3259"/>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379"/>
      <c r="Q12" s="530" t="str">
        <f t="shared" si="6"/>
        <v>配建</v>
      </c>
      <c r="R12" s="664" t="s">
        <v>14</v>
      </c>
      <c r="S12" s="665">
        <f t="shared" si="0"/>
        <v>100</v>
      </c>
      <c r="T12" s="664" t="s">
        <v>14</v>
      </c>
      <c r="U12" s="665">
        <f t="shared" si="1"/>
        <v>100</v>
      </c>
      <c r="V12" s="664" t="s">
        <v>14</v>
      </c>
      <c r="W12" s="665">
        <f t="shared" si="2"/>
        <v>100</v>
      </c>
      <c r="X12" s="666"/>
      <c r="Y12" s="325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259"/>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79"/>
      <c r="Q14" s="530">
        <f t="shared" si="6"/>
        <v>111</v>
      </c>
      <c r="R14" s="664" t="s">
        <v>14</v>
      </c>
      <c r="S14" s="665">
        <f t="shared" si="0"/>
        <v>100</v>
      </c>
      <c r="T14" s="664" t="s">
        <v>14</v>
      </c>
      <c r="U14" s="665">
        <f t="shared" si="1"/>
        <v>100</v>
      </c>
      <c r="V14" s="664" t="s">
        <v>14</v>
      </c>
      <c r="W14" s="665">
        <f t="shared" si="2"/>
        <v>100</v>
      </c>
      <c r="X14" s="666"/>
      <c r="Y14" s="3259"/>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386" t="s">
        <v>1691</v>
      </c>
      <c r="Q15" s="1263" t="str">
        <f t="shared" si="6"/>
        <v>居住社区成熟度</v>
      </c>
      <c r="R15" s="667" t="s">
        <v>14</v>
      </c>
      <c r="S15" s="668">
        <f t="shared" si="0"/>
        <v>100</v>
      </c>
      <c r="T15" s="667" t="s">
        <v>14</v>
      </c>
      <c r="U15" s="668">
        <f t="shared" si="1"/>
        <v>100</v>
      </c>
      <c r="V15" s="667" t="s">
        <v>14</v>
      </c>
      <c r="W15" s="668">
        <f t="shared" si="2"/>
        <v>100</v>
      </c>
      <c r="X15" s="1265"/>
      <c r="Y15" s="3386"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387"/>
      <c r="Q16" s="1263"/>
      <c r="R16" s="667"/>
      <c r="S16" s="668"/>
      <c r="T16" s="667"/>
      <c r="U16" s="668"/>
      <c r="V16" s="667"/>
      <c r="W16" s="668"/>
      <c r="X16" s="1265"/>
      <c r="Y16" s="3387"/>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387"/>
      <c r="Q17" s="1263" t="str">
        <f>B17</f>
        <v>商业繁华度</v>
      </c>
      <c r="R17" s="667" t="s">
        <v>14</v>
      </c>
      <c r="S17" s="668">
        <f>F17</f>
        <v>100</v>
      </c>
      <c r="T17" s="667" t="s">
        <v>14</v>
      </c>
      <c r="U17" s="668">
        <f>H17</f>
        <v>100</v>
      </c>
      <c r="V17" s="667" t="s">
        <v>14</v>
      </c>
      <c r="W17" s="668">
        <f>J17</f>
        <v>100</v>
      </c>
      <c r="X17" s="1265"/>
      <c r="Y17" s="3387"/>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387"/>
      <c r="Q18" s="1263"/>
      <c r="R18" s="667"/>
      <c r="S18" s="668"/>
      <c r="T18" s="667"/>
      <c r="U18" s="668"/>
      <c r="V18" s="667"/>
      <c r="W18" s="668"/>
      <c r="X18" s="1265"/>
      <c r="Y18" s="3387"/>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387"/>
      <c r="Q19" s="1263" t="str">
        <f>B19</f>
        <v>办公集聚程度</v>
      </c>
      <c r="R19" s="667" t="s">
        <v>14</v>
      </c>
      <c r="S19" s="668">
        <f>F19</f>
        <v>100</v>
      </c>
      <c r="T19" s="667" t="s">
        <v>14</v>
      </c>
      <c r="U19" s="668">
        <f>H19</f>
        <v>100</v>
      </c>
      <c r="V19" s="667" t="s">
        <v>14</v>
      </c>
      <c r="W19" s="668">
        <f>J19</f>
        <v>100</v>
      </c>
      <c r="X19" s="1265"/>
      <c r="Y19" s="3387"/>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387"/>
      <c r="Q20" s="1263"/>
      <c r="R20" s="667"/>
      <c r="S20" s="668"/>
      <c r="T20" s="667"/>
      <c r="U20" s="668"/>
      <c r="V20" s="667"/>
      <c r="W20" s="668"/>
      <c r="X20" s="1265"/>
      <c r="Y20" s="3387"/>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387"/>
      <c r="Q21" s="1263" t="str">
        <f>B21</f>
        <v>交通便捷度</v>
      </c>
      <c r="R21" s="667" t="s">
        <v>14</v>
      </c>
      <c r="S21" s="668">
        <f>F21</f>
        <v>100</v>
      </c>
      <c r="T21" s="667" t="s">
        <v>14</v>
      </c>
      <c r="U21" s="668">
        <f>H21</f>
        <v>100</v>
      </c>
      <c r="V21" s="667" t="s">
        <v>14</v>
      </c>
      <c r="W21" s="668">
        <f>J21</f>
        <v>100</v>
      </c>
      <c r="X21" s="1265"/>
      <c r="Y21" s="3387"/>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387"/>
      <c r="Q22" s="1263"/>
      <c r="R22" s="667"/>
      <c r="S22" s="668"/>
      <c r="T22" s="667"/>
      <c r="U22" s="668"/>
      <c r="V22" s="667"/>
      <c r="W22" s="668"/>
      <c r="X22" s="1265"/>
      <c r="Y22" s="3387"/>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387"/>
      <c r="Q23" s="1263" t="str">
        <f t="shared" ref="Q23:Q37" si="8">B23</f>
        <v>区域土地利用方向</v>
      </c>
      <c r="R23" s="667" t="s">
        <v>14</v>
      </c>
      <c r="S23" s="668">
        <f>F23</f>
        <v>100</v>
      </c>
      <c r="T23" s="667" t="s">
        <v>14</v>
      </c>
      <c r="U23" s="668">
        <f>H23</f>
        <v>100</v>
      </c>
      <c r="V23" s="667" t="s">
        <v>14</v>
      </c>
      <c r="W23" s="668">
        <f>J23</f>
        <v>100</v>
      </c>
      <c r="X23" s="1265"/>
      <c r="Y23" s="3387"/>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387"/>
      <c r="Q24" s="1263"/>
      <c r="R24" s="667"/>
      <c r="S24" s="668"/>
      <c r="T24" s="667"/>
      <c r="U24" s="668"/>
      <c r="V24" s="667"/>
      <c r="W24" s="668"/>
      <c r="X24" s="1265"/>
      <c r="Y24" s="3387"/>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387"/>
      <c r="Q25" s="1263" t="str">
        <f t="shared" si="8"/>
        <v>自然及人文环境状况</v>
      </c>
      <c r="R25" s="667" t="s">
        <v>14</v>
      </c>
      <c r="S25" s="668">
        <f>F25</f>
        <v>100</v>
      </c>
      <c r="T25" s="667" t="s">
        <v>14</v>
      </c>
      <c r="U25" s="668">
        <f>H25</f>
        <v>100</v>
      </c>
      <c r="V25" s="667" t="s">
        <v>14</v>
      </c>
      <c r="W25" s="668">
        <f>J25</f>
        <v>100</v>
      </c>
      <c r="X25" s="1265"/>
      <c r="Y25" s="3387"/>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387"/>
      <c r="Q26" s="1263"/>
      <c r="R26" s="667"/>
      <c r="S26" s="668"/>
      <c r="T26" s="667"/>
      <c r="U26" s="668"/>
      <c r="V26" s="667"/>
      <c r="W26" s="668"/>
      <c r="X26" s="1265"/>
      <c r="Y26" s="3387"/>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387"/>
      <c r="Q27" s="530" t="str">
        <f t="shared" si="8"/>
        <v>公共配套设施</v>
      </c>
      <c r="R27" s="664" t="s">
        <v>14</v>
      </c>
      <c r="S27" s="665">
        <f>F27</f>
        <v>100</v>
      </c>
      <c r="T27" s="664" t="s">
        <v>14</v>
      </c>
      <c r="U27" s="665">
        <f>H27</f>
        <v>100</v>
      </c>
      <c r="V27" s="664" t="s">
        <v>14</v>
      </c>
      <c r="W27" s="665">
        <f>J27</f>
        <v>100</v>
      </c>
      <c r="X27" s="666"/>
      <c r="Y27" s="3387"/>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387"/>
      <c r="Q28" s="530"/>
      <c r="R28" s="664"/>
      <c r="S28" s="665"/>
      <c r="T28" s="664"/>
      <c r="U28" s="665"/>
      <c r="V28" s="664"/>
      <c r="W28" s="665"/>
      <c r="X28" s="666"/>
      <c r="Y28" s="3387"/>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387"/>
      <c r="Q29" s="530" t="str">
        <f t="shared" ref="Q29" si="9">B29</f>
        <v>基础设施水平</v>
      </c>
      <c r="R29" s="664" t="s">
        <v>14</v>
      </c>
      <c r="S29" s="665">
        <f>F29</f>
        <v>100</v>
      </c>
      <c r="T29" s="664" t="s">
        <v>14</v>
      </c>
      <c r="U29" s="665">
        <f>H29</f>
        <v>100</v>
      </c>
      <c r="V29" s="664" t="s">
        <v>14</v>
      </c>
      <c r="W29" s="665">
        <f>J29</f>
        <v>100</v>
      </c>
      <c r="X29" s="666"/>
      <c r="Y29" s="3387"/>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387"/>
      <c r="Q30" s="530"/>
      <c r="R30" s="664"/>
      <c r="S30" s="665"/>
      <c r="T30" s="664"/>
      <c r="U30" s="665"/>
      <c r="V30" s="664"/>
      <c r="W30" s="665"/>
      <c r="X30" s="666"/>
      <c r="Y30" s="3387"/>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87"/>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7"/>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87"/>
      <c r="Q32" s="1263" t="str">
        <f t="shared" si="8"/>
        <v>毗邻道路的类型与等级</v>
      </c>
      <c r="R32" s="667" t="s">
        <v>14</v>
      </c>
      <c r="S32" s="668">
        <f t="shared" si="10"/>
        <v>100</v>
      </c>
      <c r="T32" s="667" t="s">
        <v>14</v>
      </c>
      <c r="U32" s="668">
        <f t="shared" si="11"/>
        <v>100</v>
      </c>
      <c r="V32" s="667" t="s">
        <v>14</v>
      </c>
      <c r="W32" s="668">
        <f t="shared" si="12"/>
        <v>100</v>
      </c>
      <c r="X32" s="1265"/>
      <c r="Y32" s="3387"/>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387"/>
      <c r="Q33" s="1263"/>
      <c r="R33" s="667"/>
      <c r="S33" s="668"/>
      <c r="T33" s="667"/>
      <c r="U33" s="668"/>
      <c r="V33" s="667"/>
      <c r="W33" s="668"/>
      <c r="X33" s="1265"/>
      <c r="Y33" s="3387"/>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87"/>
      <c r="Q34" s="1263" t="str">
        <f t="shared" si="8"/>
        <v>土地级别</v>
      </c>
      <c r="R34" s="667" t="s">
        <v>14</v>
      </c>
      <c r="S34" s="668">
        <f t="shared" si="10"/>
        <v>100</v>
      </c>
      <c r="T34" s="667" t="s">
        <v>14</v>
      </c>
      <c r="U34" s="668">
        <f t="shared" si="11"/>
        <v>100</v>
      </c>
      <c r="V34" s="667" t="s">
        <v>14</v>
      </c>
      <c r="W34" s="668">
        <f t="shared" si="12"/>
        <v>100</v>
      </c>
      <c r="X34" s="1265"/>
      <c r="Y34" s="3387"/>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87"/>
      <c r="Q35" s="1263">
        <f t="shared" si="8"/>
        <v>111</v>
      </c>
      <c r="R35" s="667" t="s">
        <v>14</v>
      </c>
      <c r="S35" s="668">
        <f t="shared" si="10"/>
        <v>100</v>
      </c>
      <c r="T35" s="667" t="s">
        <v>14</v>
      </c>
      <c r="U35" s="668">
        <f t="shared" si="11"/>
        <v>100</v>
      </c>
      <c r="V35" s="667" t="s">
        <v>14</v>
      </c>
      <c r="W35" s="668">
        <f t="shared" si="12"/>
        <v>100</v>
      </c>
      <c r="X35" s="1265"/>
      <c r="Y35" s="3387"/>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62" t="s">
        <v>1696</v>
      </c>
      <c r="Q36" s="1263">
        <f t="shared" si="8"/>
        <v>111</v>
      </c>
      <c r="R36" s="667" t="s">
        <v>14</v>
      </c>
      <c r="S36" s="668">
        <f t="shared" si="10"/>
        <v>100</v>
      </c>
      <c r="T36" s="667" t="s">
        <v>14</v>
      </c>
      <c r="U36" s="668">
        <f t="shared" si="11"/>
        <v>100</v>
      </c>
      <c r="V36" s="667" t="s">
        <v>14</v>
      </c>
      <c r="W36" s="668">
        <f t="shared" si="12"/>
        <v>100</v>
      </c>
      <c r="X36" s="1265"/>
      <c r="Y36" s="3391"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91"/>
      <c r="Q37" s="1263">
        <f t="shared" si="8"/>
        <v>111</v>
      </c>
      <c r="R37" s="669" t="s">
        <v>14</v>
      </c>
      <c r="S37" s="670">
        <f t="shared" si="10"/>
        <v>100</v>
      </c>
      <c r="T37" s="669" t="s">
        <v>14</v>
      </c>
      <c r="U37" s="670">
        <f t="shared" si="11"/>
        <v>100</v>
      </c>
      <c r="V37" s="669" t="s">
        <v>14</v>
      </c>
      <c r="W37" s="670">
        <f t="shared" si="12"/>
        <v>100</v>
      </c>
      <c r="X37" s="671"/>
      <c r="Y37" s="3391"/>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391"/>
      <c r="Q38" s="1263" t="str">
        <f>B38</f>
        <v>宗地面积</v>
      </c>
      <c r="R38" s="667" t="s">
        <v>14</v>
      </c>
      <c r="S38" s="668" t="e">
        <f t="shared" si="10"/>
        <v>#N/A</v>
      </c>
      <c r="T38" s="667" t="s">
        <v>14</v>
      </c>
      <c r="U38" s="668" t="e">
        <f t="shared" si="11"/>
        <v>#N/A</v>
      </c>
      <c r="V38" s="667" t="s">
        <v>14</v>
      </c>
      <c r="W38" s="668" t="e">
        <f t="shared" si="12"/>
        <v>#N/A</v>
      </c>
      <c r="X38" s="1265"/>
      <c r="Y38" s="3391"/>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391"/>
      <c r="Q39" s="1263" t="str">
        <f t="shared" ref="Q39:Q45" si="14">B39</f>
        <v>宗地形状</v>
      </c>
      <c r="R39" s="667" t="s">
        <v>14</v>
      </c>
      <c r="S39" s="668">
        <f t="shared" si="10"/>
        <v>100</v>
      </c>
      <c r="T39" s="667" t="s">
        <v>14</v>
      </c>
      <c r="U39" s="668">
        <f t="shared" si="11"/>
        <v>100</v>
      </c>
      <c r="V39" s="667" t="s">
        <v>14</v>
      </c>
      <c r="W39" s="668">
        <f t="shared" si="12"/>
        <v>100</v>
      </c>
      <c r="X39" s="1265"/>
      <c r="Y39" s="3391"/>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391"/>
      <c r="Q40" s="1263" t="str">
        <f t="shared" si="14"/>
        <v>临街宽度及深度</v>
      </c>
      <c r="R40" s="667" t="s">
        <v>14</v>
      </c>
      <c r="S40" s="668">
        <f t="shared" si="10"/>
        <v>100</v>
      </c>
      <c r="T40" s="667" t="s">
        <v>14</v>
      </c>
      <c r="U40" s="668">
        <f t="shared" si="11"/>
        <v>100</v>
      </c>
      <c r="V40" s="667" t="s">
        <v>14</v>
      </c>
      <c r="W40" s="668">
        <f t="shared" si="12"/>
        <v>100</v>
      </c>
      <c r="X40" s="1265"/>
      <c r="Y40" s="3391"/>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391"/>
      <c r="Q41" s="1263" t="str">
        <f t="shared" si="14"/>
        <v>宗地开发程度</v>
      </c>
      <c r="R41" s="664" t="s">
        <v>14</v>
      </c>
      <c r="S41" s="665">
        <f t="shared" si="10"/>
        <v>100</v>
      </c>
      <c r="T41" s="664" t="s">
        <v>14</v>
      </c>
      <c r="U41" s="665">
        <f t="shared" si="11"/>
        <v>100</v>
      </c>
      <c r="V41" s="664" t="s">
        <v>14</v>
      </c>
      <c r="W41" s="665">
        <f t="shared" si="12"/>
        <v>100</v>
      </c>
      <c r="X41" s="666"/>
      <c r="Y41" s="3391"/>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391" t="s">
        <v>1696</v>
      </c>
      <c r="Q42" s="1263" t="str">
        <f t="shared" si="14"/>
        <v>工程地质条件</v>
      </c>
      <c r="R42" s="667" t="s">
        <v>14</v>
      </c>
      <c r="S42" s="668">
        <f t="shared" si="10"/>
        <v>100</v>
      </c>
      <c r="T42" s="667" t="s">
        <v>14</v>
      </c>
      <c r="U42" s="668">
        <f t="shared" si="11"/>
        <v>100</v>
      </c>
      <c r="V42" s="667" t="s">
        <v>14</v>
      </c>
      <c r="W42" s="668">
        <f t="shared" si="12"/>
        <v>100</v>
      </c>
      <c r="X42" s="1265"/>
      <c r="Y42" s="3391"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91"/>
      <c r="Q43" s="1263">
        <f t="shared" si="14"/>
        <v>111</v>
      </c>
      <c r="R43" s="667" t="s">
        <v>14</v>
      </c>
      <c r="S43" s="668">
        <f t="shared" si="10"/>
        <v>100</v>
      </c>
      <c r="T43" s="667" t="s">
        <v>14</v>
      </c>
      <c r="U43" s="668">
        <f t="shared" si="11"/>
        <v>100</v>
      </c>
      <c r="V43" s="667" t="s">
        <v>14</v>
      </c>
      <c r="W43" s="668">
        <f t="shared" si="12"/>
        <v>100</v>
      </c>
      <c r="X43" s="1265"/>
      <c r="Y43" s="3391"/>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91"/>
      <c r="Q44" s="1263">
        <f t="shared" si="14"/>
        <v>111</v>
      </c>
      <c r="R44" s="667" t="s">
        <v>14</v>
      </c>
      <c r="S44" s="668">
        <f t="shared" si="10"/>
        <v>100</v>
      </c>
      <c r="T44" s="667" t="s">
        <v>14</v>
      </c>
      <c r="U44" s="668">
        <f t="shared" si="11"/>
        <v>100</v>
      </c>
      <c r="V44" s="667" t="s">
        <v>14</v>
      </c>
      <c r="W44" s="668">
        <f t="shared" si="12"/>
        <v>100</v>
      </c>
      <c r="X44" s="1265"/>
      <c r="Y44" s="3391"/>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91"/>
      <c r="Q45" s="1263">
        <f t="shared" si="14"/>
        <v>111</v>
      </c>
      <c r="R45" s="669" t="s">
        <v>14</v>
      </c>
      <c r="S45" s="670">
        <f t="shared" si="10"/>
        <v>100</v>
      </c>
      <c r="T45" s="669" t="s">
        <v>14</v>
      </c>
      <c r="U45" s="670">
        <f t="shared" si="11"/>
        <v>100</v>
      </c>
      <c r="V45" s="669" t="s">
        <v>14</v>
      </c>
      <c r="W45" s="670">
        <f t="shared" si="12"/>
        <v>100</v>
      </c>
      <c r="X45" s="671"/>
      <c r="Y45" s="3391"/>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379" t="str">
        <f>A46</f>
        <v>成交单价</v>
      </c>
      <c r="Q46" s="3379"/>
      <c r="R46" s="3380">
        <f>E46</f>
        <v>0</v>
      </c>
      <c r="S46" s="3380"/>
      <c r="T46" s="3380">
        <f>G46</f>
        <v>0</v>
      </c>
      <c r="U46" s="3380"/>
      <c r="V46" s="3380">
        <f>I46</f>
        <v>0</v>
      </c>
      <c r="W46" s="3380"/>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379" t="str">
        <f>A47</f>
        <v>比较价值（元/平方米）</v>
      </c>
      <c r="Q47" s="3379"/>
      <c r="R47" s="3464" t="e">
        <f>ROUND(PRODUCT(R46,AA7:AA45),0)</f>
        <v>#DIV/0!</v>
      </c>
      <c r="S47" s="3464"/>
      <c r="T47" s="3464" t="e">
        <f>ROUND(PRODUCT(T46,AB7:AB45),0)</f>
        <v>#DIV/0!</v>
      </c>
      <c r="U47" s="3464"/>
      <c r="V47" s="3464" t="e">
        <f>ROUND(PRODUCT(V46,AC7:AC45),0)</f>
        <v>#DIV/0!</v>
      </c>
      <c r="W47" s="3464"/>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381" t="str">
        <f>A48</f>
        <v>估价对象XX用房的比较价值（楼面单价，元/平方米）</v>
      </c>
      <c r="Q48" s="3382"/>
      <c r="R48" s="3465" t="e">
        <f>ROUND(IF(D47="简单平均",AVERAGE(R47:W47),R47*F47+T47*H47+V47*J47),0)</f>
        <v>#DIV/0!</v>
      </c>
      <c r="S48" s="3465"/>
      <c r="T48" s="3465"/>
      <c r="U48" s="3465"/>
      <c r="V48" s="3465"/>
      <c r="W48" s="3465"/>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7" t="s">
        <v>1887</v>
      </c>
      <c r="H55" s="3466"/>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93"/>
      <c r="H56" s="337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7" t="s">
        <v>1770</v>
      </c>
      <c r="D4" s="3398"/>
      <c r="E4" s="3399" t="s">
        <v>1771</v>
      </c>
      <c r="F4" s="3400"/>
      <c r="G4" s="3397" t="s">
        <v>1772</v>
      </c>
      <c r="H4" s="3398"/>
      <c r="I4" s="3397" t="s">
        <v>1773</v>
      </c>
      <c r="J4" s="3398"/>
      <c r="K4" s="537" t="s">
        <v>1774</v>
      </c>
      <c r="L4" s="2484"/>
      <c r="M4" s="2485"/>
      <c r="N4" s="2485"/>
      <c r="O4" s="2485"/>
      <c r="P4" s="3401" t="s">
        <v>1775</v>
      </c>
      <c r="Q4" s="3402"/>
      <c r="R4" s="3407" t="s">
        <v>1771</v>
      </c>
      <c r="S4" s="3408"/>
      <c r="T4" s="3407" t="s">
        <v>1772</v>
      </c>
      <c r="U4" s="3408"/>
      <c r="V4" s="3380" t="s">
        <v>1773</v>
      </c>
      <c r="W4" s="3380"/>
      <c r="X4" s="1265"/>
      <c r="Y4" s="3407" t="s">
        <v>1775</v>
      </c>
      <c r="Z4" s="3408"/>
      <c r="AA4" s="3394" t="s">
        <v>1771</v>
      </c>
      <c r="AB4" s="3395" t="s">
        <v>1772</v>
      </c>
      <c r="AC4" s="3394" t="s">
        <v>1773</v>
      </c>
    </row>
    <row r="5" spans="1:29" ht="15">
      <c r="A5" s="348"/>
      <c r="B5" s="349"/>
      <c r="C5" s="3420" t="s">
        <v>1673</v>
      </c>
      <c r="D5" s="3416"/>
      <c r="E5" s="3446" t="s">
        <v>1674</v>
      </c>
      <c r="F5" s="3424"/>
      <c r="G5" s="3420" t="s">
        <v>1675</v>
      </c>
      <c r="H5" s="3416"/>
      <c r="I5" s="3420" t="s">
        <v>1676</v>
      </c>
      <c r="J5" s="3416"/>
      <c r="K5" s="537"/>
      <c r="L5" s="2484"/>
      <c r="M5" s="2485"/>
      <c r="N5" s="2485"/>
      <c r="O5" s="2485"/>
      <c r="P5" s="3403"/>
      <c r="Q5" s="3404"/>
      <c r="R5" s="3409"/>
      <c r="S5" s="3410"/>
      <c r="T5" s="3409"/>
      <c r="U5" s="3410"/>
      <c r="V5" s="3380"/>
      <c r="W5" s="3380"/>
      <c r="X5" s="1265"/>
      <c r="Y5" s="3409"/>
      <c r="Z5" s="3410"/>
      <c r="AA5" s="3395"/>
      <c r="AB5" s="3395"/>
      <c r="AC5" s="3395"/>
    </row>
    <row r="6" spans="1:29" ht="15.75" thickBot="1">
      <c r="A6" s="350"/>
      <c r="B6" s="351"/>
      <c r="C6" s="3467" t="s">
        <v>1919</v>
      </c>
      <c r="D6" s="3468"/>
      <c r="E6" s="3469" t="s">
        <v>1919</v>
      </c>
      <c r="F6" s="3470"/>
      <c r="G6" s="3467" t="s">
        <v>1919</v>
      </c>
      <c r="H6" s="3468"/>
      <c r="I6" s="3467" t="s">
        <v>1919</v>
      </c>
      <c r="J6" s="3468"/>
      <c r="K6" s="537" t="s">
        <v>1678</v>
      </c>
      <c r="L6" s="2484"/>
      <c r="M6" s="2485"/>
      <c r="N6" s="2485"/>
      <c r="O6" s="2485"/>
      <c r="P6" s="3405"/>
      <c r="Q6" s="3406"/>
      <c r="R6" s="3409"/>
      <c r="S6" s="3410"/>
      <c r="T6" s="3411"/>
      <c r="U6" s="3412"/>
      <c r="V6" s="3380"/>
      <c r="W6" s="3380"/>
      <c r="X6" s="1265"/>
      <c r="Y6" s="3411"/>
      <c r="Z6" s="3412"/>
      <c r="AA6" s="3396"/>
      <c r="AB6" s="3396"/>
      <c r="AC6" s="3396"/>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417" t="s">
        <v>1680</v>
      </c>
      <c r="Q7" s="3419"/>
      <c r="R7" s="664" t="s">
        <v>14</v>
      </c>
      <c r="S7" s="665">
        <f t="shared" ref="S7:S15" si="0">F7</f>
        <v>0</v>
      </c>
      <c r="T7" s="664" t="s">
        <v>14</v>
      </c>
      <c r="U7" s="665">
        <f t="shared" ref="U7:U15" si="1">H7</f>
        <v>0</v>
      </c>
      <c r="V7" s="664" t="s">
        <v>14</v>
      </c>
      <c r="W7" s="665">
        <f t="shared" ref="W7:W15" si="2">J7</f>
        <v>0</v>
      </c>
      <c r="X7" s="666"/>
      <c r="Y7" s="3417" t="s">
        <v>1680</v>
      </c>
      <c r="Z7" s="3418"/>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417" t="s">
        <v>1683</v>
      </c>
      <c r="Q8" s="3418"/>
      <c r="R8" s="664" t="s">
        <v>14</v>
      </c>
      <c r="S8" s="665">
        <f t="shared" si="0"/>
        <v>0</v>
      </c>
      <c r="T8" s="664" t="s">
        <v>14</v>
      </c>
      <c r="U8" s="665">
        <f t="shared" si="1"/>
        <v>0</v>
      </c>
      <c r="V8" s="664" t="s">
        <v>14</v>
      </c>
      <c r="W8" s="665">
        <f t="shared" si="2"/>
        <v>0</v>
      </c>
      <c r="X8" s="666"/>
      <c r="Y8" s="3417" t="s">
        <v>1683</v>
      </c>
      <c r="Z8" s="3418"/>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379" t="s">
        <v>1686</v>
      </c>
      <c r="Q9" s="530" t="str">
        <f t="shared" ref="Q9:Q15" si="6">B9</f>
        <v>用途</v>
      </c>
      <c r="R9" s="664" t="s">
        <v>14</v>
      </c>
      <c r="S9" s="665">
        <f t="shared" si="0"/>
        <v>100</v>
      </c>
      <c r="T9" s="664" t="s">
        <v>14</v>
      </c>
      <c r="U9" s="665">
        <f t="shared" si="1"/>
        <v>100</v>
      </c>
      <c r="V9" s="664" t="s">
        <v>14</v>
      </c>
      <c r="W9" s="665">
        <f t="shared" si="2"/>
        <v>100</v>
      </c>
      <c r="X9" s="666"/>
      <c r="Y9" s="325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379"/>
      <c r="Q10" s="530" t="str">
        <f t="shared" si="6"/>
        <v>土地使用年限（年）</v>
      </c>
      <c r="R10" s="664" t="s">
        <v>14</v>
      </c>
      <c r="S10" s="665">
        <f t="shared" si="0"/>
        <v>124</v>
      </c>
      <c r="T10" s="664" t="s">
        <v>14</v>
      </c>
      <c r="U10" s="665">
        <f t="shared" si="1"/>
        <v>124</v>
      </c>
      <c r="V10" s="664" t="s">
        <v>14</v>
      </c>
      <c r="W10" s="665">
        <f t="shared" si="2"/>
        <v>124</v>
      </c>
      <c r="X10" s="666"/>
      <c r="Y10" s="3259"/>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79"/>
      <c r="Q11" s="530" t="str">
        <f t="shared" si="6"/>
        <v>容积率</v>
      </c>
      <c r="R11" s="664" t="s">
        <v>14</v>
      </c>
      <c r="S11" s="665" t="e">
        <f t="shared" si="0"/>
        <v>#N/A</v>
      </c>
      <c r="T11" s="664" t="s">
        <v>14</v>
      </c>
      <c r="U11" s="665" t="e">
        <f t="shared" si="1"/>
        <v>#N/A</v>
      </c>
      <c r="V11" s="664" t="s">
        <v>14</v>
      </c>
      <c r="W11" s="665" t="e">
        <f t="shared" si="2"/>
        <v>#N/A</v>
      </c>
      <c r="X11" s="666"/>
      <c r="Y11" s="325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379"/>
      <c r="Q12" s="530">
        <f t="shared" si="6"/>
        <v>111</v>
      </c>
      <c r="R12" s="664" t="s">
        <v>14</v>
      </c>
      <c r="S12" s="665">
        <f t="shared" si="0"/>
        <v>100</v>
      </c>
      <c r="T12" s="664" t="s">
        <v>14</v>
      </c>
      <c r="U12" s="665">
        <f t="shared" si="1"/>
        <v>100</v>
      </c>
      <c r="V12" s="664" t="s">
        <v>14</v>
      </c>
      <c r="W12" s="665">
        <f t="shared" si="2"/>
        <v>100</v>
      </c>
      <c r="X12" s="666"/>
      <c r="Y12" s="325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259"/>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79"/>
      <c r="Q14" s="530">
        <f t="shared" si="6"/>
        <v>111</v>
      </c>
      <c r="R14" s="664" t="s">
        <v>14</v>
      </c>
      <c r="S14" s="665">
        <f t="shared" si="0"/>
        <v>100</v>
      </c>
      <c r="T14" s="664" t="s">
        <v>14</v>
      </c>
      <c r="U14" s="665">
        <f t="shared" si="1"/>
        <v>100</v>
      </c>
      <c r="V14" s="664" t="s">
        <v>14</v>
      </c>
      <c r="W14" s="665">
        <f t="shared" si="2"/>
        <v>100</v>
      </c>
      <c r="X14" s="666"/>
      <c r="Y14" s="3259"/>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86" t="s">
        <v>1691</v>
      </c>
      <c r="Q15" s="1263" t="str">
        <f t="shared" si="6"/>
        <v>产业集聚程度</v>
      </c>
      <c r="R15" s="667" t="s">
        <v>14</v>
      </c>
      <c r="S15" s="668">
        <f t="shared" si="0"/>
        <v>100</v>
      </c>
      <c r="T15" s="667" t="s">
        <v>14</v>
      </c>
      <c r="U15" s="668">
        <f t="shared" si="1"/>
        <v>100</v>
      </c>
      <c r="V15" s="667" t="s">
        <v>14</v>
      </c>
      <c r="W15" s="668">
        <f t="shared" si="2"/>
        <v>100</v>
      </c>
      <c r="X15" s="1265"/>
      <c r="Y15" s="3386"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387"/>
      <c r="Q16" s="1263"/>
      <c r="R16" s="667"/>
      <c r="S16" s="668"/>
      <c r="T16" s="667"/>
      <c r="U16" s="668"/>
      <c r="V16" s="667"/>
      <c r="W16" s="668"/>
      <c r="X16" s="1265"/>
      <c r="Y16" s="3387"/>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87"/>
      <c r="Q17" s="1263" t="str">
        <f>B17</f>
        <v>交通便捷度</v>
      </c>
      <c r="R17" s="667" t="s">
        <v>14</v>
      </c>
      <c r="S17" s="668">
        <f>F17</f>
        <v>100</v>
      </c>
      <c r="T17" s="667" t="s">
        <v>14</v>
      </c>
      <c r="U17" s="668">
        <f>H17</f>
        <v>100</v>
      </c>
      <c r="V17" s="667" t="s">
        <v>14</v>
      </c>
      <c r="W17" s="668">
        <f>J17</f>
        <v>100</v>
      </c>
      <c r="X17" s="1265"/>
      <c r="Y17" s="3387"/>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387"/>
      <c r="Q18" s="1263"/>
      <c r="R18" s="667"/>
      <c r="S18" s="668"/>
      <c r="T18" s="667"/>
      <c r="U18" s="668"/>
      <c r="V18" s="667"/>
      <c r="W18" s="668"/>
      <c r="X18" s="1265"/>
      <c r="Y18" s="3387"/>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87"/>
      <c r="Q19" s="1263" t="str">
        <f t="shared" ref="Q19:Q33" si="8">B19</f>
        <v>区域土地利用方向</v>
      </c>
      <c r="R19" s="667" t="s">
        <v>14</v>
      </c>
      <c r="S19" s="668">
        <f>F19</f>
        <v>100</v>
      </c>
      <c r="T19" s="667" t="s">
        <v>14</v>
      </c>
      <c r="U19" s="668">
        <f>H19</f>
        <v>100</v>
      </c>
      <c r="V19" s="667" t="s">
        <v>14</v>
      </c>
      <c r="W19" s="668">
        <f>J19</f>
        <v>100</v>
      </c>
      <c r="X19" s="1265"/>
      <c r="Y19" s="3387"/>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387"/>
      <c r="Q20" s="1263"/>
      <c r="R20" s="667"/>
      <c r="S20" s="668"/>
      <c r="T20" s="667"/>
      <c r="U20" s="668"/>
      <c r="V20" s="667"/>
      <c r="W20" s="668"/>
      <c r="X20" s="1265"/>
      <c r="Y20" s="3387"/>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87"/>
      <c r="Q21" s="1263" t="str">
        <f t="shared" si="8"/>
        <v>环境状况</v>
      </c>
      <c r="R21" s="667" t="s">
        <v>14</v>
      </c>
      <c r="S21" s="668">
        <f>F21</f>
        <v>100</v>
      </c>
      <c r="T21" s="667" t="s">
        <v>14</v>
      </c>
      <c r="U21" s="668">
        <f>H21</f>
        <v>100</v>
      </c>
      <c r="V21" s="667" t="s">
        <v>14</v>
      </c>
      <c r="W21" s="668">
        <f>J21</f>
        <v>100</v>
      </c>
      <c r="X21" s="1265"/>
      <c r="Y21" s="3387"/>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387"/>
      <c r="Q22" s="1263"/>
      <c r="R22" s="667"/>
      <c r="S22" s="668"/>
      <c r="T22" s="667"/>
      <c r="U22" s="668"/>
      <c r="V22" s="667"/>
      <c r="W22" s="668"/>
      <c r="X22" s="1265"/>
      <c r="Y22" s="3387"/>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387"/>
      <c r="Q23" s="530" t="str">
        <f t="shared" si="8"/>
        <v>公共配套设施</v>
      </c>
      <c r="R23" s="664" t="s">
        <v>14</v>
      </c>
      <c r="S23" s="665">
        <f>F23</f>
        <v>100</v>
      </c>
      <c r="T23" s="664" t="s">
        <v>14</v>
      </c>
      <c r="U23" s="665">
        <f>H23</f>
        <v>100</v>
      </c>
      <c r="V23" s="664" t="s">
        <v>14</v>
      </c>
      <c r="W23" s="665">
        <f>J23</f>
        <v>100</v>
      </c>
      <c r="X23" s="666"/>
      <c r="Y23" s="3387"/>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387"/>
      <c r="Q24" s="530"/>
      <c r="R24" s="664"/>
      <c r="S24" s="665"/>
      <c r="T24" s="664"/>
      <c r="U24" s="665"/>
      <c r="V24" s="664"/>
      <c r="W24" s="665"/>
      <c r="X24" s="666"/>
      <c r="Y24" s="3387"/>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387"/>
      <c r="Q25" s="530" t="str">
        <f t="shared" ref="Q25" si="9">B25</f>
        <v>基础设施水平</v>
      </c>
      <c r="R25" s="664" t="s">
        <v>14</v>
      </c>
      <c r="S25" s="665">
        <f>F25</f>
        <v>100</v>
      </c>
      <c r="T25" s="664" t="s">
        <v>14</v>
      </c>
      <c r="U25" s="665">
        <f>H25</f>
        <v>100</v>
      </c>
      <c r="V25" s="664" t="s">
        <v>14</v>
      </c>
      <c r="W25" s="665">
        <f>J25</f>
        <v>100</v>
      </c>
      <c r="X25" s="666"/>
      <c r="Y25" s="3387"/>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387"/>
      <c r="Q26" s="530"/>
      <c r="R26" s="664"/>
      <c r="S26" s="665"/>
      <c r="T26" s="664"/>
      <c r="U26" s="665"/>
      <c r="V26" s="664"/>
      <c r="W26" s="665"/>
      <c r="X26" s="666"/>
      <c r="Y26" s="3387"/>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87"/>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7"/>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87"/>
      <c r="Q28" s="1263" t="str">
        <f t="shared" si="8"/>
        <v>毗邻道路的类型与等级</v>
      </c>
      <c r="R28" s="667" t="s">
        <v>14</v>
      </c>
      <c r="S28" s="668">
        <f t="shared" si="10"/>
        <v>100</v>
      </c>
      <c r="T28" s="667" t="s">
        <v>14</v>
      </c>
      <c r="U28" s="668">
        <f t="shared" si="11"/>
        <v>100</v>
      </c>
      <c r="V28" s="667" t="s">
        <v>14</v>
      </c>
      <c r="W28" s="668">
        <f t="shared" si="12"/>
        <v>100</v>
      </c>
      <c r="X28" s="1265"/>
      <c r="Y28" s="3387"/>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387"/>
      <c r="Q29" s="1263"/>
      <c r="R29" s="667"/>
      <c r="S29" s="668"/>
      <c r="T29" s="667"/>
      <c r="U29" s="668"/>
      <c r="V29" s="667"/>
      <c r="W29" s="668"/>
      <c r="X29" s="1265"/>
      <c r="Y29" s="3387"/>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87"/>
      <c r="Q30" s="1263" t="str">
        <f t="shared" si="8"/>
        <v>土地级别</v>
      </c>
      <c r="R30" s="667" t="s">
        <v>14</v>
      </c>
      <c r="S30" s="668">
        <f t="shared" si="10"/>
        <v>100</v>
      </c>
      <c r="T30" s="667" t="s">
        <v>14</v>
      </c>
      <c r="U30" s="668">
        <f t="shared" si="11"/>
        <v>100</v>
      </c>
      <c r="V30" s="667" t="s">
        <v>14</v>
      </c>
      <c r="W30" s="668">
        <f t="shared" si="12"/>
        <v>100</v>
      </c>
      <c r="X30" s="1265"/>
      <c r="Y30" s="3387"/>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87"/>
      <c r="Q31" s="1263">
        <f t="shared" si="8"/>
        <v>111</v>
      </c>
      <c r="R31" s="667" t="s">
        <v>14</v>
      </c>
      <c r="S31" s="668">
        <f t="shared" si="10"/>
        <v>100</v>
      </c>
      <c r="T31" s="667" t="s">
        <v>14</v>
      </c>
      <c r="U31" s="668">
        <f t="shared" si="11"/>
        <v>100</v>
      </c>
      <c r="V31" s="667" t="s">
        <v>14</v>
      </c>
      <c r="W31" s="668">
        <f t="shared" si="12"/>
        <v>100</v>
      </c>
      <c r="X31" s="1265"/>
      <c r="Y31" s="3387"/>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62" t="s">
        <v>1696</v>
      </c>
      <c r="Q32" s="1263">
        <f t="shared" si="8"/>
        <v>111</v>
      </c>
      <c r="R32" s="667" t="s">
        <v>14</v>
      </c>
      <c r="S32" s="668">
        <f t="shared" si="10"/>
        <v>100</v>
      </c>
      <c r="T32" s="667" t="s">
        <v>14</v>
      </c>
      <c r="U32" s="668">
        <f t="shared" si="11"/>
        <v>100</v>
      </c>
      <c r="V32" s="667" t="s">
        <v>14</v>
      </c>
      <c r="W32" s="668">
        <f t="shared" si="12"/>
        <v>100</v>
      </c>
      <c r="X32" s="1265"/>
      <c r="Y32" s="3391"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91"/>
      <c r="Q33" s="1263">
        <f t="shared" si="8"/>
        <v>111</v>
      </c>
      <c r="R33" s="669" t="s">
        <v>14</v>
      </c>
      <c r="S33" s="670">
        <f t="shared" si="10"/>
        <v>100</v>
      </c>
      <c r="T33" s="669" t="s">
        <v>14</v>
      </c>
      <c r="U33" s="670">
        <f t="shared" si="11"/>
        <v>100</v>
      </c>
      <c r="V33" s="669" t="s">
        <v>14</v>
      </c>
      <c r="W33" s="670">
        <f t="shared" si="12"/>
        <v>100</v>
      </c>
      <c r="X33" s="671"/>
      <c r="Y33" s="3391"/>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91"/>
      <c r="Q34" s="1263" t="str">
        <f>B34</f>
        <v>宗地面积</v>
      </c>
      <c r="R34" s="667" t="s">
        <v>14</v>
      </c>
      <c r="S34" s="668" t="e">
        <f t="shared" si="10"/>
        <v>#N/A</v>
      </c>
      <c r="T34" s="667" t="s">
        <v>14</v>
      </c>
      <c r="U34" s="668" t="e">
        <f t="shared" si="11"/>
        <v>#N/A</v>
      </c>
      <c r="V34" s="667" t="s">
        <v>14</v>
      </c>
      <c r="W34" s="668" t="e">
        <f t="shared" si="12"/>
        <v>#N/A</v>
      </c>
      <c r="X34" s="1265"/>
      <c r="Y34" s="3391"/>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391"/>
      <c r="Q35" s="1263" t="str">
        <f t="shared" ref="Q35:Q40" si="14">B35</f>
        <v>宗地形状</v>
      </c>
      <c r="R35" s="667" t="s">
        <v>14</v>
      </c>
      <c r="S35" s="668">
        <f t="shared" si="10"/>
        <v>100</v>
      </c>
      <c r="T35" s="667" t="s">
        <v>14</v>
      </c>
      <c r="U35" s="668">
        <f t="shared" si="11"/>
        <v>100</v>
      </c>
      <c r="V35" s="667" t="s">
        <v>14</v>
      </c>
      <c r="W35" s="668">
        <f t="shared" si="12"/>
        <v>100</v>
      </c>
      <c r="X35" s="1265"/>
      <c r="Y35" s="3391"/>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391"/>
      <c r="Q36" s="1263" t="str">
        <f t="shared" si="14"/>
        <v>宗地开发程度</v>
      </c>
      <c r="R36" s="664" t="s">
        <v>14</v>
      </c>
      <c r="S36" s="665">
        <f t="shared" si="10"/>
        <v>100</v>
      </c>
      <c r="T36" s="664" t="s">
        <v>14</v>
      </c>
      <c r="U36" s="665">
        <f t="shared" si="11"/>
        <v>100</v>
      </c>
      <c r="V36" s="664" t="s">
        <v>14</v>
      </c>
      <c r="W36" s="665">
        <f t="shared" si="12"/>
        <v>100</v>
      </c>
      <c r="X36" s="666"/>
      <c r="Y36" s="3391"/>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391" t="s">
        <v>1696</v>
      </c>
      <c r="Q37" s="1263" t="str">
        <f t="shared" si="14"/>
        <v>工程地质条件</v>
      </c>
      <c r="R37" s="667" t="s">
        <v>14</v>
      </c>
      <c r="S37" s="668">
        <f t="shared" si="10"/>
        <v>100</v>
      </c>
      <c r="T37" s="667" t="s">
        <v>14</v>
      </c>
      <c r="U37" s="668">
        <f t="shared" si="11"/>
        <v>100</v>
      </c>
      <c r="V37" s="667" t="s">
        <v>14</v>
      </c>
      <c r="W37" s="668">
        <f t="shared" si="12"/>
        <v>100</v>
      </c>
      <c r="X37" s="1265"/>
      <c r="Y37" s="3391"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91"/>
      <c r="Q38" s="1263">
        <f t="shared" si="14"/>
        <v>111</v>
      </c>
      <c r="R38" s="667" t="s">
        <v>14</v>
      </c>
      <c r="S38" s="668">
        <f t="shared" si="10"/>
        <v>100</v>
      </c>
      <c r="T38" s="667" t="s">
        <v>14</v>
      </c>
      <c r="U38" s="668">
        <f t="shared" si="11"/>
        <v>100</v>
      </c>
      <c r="V38" s="667" t="s">
        <v>14</v>
      </c>
      <c r="W38" s="668">
        <f t="shared" si="12"/>
        <v>100</v>
      </c>
      <c r="X38" s="1265"/>
      <c r="Y38" s="3391"/>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91"/>
      <c r="Q39" s="1263">
        <f t="shared" si="14"/>
        <v>111</v>
      </c>
      <c r="R39" s="667" t="s">
        <v>14</v>
      </c>
      <c r="S39" s="668">
        <f t="shared" si="10"/>
        <v>100</v>
      </c>
      <c r="T39" s="667" t="s">
        <v>14</v>
      </c>
      <c r="U39" s="668">
        <f t="shared" si="11"/>
        <v>100</v>
      </c>
      <c r="V39" s="667" t="s">
        <v>14</v>
      </c>
      <c r="W39" s="668">
        <f t="shared" si="12"/>
        <v>100</v>
      </c>
      <c r="X39" s="1265"/>
      <c r="Y39" s="3391"/>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91"/>
      <c r="Q40" s="1263">
        <f t="shared" si="14"/>
        <v>111</v>
      </c>
      <c r="R40" s="669" t="s">
        <v>14</v>
      </c>
      <c r="S40" s="670">
        <f t="shared" si="10"/>
        <v>100</v>
      </c>
      <c r="T40" s="669" t="s">
        <v>14</v>
      </c>
      <c r="U40" s="670">
        <f t="shared" si="11"/>
        <v>100</v>
      </c>
      <c r="V40" s="669" t="s">
        <v>14</v>
      </c>
      <c r="W40" s="670">
        <f t="shared" si="12"/>
        <v>100</v>
      </c>
      <c r="X40" s="671"/>
      <c r="Y40" s="3391"/>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379" t="str">
        <f>A41</f>
        <v>成交单价</v>
      </c>
      <c r="Q41" s="3379"/>
      <c r="R41" s="3380">
        <f>E41</f>
        <v>0</v>
      </c>
      <c r="S41" s="3380"/>
      <c r="T41" s="3380">
        <f>G41</f>
        <v>0</v>
      </c>
      <c r="U41" s="3380"/>
      <c r="V41" s="3380">
        <f>I41</f>
        <v>0</v>
      </c>
      <c r="W41" s="3380"/>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379" t="str">
        <f>A42</f>
        <v>比较价值（元/平方米）</v>
      </c>
      <c r="Q42" s="3379"/>
      <c r="R42" s="3464" t="e">
        <f>ROUND(PRODUCT(R41,AA7:AA40),0)</f>
        <v>#DIV/0!</v>
      </c>
      <c r="S42" s="3464"/>
      <c r="T42" s="3464" t="e">
        <f>ROUND(PRODUCT(T41,AB7:AB40),0)</f>
        <v>#DIV/0!</v>
      </c>
      <c r="U42" s="3464"/>
      <c r="V42" s="3464" t="e">
        <f>ROUND(PRODUCT(V41,AC7:AC40),0)</f>
        <v>#DIV/0!</v>
      </c>
      <c r="W42" s="3464"/>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81" t="str">
        <f>A43</f>
        <v>估价对象XX用房的比较价值（楼面单价，元/平方米）</v>
      </c>
      <c r="Q43" s="3382"/>
      <c r="R43" s="3465" t="e">
        <f>ROUND(IF(D42="简单平均",AVERAGE(R42:W42),R42*F42+T42*H42+V42*J42),0)</f>
        <v>#DIV/0!</v>
      </c>
      <c r="S43" s="3465"/>
      <c r="T43" s="3465"/>
      <c r="U43" s="3465"/>
      <c r="V43" s="3465"/>
      <c r="W43" s="3465"/>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7" t="s">
        <v>1887</v>
      </c>
      <c r="H50" s="3466"/>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93"/>
      <c r="H51" s="337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4" t="s">
        <v>2084</v>
      </c>
      <c r="D1" s="3475"/>
      <c r="E1" s="3475"/>
      <c r="F1" s="3475"/>
      <c r="G1" s="3475"/>
      <c r="H1" s="3475"/>
      <c r="I1" s="3475"/>
      <c r="J1" s="3475"/>
      <c r="K1" s="3475"/>
      <c r="L1" s="3475"/>
      <c r="M1" s="3475"/>
      <c r="N1" s="3475"/>
      <c r="O1" s="3475"/>
      <c r="P1" s="3475"/>
      <c r="Q1" s="3475"/>
      <c r="R1" s="3475"/>
      <c r="S1" s="3476"/>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1" t="s">
        <v>27</v>
      </c>
      <c r="D22" s="3472"/>
      <c r="E22" s="3472"/>
      <c r="F22" s="3472"/>
      <c r="G22" s="3472"/>
      <c r="H22" s="3472"/>
      <c r="I22" s="3472"/>
      <c r="J22" s="3472"/>
      <c r="K22" s="3472"/>
      <c r="L22" s="3472"/>
      <c r="M22" s="3472"/>
      <c r="N22" s="3472"/>
      <c r="O22" s="3472"/>
      <c r="P22" s="3472"/>
      <c r="Q22" s="3473"/>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86" t="s">
        <v>2606</v>
      </c>
      <c r="B20" s="3481" t="s">
        <v>2627</v>
      </c>
      <c r="C20" s="2840" t="s">
        <v>2438</v>
      </c>
      <c r="D20" s="2841"/>
      <c r="E20" s="2842">
        <v>1</v>
      </c>
      <c r="F20" s="2843" t="s">
        <v>2439</v>
      </c>
      <c r="G20" s="2843"/>
    </row>
    <row r="21" spans="1:13" ht="19.5" customHeight="1">
      <c r="A21" s="3487"/>
      <c r="B21" s="3480"/>
      <c r="C21" s="2844" t="s">
        <v>2440</v>
      </c>
      <c r="D21" s="2845"/>
      <c r="E21" s="2846">
        <v>1</v>
      </c>
      <c r="F21" s="2843" t="s">
        <v>2441</v>
      </c>
      <c r="G21" s="2843"/>
    </row>
    <row r="22" spans="1:13" ht="19.5" customHeight="1">
      <c r="A22" s="3487"/>
      <c r="B22" s="3480"/>
      <c r="C22" s="2844" t="s">
        <v>2442</v>
      </c>
      <c r="D22" s="2845"/>
      <c r="E22" s="2846">
        <v>0.9</v>
      </c>
      <c r="F22" s="2843" t="s">
        <v>2443</v>
      </c>
      <c r="G22" s="2843"/>
    </row>
    <row r="23" spans="1:13" ht="19.5" customHeight="1">
      <c r="A23" s="3487"/>
      <c r="B23" s="3480"/>
      <c r="C23" s="2844" t="s">
        <v>2444</v>
      </c>
      <c r="D23" s="2845"/>
      <c r="E23" s="2846">
        <v>0.9</v>
      </c>
      <c r="F23" s="2843" t="s">
        <v>2445</v>
      </c>
      <c r="G23" s="2843"/>
    </row>
    <row r="24" spans="1:13" ht="19.5" customHeight="1">
      <c r="A24" s="3487"/>
      <c r="B24" s="3480"/>
      <c r="C24" s="2844" t="s">
        <v>2446</v>
      </c>
      <c r="D24" s="2845"/>
      <c r="E24" s="2846">
        <v>0.8</v>
      </c>
      <c r="F24" s="2843" t="s">
        <v>2447</v>
      </c>
      <c r="G24" s="2843"/>
    </row>
    <row r="25" spans="1:13" ht="19.5" customHeight="1" thickBot="1">
      <c r="A25" s="3488"/>
      <c r="B25" s="3482"/>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83" t="s">
        <v>2630</v>
      </c>
      <c r="B27" s="3481" t="s">
        <v>2611</v>
      </c>
      <c r="C27" s="2840" t="s">
        <v>2451</v>
      </c>
      <c r="D27" s="2841"/>
      <c r="E27" s="2842">
        <v>1</v>
      </c>
      <c r="F27" s="2843" t="s">
        <v>2452</v>
      </c>
      <c r="G27" s="2843"/>
    </row>
    <row r="28" spans="1:13" ht="19.5" customHeight="1">
      <c r="A28" s="3484"/>
      <c r="B28" s="3480"/>
      <c r="C28" s="2844" t="s">
        <v>2453</v>
      </c>
      <c r="D28" s="2845"/>
      <c r="E28" s="2846">
        <v>1</v>
      </c>
      <c r="F28" s="2843" t="s">
        <v>2454</v>
      </c>
      <c r="G28" s="2843"/>
    </row>
    <row r="29" spans="1:13" ht="19.5" customHeight="1">
      <c r="A29" s="3484"/>
      <c r="B29" s="3480"/>
      <c r="C29" s="2844" t="s">
        <v>2455</v>
      </c>
      <c r="D29" s="2845"/>
      <c r="E29" s="2846">
        <v>0.8</v>
      </c>
      <c r="F29" s="2843" t="s">
        <v>2456</v>
      </c>
      <c r="G29" s="2843"/>
    </row>
    <row r="30" spans="1:13" ht="19.5" customHeight="1">
      <c r="A30" s="3484"/>
      <c r="B30" s="3480"/>
      <c r="C30" s="2844" t="s">
        <v>2457</v>
      </c>
      <c r="D30" s="2845"/>
      <c r="E30" s="2846">
        <v>0.8</v>
      </c>
      <c r="F30" s="2843" t="s">
        <v>2458</v>
      </c>
      <c r="G30" s="2843"/>
    </row>
    <row r="31" spans="1:13" ht="19.5" customHeight="1">
      <c r="A31" s="3484"/>
      <c r="B31" s="3480"/>
      <c r="C31" s="2844" t="s">
        <v>2459</v>
      </c>
      <c r="D31" s="2845"/>
      <c r="E31" s="2846">
        <v>0.8</v>
      </c>
      <c r="F31" s="2843" t="s">
        <v>2460</v>
      </c>
      <c r="G31" s="2843"/>
    </row>
    <row r="32" spans="1:13" ht="19.5" customHeight="1">
      <c r="A32" s="3484"/>
      <c r="B32" s="3480"/>
      <c r="C32" s="2844" t="s">
        <v>2461</v>
      </c>
      <c r="D32" s="2845"/>
      <c r="E32" s="2846">
        <v>0.7</v>
      </c>
      <c r="F32" s="2843" t="s">
        <v>2462</v>
      </c>
      <c r="G32" s="2843"/>
    </row>
    <row r="33" spans="1:7" ht="19.5" customHeight="1">
      <c r="A33" s="3484"/>
      <c r="B33" s="3480"/>
      <c r="C33" s="2844" t="s">
        <v>2463</v>
      </c>
      <c r="D33" s="2845"/>
      <c r="E33" s="2846">
        <v>0.8</v>
      </c>
      <c r="F33" s="2843" t="s">
        <v>2464</v>
      </c>
      <c r="G33" s="2843"/>
    </row>
    <row r="34" spans="1:7" ht="19.5" customHeight="1">
      <c r="A34" s="3484"/>
      <c r="B34" s="3480"/>
      <c r="C34" s="2844" t="s">
        <v>2465</v>
      </c>
      <c r="D34" s="2845"/>
      <c r="E34" s="2846">
        <v>0.6</v>
      </c>
      <c r="F34" s="2843" t="s">
        <v>2466</v>
      </c>
      <c r="G34" s="2843"/>
    </row>
    <row r="35" spans="1:7" ht="19.5" customHeight="1">
      <c r="A35" s="3484"/>
      <c r="B35" s="3480"/>
      <c r="C35" s="2844" t="s">
        <v>2467</v>
      </c>
      <c r="D35" s="2845"/>
      <c r="E35" s="2846">
        <v>0.2</v>
      </c>
      <c r="F35" s="2843" t="s">
        <v>2468</v>
      </c>
      <c r="G35" s="2843"/>
    </row>
    <row r="36" spans="1:7" ht="19.5" customHeight="1">
      <c r="A36" s="3484"/>
      <c r="B36" s="3480"/>
      <c r="C36" s="2844" t="s">
        <v>2469</v>
      </c>
      <c r="D36" s="2845"/>
      <c r="E36" s="2846">
        <v>0.2</v>
      </c>
      <c r="F36" s="2843" t="s">
        <v>2470</v>
      </c>
      <c r="G36" s="2843"/>
    </row>
    <row r="37" spans="1:7" ht="19.5" customHeight="1">
      <c r="A37" s="3484"/>
      <c r="B37" s="3478" t="s">
        <v>2631</v>
      </c>
      <c r="C37" s="2844" t="s">
        <v>2471</v>
      </c>
      <c r="D37" s="2845"/>
      <c r="E37" s="2846">
        <v>0.6</v>
      </c>
      <c r="F37" s="2843" t="s">
        <v>2472</v>
      </c>
      <c r="G37" s="2843"/>
    </row>
    <row r="38" spans="1:7" ht="19.5" customHeight="1">
      <c r="A38" s="3484"/>
      <c r="B38" s="3480"/>
      <c r="C38" s="2844" t="s">
        <v>2473</v>
      </c>
      <c r="D38" s="2845"/>
      <c r="E38" s="2846">
        <v>0.6</v>
      </c>
      <c r="F38" s="2843" t="s">
        <v>2474</v>
      </c>
      <c r="G38" s="2843"/>
    </row>
    <row r="39" spans="1:7" ht="19.5" customHeight="1" thickBot="1">
      <c r="A39" s="3485"/>
      <c r="B39" s="3482"/>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86" t="s">
        <v>2609</v>
      </c>
      <c r="B41" s="3481" t="s">
        <v>2633</v>
      </c>
      <c r="C41" s="2840" t="s">
        <v>2478</v>
      </c>
      <c r="D41" s="2841"/>
      <c r="E41" s="2842">
        <v>1</v>
      </c>
      <c r="F41" s="2843" t="s">
        <v>2479</v>
      </c>
      <c r="G41" s="2843"/>
    </row>
    <row r="42" spans="1:7" ht="19.5" customHeight="1">
      <c r="A42" s="3487"/>
      <c r="B42" s="3480"/>
      <c r="C42" s="2844" t="s">
        <v>2480</v>
      </c>
      <c r="D42" s="2845"/>
      <c r="E42" s="2846">
        <v>1</v>
      </c>
      <c r="F42" s="2843" t="s">
        <v>2481</v>
      </c>
      <c r="G42" s="2843"/>
    </row>
    <row r="43" spans="1:7" ht="19.5" customHeight="1">
      <c r="A43" s="3487"/>
      <c r="B43" s="3479"/>
      <c r="C43" s="2844" t="s">
        <v>2482</v>
      </c>
      <c r="D43" s="2845"/>
      <c r="E43" s="2846">
        <v>1.5</v>
      </c>
      <c r="F43" s="2843" t="s">
        <v>2483</v>
      </c>
      <c r="G43" s="2843"/>
    </row>
    <row r="44" spans="1:7" ht="19.5" customHeight="1">
      <c r="A44" s="3487"/>
      <c r="B44" s="2855" t="s">
        <v>2634</v>
      </c>
      <c r="C44" s="2844" t="s">
        <v>2635</v>
      </c>
      <c r="D44" s="2845"/>
      <c r="E44" s="2846">
        <v>2</v>
      </c>
      <c r="F44" s="2843" t="s">
        <v>2484</v>
      </c>
      <c r="G44" s="2843"/>
    </row>
    <row r="45" spans="1:7" ht="19.5" customHeight="1">
      <c r="A45" s="3487"/>
      <c r="B45" s="3478" t="s">
        <v>2636</v>
      </c>
      <c r="C45" s="2844" t="s">
        <v>2485</v>
      </c>
      <c r="D45" s="2845"/>
      <c r="E45" s="2846">
        <v>1</v>
      </c>
      <c r="F45" s="2843" t="s">
        <v>2486</v>
      </c>
      <c r="G45" s="2843"/>
    </row>
    <row r="46" spans="1:7" ht="19.5" customHeight="1">
      <c r="A46" s="3487"/>
      <c r="B46" s="3480"/>
      <c r="C46" s="2844" t="s">
        <v>2487</v>
      </c>
      <c r="D46" s="2845"/>
      <c r="E46" s="2846">
        <v>1</v>
      </c>
      <c r="F46" s="2843" t="s">
        <v>2488</v>
      </c>
      <c r="G46" s="2843"/>
    </row>
    <row r="47" spans="1:7" ht="19.5" customHeight="1">
      <c r="A47" s="3487"/>
      <c r="B47" s="3480"/>
      <c r="C47" s="2844" t="s">
        <v>2489</v>
      </c>
      <c r="D47" s="2845"/>
      <c r="E47" s="2846">
        <v>1</v>
      </c>
      <c r="F47" s="2843" t="s">
        <v>2490</v>
      </c>
      <c r="G47" s="2843"/>
    </row>
    <row r="48" spans="1:7" ht="19.5" customHeight="1">
      <c r="A48" s="3487"/>
      <c r="B48" s="3480"/>
      <c r="C48" s="2844" t="s">
        <v>2491</v>
      </c>
      <c r="D48" s="2845"/>
      <c r="E48" s="2846">
        <v>1</v>
      </c>
      <c r="F48" s="2843" t="s">
        <v>2492</v>
      </c>
      <c r="G48" s="2843"/>
    </row>
    <row r="49" spans="1:7" ht="19.5" customHeight="1">
      <c r="A49" s="3487"/>
      <c r="B49" s="3480"/>
      <c r="C49" s="2844" t="s">
        <v>2493</v>
      </c>
      <c r="D49" s="2845"/>
      <c r="E49" s="2846">
        <v>1</v>
      </c>
      <c r="F49" s="2843" t="s">
        <v>2494</v>
      </c>
      <c r="G49" s="2843"/>
    </row>
    <row r="50" spans="1:7" ht="19.5" customHeight="1">
      <c r="A50" s="3487"/>
      <c r="B50" s="3480"/>
      <c r="C50" s="2844" t="s">
        <v>2495</v>
      </c>
      <c r="D50" s="2845"/>
      <c r="E50" s="2846">
        <v>1</v>
      </c>
      <c r="F50" s="2843" t="s">
        <v>2496</v>
      </c>
      <c r="G50" s="2843"/>
    </row>
    <row r="51" spans="1:7" ht="19.5" customHeight="1" thickBot="1">
      <c r="A51" s="3488"/>
      <c r="B51" s="3482"/>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78" t="s">
        <v>2650</v>
      </c>
      <c r="C73" s="2829" t="s">
        <v>2651</v>
      </c>
      <c r="D73" s="2829" t="s">
        <v>2652</v>
      </c>
      <c r="E73" s="2855">
        <v>0.2</v>
      </c>
      <c r="F73" s="2855">
        <v>25</v>
      </c>
    </row>
    <row r="74" spans="1:7" ht="24">
      <c r="A74" s="2855">
        <v>2</v>
      </c>
      <c r="B74" s="3480"/>
      <c r="C74" s="2829" t="s">
        <v>2653</v>
      </c>
      <c r="D74" s="2829" t="s">
        <v>2654</v>
      </c>
      <c r="E74" s="2855">
        <v>0.2</v>
      </c>
      <c r="F74" s="2855">
        <v>25</v>
      </c>
    </row>
    <row r="75" spans="1:7" ht="24">
      <c r="A75" s="2855">
        <v>3</v>
      </c>
      <c r="B75" s="3480"/>
      <c r="C75" s="2829" t="s">
        <v>2655</v>
      </c>
      <c r="D75" s="2829" t="s">
        <v>2656</v>
      </c>
      <c r="E75" s="2855">
        <v>0.2</v>
      </c>
      <c r="F75" s="2855">
        <v>25</v>
      </c>
    </row>
    <row r="76" spans="1:7" ht="13.5">
      <c r="A76" s="2855">
        <v>4</v>
      </c>
      <c r="B76" s="3480"/>
      <c r="C76" s="2829" t="s">
        <v>2657</v>
      </c>
      <c r="D76" s="2829" t="s">
        <v>2658</v>
      </c>
      <c r="E76" s="2855">
        <v>0.15</v>
      </c>
      <c r="F76" s="2855">
        <v>20</v>
      </c>
    </row>
    <row r="77" spans="1:7" ht="24">
      <c r="A77" s="2855">
        <v>5</v>
      </c>
      <c r="B77" s="3480"/>
      <c r="C77" s="2829" t="s">
        <v>2659</v>
      </c>
      <c r="D77" s="2829" t="s">
        <v>2660</v>
      </c>
      <c r="E77" s="2855">
        <v>0.15</v>
      </c>
      <c r="F77" s="2855">
        <v>20</v>
      </c>
    </row>
    <row r="78" spans="1:7" ht="24">
      <c r="A78" s="2855">
        <v>6</v>
      </c>
      <c r="B78" s="3480"/>
      <c r="C78" s="2829" t="s">
        <v>2661</v>
      </c>
      <c r="D78" s="2829" t="s">
        <v>2662</v>
      </c>
      <c r="E78" s="2855">
        <v>0.15</v>
      </c>
      <c r="F78" s="2855">
        <v>20</v>
      </c>
    </row>
    <row r="79" spans="1:7" ht="24">
      <c r="A79" s="2855">
        <v>7</v>
      </c>
      <c r="B79" s="3480"/>
      <c r="C79" s="2829" t="s">
        <v>2663</v>
      </c>
      <c r="D79" s="2829" t="s">
        <v>2664</v>
      </c>
      <c r="E79" s="2855">
        <v>0.15</v>
      </c>
      <c r="F79" s="2855">
        <v>20</v>
      </c>
    </row>
    <row r="80" spans="1:7" ht="24">
      <c r="A80" s="2855">
        <v>8</v>
      </c>
      <c r="B80" s="3480"/>
      <c r="C80" s="2829" t="s">
        <v>2665</v>
      </c>
      <c r="D80" s="2829" t="s">
        <v>2666</v>
      </c>
      <c r="E80" s="2855">
        <v>0.1</v>
      </c>
      <c r="F80" s="2855">
        <v>15</v>
      </c>
    </row>
    <row r="81" spans="1:6" ht="24">
      <c r="A81" s="2855">
        <v>9</v>
      </c>
      <c r="B81" s="3480"/>
      <c r="C81" s="2829" t="s">
        <v>2667</v>
      </c>
      <c r="D81" s="2829" t="s">
        <v>2668</v>
      </c>
      <c r="E81" s="2855">
        <v>0.1</v>
      </c>
      <c r="F81" s="2855">
        <v>15</v>
      </c>
    </row>
    <row r="82" spans="1:6" ht="24">
      <c r="A82" s="2855">
        <v>10</v>
      </c>
      <c r="B82" s="3480"/>
      <c r="C82" s="2829" t="s">
        <v>2669</v>
      </c>
      <c r="D82" s="2829" t="s">
        <v>2670</v>
      </c>
      <c r="E82" s="2855">
        <v>0.1</v>
      </c>
      <c r="F82" s="2855">
        <v>15</v>
      </c>
    </row>
    <row r="83" spans="1:6" ht="24">
      <c r="A83" s="2855">
        <v>11</v>
      </c>
      <c r="B83" s="3480"/>
      <c r="C83" s="2829" t="s">
        <v>2671</v>
      </c>
      <c r="D83" s="2829" t="s">
        <v>2672</v>
      </c>
      <c r="E83" s="2855">
        <v>0.1</v>
      </c>
      <c r="F83" s="2855">
        <v>15</v>
      </c>
    </row>
    <row r="84" spans="1:6" ht="24">
      <c r="A84" s="2855">
        <v>12</v>
      </c>
      <c r="B84" s="3480"/>
      <c r="C84" s="2829" t="s">
        <v>2673</v>
      </c>
      <c r="D84" s="2829" t="s">
        <v>2674</v>
      </c>
      <c r="E84" s="2855">
        <v>0.1</v>
      </c>
      <c r="F84" s="2855">
        <v>15</v>
      </c>
    </row>
    <row r="85" spans="1:6" ht="13.5">
      <c r="A85" s="2855">
        <v>13</v>
      </c>
      <c r="B85" s="3480"/>
      <c r="C85" s="2829" t="s">
        <v>2675</v>
      </c>
      <c r="D85" s="2829" t="s">
        <v>2676</v>
      </c>
      <c r="E85" s="2855">
        <v>0.1</v>
      </c>
      <c r="F85" s="2855">
        <v>15</v>
      </c>
    </row>
    <row r="86" spans="1:6" ht="13.5">
      <c r="A86" s="2855">
        <v>14</v>
      </c>
      <c r="B86" s="3480"/>
      <c r="C86" s="2829" t="s">
        <v>2677</v>
      </c>
      <c r="D86" s="2829" t="s">
        <v>2678</v>
      </c>
      <c r="E86" s="2855">
        <v>0.1</v>
      </c>
      <c r="F86" s="2855">
        <v>15</v>
      </c>
    </row>
    <row r="87" spans="1:6" ht="13.5">
      <c r="A87" s="2855">
        <v>15</v>
      </c>
      <c r="B87" s="3480"/>
      <c r="C87" s="2829" t="s">
        <v>2679</v>
      </c>
      <c r="D87" s="2829" t="s">
        <v>2680</v>
      </c>
      <c r="E87" s="2855">
        <v>0.1</v>
      </c>
      <c r="F87" s="2855">
        <v>15</v>
      </c>
    </row>
    <row r="88" spans="1:6" ht="24">
      <c r="A88" s="2855">
        <v>16</v>
      </c>
      <c r="B88" s="3480"/>
      <c r="C88" s="2829" t="s">
        <v>2681</v>
      </c>
      <c r="D88" s="2829" t="s">
        <v>2682</v>
      </c>
      <c r="E88" s="2855">
        <v>0.1</v>
      </c>
      <c r="F88" s="2855">
        <v>15</v>
      </c>
    </row>
    <row r="89" spans="1:6" ht="24">
      <c r="A89" s="2855">
        <v>17</v>
      </c>
      <c r="B89" s="3479"/>
      <c r="C89" s="2829" t="s">
        <v>2683</v>
      </c>
      <c r="D89" s="2829" t="s">
        <v>2684</v>
      </c>
      <c r="E89" s="2855">
        <v>0.1</v>
      </c>
      <c r="F89" s="2855">
        <v>15</v>
      </c>
    </row>
    <row r="90" spans="1:6" ht="13.5">
      <c r="A90" s="2855">
        <v>18</v>
      </c>
      <c r="B90" s="3478" t="s">
        <v>2685</v>
      </c>
      <c r="C90" s="2829" t="s">
        <v>2686</v>
      </c>
      <c r="D90" s="2829" t="s">
        <v>2687</v>
      </c>
      <c r="E90" s="2855">
        <v>0.2</v>
      </c>
      <c r="F90" s="2855">
        <v>25</v>
      </c>
    </row>
    <row r="91" spans="1:6" ht="24">
      <c r="A91" s="2855">
        <v>19</v>
      </c>
      <c r="B91" s="3480"/>
      <c r="C91" s="2829" t="s">
        <v>2688</v>
      </c>
      <c r="D91" s="2829" t="s">
        <v>2689</v>
      </c>
      <c r="E91" s="2855">
        <v>0.2</v>
      </c>
      <c r="F91" s="2855">
        <v>25</v>
      </c>
    </row>
    <row r="92" spans="1:6" ht="13.5">
      <c r="A92" s="2855">
        <v>20</v>
      </c>
      <c r="B92" s="3480"/>
      <c r="C92" s="2829" t="s">
        <v>2690</v>
      </c>
      <c r="D92" s="2829" t="s">
        <v>2691</v>
      </c>
      <c r="E92" s="2855">
        <v>0.15</v>
      </c>
      <c r="F92" s="2855">
        <v>20</v>
      </c>
    </row>
    <row r="93" spans="1:6" ht="13.5">
      <c r="A93" s="2855">
        <v>21</v>
      </c>
      <c r="B93" s="3480"/>
      <c r="C93" s="2829" t="s">
        <v>2692</v>
      </c>
      <c r="D93" s="2829" t="s">
        <v>2693</v>
      </c>
      <c r="E93" s="2855">
        <v>0.15</v>
      </c>
      <c r="F93" s="2855">
        <v>20</v>
      </c>
    </row>
    <row r="94" spans="1:6" ht="13.5">
      <c r="A94" s="2855">
        <v>22</v>
      </c>
      <c r="B94" s="3480"/>
      <c r="C94" s="2829" t="s">
        <v>2694</v>
      </c>
      <c r="D94" s="2829" t="s">
        <v>2695</v>
      </c>
      <c r="E94" s="2855">
        <v>0.15</v>
      </c>
      <c r="F94" s="2855">
        <v>20</v>
      </c>
    </row>
    <row r="95" spans="1:6" ht="36">
      <c r="A95" s="2855">
        <v>23</v>
      </c>
      <c r="B95" s="3480"/>
      <c r="C95" s="2829" t="s">
        <v>2696</v>
      </c>
      <c r="D95" s="2829" t="s">
        <v>2697</v>
      </c>
      <c r="E95" s="2855">
        <v>0.15</v>
      </c>
      <c r="F95" s="2855">
        <v>20</v>
      </c>
    </row>
    <row r="96" spans="1:6" ht="13.5">
      <c r="A96" s="2855">
        <v>24</v>
      </c>
      <c r="B96" s="3480"/>
      <c r="C96" s="2829" t="s">
        <v>2698</v>
      </c>
      <c r="D96" s="2829" t="s">
        <v>2699</v>
      </c>
      <c r="E96" s="2855">
        <v>0.1</v>
      </c>
      <c r="F96" s="2855">
        <v>15</v>
      </c>
    </row>
    <row r="97" spans="1:6" ht="13.5">
      <c r="A97" s="2855">
        <v>25</v>
      </c>
      <c r="B97" s="3480"/>
      <c r="C97" s="2829" t="s">
        <v>2700</v>
      </c>
      <c r="D97" s="2829" t="s">
        <v>2701</v>
      </c>
      <c r="E97" s="2855">
        <v>0.1</v>
      </c>
      <c r="F97" s="2855">
        <v>15</v>
      </c>
    </row>
    <row r="98" spans="1:6" ht="24">
      <c r="A98" s="2855">
        <v>26</v>
      </c>
      <c r="B98" s="3480"/>
      <c r="C98" s="2829" t="s">
        <v>2702</v>
      </c>
      <c r="D98" s="2829" t="s">
        <v>2703</v>
      </c>
      <c r="E98" s="2855">
        <v>0.1</v>
      </c>
      <c r="F98" s="2855">
        <v>15</v>
      </c>
    </row>
    <row r="99" spans="1:6" ht="24">
      <c r="A99" s="2855">
        <v>27</v>
      </c>
      <c r="B99" s="3480"/>
      <c r="C99" s="2829" t="s">
        <v>2704</v>
      </c>
      <c r="D99" s="2829" t="s">
        <v>2705</v>
      </c>
      <c r="E99" s="2855">
        <v>0.1</v>
      </c>
      <c r="F99" s="2855">
        <v>15</v>
      </c>
    </row>
    <row r="100" spans="1:6" ht="13.5">
      <c r="A100" s="2855">
        <v>28</v>
      </c>
      <c r="B100" s="3480"/>
      <c r="C100" s="2829" t="s">
        <v>2706</v>
      </c>
      <c r="D100" s="2829" t="s">
        <v>2707</v>
      </c>
      <c r="E100" s="2855">
        <v>0.1</v>
      </c>
      <c r="F100" s="2855">
        <v>15</v>
      </c>
    </row>
    <row r="101" spans="1:6" ht="13.5">
      <c r="A101" s="2855">
        <v>29</v>
      </c>
      <c r="B101" s="3480"/>
      <c r="C101" s="2829" t="s">
        <v>2708</v>
      </c>
      <c r="D101" s="2829" t="s">
        <v>2709</v>
      </c>
      <c r="E101" s="2855">
        <v>0.1</v>
      </c>
      <c r="F101" s="2855">
        <v>15</v>
      </c>
    </row>
    <row r="102" spans="1:6" ht="13.5">
      <c r="A102" s="2855">
        <v>30</v>
      </c>
      <c r="B102" s="3480"/>
      <c r="C102" s="2829" t="s">
        <v>2710</v>
      </c>
      <c r="D102" s="2829" t="s">
        <v>2711</v>
      </c>
      <c r="E102" s="2855">
        <v>0.1</v>
      </c>
      <c r="F102" s="2855">
        <v>15</v>
      </c>
    </row>
    <row r="103" spans="1:6" ht="24">
      <c r="A103" s="2855">
        <v>31</v>
      </c>
      <c r="B103" s="3480"/>
      <c r="C103" s="2829" t="s">
        <v>2712</v>
      </c>
      <c r="D103" s="2829" t="s">
        <v>2713</v>
      </c>
      <c r="E103" s="2855">
        <v>0.1</v>
      </c>
      <c r="F103" s="2855">
        <v>15</v>
      </c>
    </row>
    <row r="104" spans="1:6" ht="24">
      <c r="A104" s="2855">
        <v>32</v>
      </c>
      <c r="B104" s="3480"/>
      <c r="C104" s="2829" t="s">
        <v>2714</v>
      </c>
      <c r="D104" s="2829" t="s">
        <v>2715</v>
      </c>
      <c r="E104" s="2855">
        <v>0.1</v>
      </c>
      <c r="F104" s="2855">
        <v>15</v>
      </c>
    </row>
    <row r="105" spans="1:6" ht="24">
      <c r="A105" s="2855">
        <v>33</v>
      </c>
      <c r="B105" s="3480"/>
      <c r="C105" s="2829" t="s">
        <v>2716</v>
      </c>
      <c r="D105" s="2829" t="s">
        <v>2717</v>
      </c>
      <c r="E105" s="2855">
        <v>0.1</v>
      </c>
      <c r="F105" s="2855">
        <v>15</v>
      </c>
    </row>
    <row r="106" spans="1:6" ht="24">
      <c r="A106" s="2855">
        <v>34</v>
      </c>
      <c r="B106" s="3479"/>
      <c r="C106" s="2829" t="s">
        <v>2718</v>
      </c>
      <c r="D106" s="2829" t="s">
        <v>2719</v>
      </c>
      <c r="E106" s="2855">
        <v>0.1</v>
      </c>
      <c r="F106" s="2855">
        <v>15</v>
      </c>
    </row>
    <row r="107" spans="1:6" ht="24">
      <c r="A107" s="2855">
        <v>35</v>
      </c>
      <c r="B107" s="3478" t="s">
        <v>2720</v>
      </c>
      <c r="C107" s="2855" t="s">
        <v>2721</v>
      </c>
      <c r="D107" s="2829" t="s">
        <v>2722</v>
      </c>
      <c r="E107" s="2855">
        <v>0.15</v>
      </c>
      <c r="F107" s="2855">
        <v>20</v>
      </c>
    </row>
    <row r="108" spans="1:6" ht="13.5">
      <c r="A108" s="2855">
        <v>36</v>
      </c>
      <c r="B108" s="3480"/>
      <c r="C108" s="2855" t="s">
        <v>2723</v>
      </c>
      <c r="D108" s="2829" t="s">
        <v>2724</v>
      </c>
      <c r="E108" s="2855">
        <v>0.15</v>
      </c>
      <c r="F108" s="2855">
        <v>20</v>
      </c>
    </row>
    <row r="109" spans="1:6" ht="13.5">
      <c r="A109" s="2855">
        <v>37</v>
      </c>
      <c r="B109" s="3480"/>
      <c r="C109" s="2855" t="s">
        <v>2725</v>
      </c>
      <c r="D109" s="2829" t="s">
        <v>2726</v>
      </c>
      <c r="E109" s="2855">
        <v>0.15</v>
      </c>
      <c r="F109" s="2855">
        <v>20</v>
      </c>
    </row>
    <row r="110" spans="1:6" ht="13.5">
      <c r="A110" s="2855">
        <v>38</v>
      </c>
      <c r="B110" s="3480"/>
      <c r="C110" s="2855" t="s">
        <v>2727</v>
      </c>
      <c r="D110" s="2829" t="s">
        <v>2728</v>
      </c>
      <c r="E110" s="2855">
        <v>0.1</v>
      </c>
      <c r="F110" s="2855">
        <v>15</v>
      </c>
    </row>
    <row r="111" spans="1:6" ht="24">
      <c r="A111" s="2855">
        <v>39</v>
      </c>
      <c r="B111" s="3480"/>
      <c r="C111" s="2855" t="s">
        <v>2729</v>
      </c>
      <c r="D111" s="2829" t="s">
        <v>2730</v>
      </c>
      <c r="E111" s="2855">
        <v>0.1</v>
      </c>
      <c r="F111" s="2855">
        <v>15</v>
      </c>
    </row>
    <row r="112" spans="1:6" ht="24">
      <c r="A112" s="2855">
        <v>40</v>
      </c>
      <c r="B112" s="3479"/>
      <c r="C112" s="2855" t="s">
        <v>2731</v>
      </c>
      <c r="D112" s="2829" t="s">
        <v>2732</v>
      </c>
      <c r="E112" s="2855">
        <v>0.1</v>
      </c>
      <c r="F112" s="2855">
        <v>15</v>
      </c>
    </row>
    <row r="113" spans="1:6" ht="13.5">
      <c r="A113" s="2855">
        <v>41</v>
      </c>
      <c r="B113" s="3477" t="s">
        <v>2733</v>
      </c>
      <c r="C113" s="2855" t="s">
        <v>2734</v>
      </c>
      <c r="D113" s="2829" t="s">
        <v>2735</v>
      </c>
      <c r="E113" s="2855">
        <v>0.1</v>
      </c>
      <c r="F113" s="2855">
        <v>15</v>
      </c>
    </row>
    <row r="114" spans="1:6" ht="13.5">
      <c r="A114" s="2855">
        <v>42</v>
      </c>
      <c r="B114" s="3477"/>
      <c r="C114" s="2855" t="s">
        <v>2736</v>
      </c>
      <c r="D114" s="2829" t="s">
        <v>2737</v>
      </c>
      <c r="E114" s="2855">
        <v>0.1</v>
      </c>
      <c r="F114" s="2855">
        <v>15</v>
      </c>
    </row>
    <row r="115" spans="1:6" ht="24">
      <c r="A115" s="2855">
        <v>43</v>
      </c>
      <c r="B115" s="3477"/>
      <c r="C115" s="2855" t="s">
        <v>2738</v>
      </c>
      <c r="D115" s="2829" t="s">
        <v>2739</v>
      </c>
      <c r="E115" s="2855">
        <v>0.1</v>
      </c>
      <c r="F115" s="2855">
        <v>15</v>
      </c>
    </row>
    <row r="116" spans="1:6" ht="13.5">
      <c r="A116" s="2855">
        <v>44</v>
      </c>
      <c r="B116" s="3478" t="s">
        <v>2740</v>
      </c>
      <c r="C116" s="2855" t="s">
        <v>2741</v>
      </c>
      <c r="D116" s="2829" t="s">
        <v>2742</v>
      </c>
      <c r="E116" s="2855">
        <v>0.1</v>
      </c>
      <c r="F116" s="2855">
        <v>15</v>
      </c>
    </row>
    <row r="117" spans="1:6" ht="24">
      <c r="A117" s="2855">
        <v>45</v>
      </c>
      <c r="B117" s="3479"/>
      <c r="C117" s="2829" t="s">
        <v>2743</v>
      </c>
      <c r="D117" s="2829" t="s">
        <v>2744</v>
      </c>
      <c r="E117" s="2855">
        <v>0.1</v>
      </c>
      <c r="F117" s="2855">
        <v>15</v>
      </c>
    </row>
    <row r="118" spans="1:6" ht="24">
      <c r="A118" s="2855">
        <v>46</v>
      </c>
      <c r="B118" s="3478" t="s">
        <v>2745</v>
      </c>
      <c r="C118" s="2855" t="s">
        <v>2746</v>
      </c>
      <c r="D118" s="2829" t="s">
        <v>2747</v>
      </c>
      <c r="E118" s="2855">
        <v>0.1</v>
      </c>
      <c r="F118" s="2855">
        <v>15</v>
      </c>
    </row>
    <row r="119" spans="1:6" ht="24">
      <c r="A119" s="2855">
        <v>47</v>
      </c>
      <c r="B119" s="3479"/>
      <c r="C119" s="2855" t="s">
        <v>2748</v>
      </c>
      <c r="D119" s="2829" t="s">
        <v>2749</v>
      </c>
      <c r="E119" s="2855">
        <v>0.1</v>
      </c>
      <c r="F119" s="2855">
        <v>15</v>
      </c>
    </row>
    <row r="120" spans="1:6" ht="13.5">
      <c r="A120" s="2855">
        <v>48</v>
      </c>
      <c r="B120" s="3478" t="s">
        <v>2750</v>
      </c>
      <c r="C120" s="2855" t="s">
        <v>2751</v>
      </c>
      <c r="D120" s="2829" t="s">
        <v>2752</v>
      </c>
      <c r="E120" s="2855">
        <v>0.1</v>
      </c>
      <c r="F120" s="2855">
        <v>15</v>
      </c>
    </row>
    <row r="121" spans="1:6" ht="13.5">
      <c r="A121" s="2855">
        <v>49</v>
      </c>
      <c r="B121" s="3479"/>
      <c r="C121" s="2855" t="s">
        <v>2753</v>
      </c>
      <c r="D121" s="2829" t="s">
        <v>2754</v>
      </c>
      <c r="E121" s="2855">
        <v>0.1</v>
      </c>
      <c r="F121" s="2855">
        <v>15</v>
      </c>
    </row>
    <row r="122" spans="1:6" ht="24">
      <c r="A122" s="2855">
        <v>50</v>
      </c>
      <c r="B122" s="3477" t="s">
        <v>2755</v>
      </c>
      <c r="C122" s="2855" t="s">
        <v>2756</v>
      </c>
      <c r="D122" s="2829" t="s">
        <v>2757</v>
      </c>
      <c r="E122" s="2855">
        <v>0.1</v>
      </c>
      <c r="F122" s="2855">
        <v>15</v>
      </c>
    </row>
    <row r="123" spans="1:6" ht="24">
      <c r="A123" s="2855">
        <v>51</v>
      </c>
      <c r="B123" s="3477"/>
      <c r="C123" s="2855" t="s">
        <v>2758</v>
      </c>
      <c r="D123" s="2829" t="s">
        <v>2759</v>
      </c>
      <c r="E123" s="2855">
        <v>0.1</v>
      </c>
      <c r="F123" s="2855">
        <v>15</v>
      </c>
    </row>
    <row r="124" spans="1:6" ht="24">
      <c r="A124" s="2855">
        <v>52</v>
      </c>
      <c r="B124" s="3477" t="s">
        <v>2760</v>
      </c>
      <c r="C124" s="2855" t="s">
        <v>2761</v>
      </c>
      <c r="D124" s="2829" t="s">
        <v>2762</v>
      </c>
      <c r="E124" s="2855">
        <v>0.1</v>
      </c>
      <c r="F124" s="2855">
        <v>15</v>
      </c>
    </row>
    <row r="125" spans="1:6" ht="24">
      <c r="A125" s="2855">
        <v>53</v>
      </c>
      <c r="B125" s="3477"/>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77" t="s">
        <v>2768</v>
      </c>
      <c r="C127" s="2855" t="s">
        <v>2769</v>
      </c>
      <c r="D127" s="2829" t="s">
        <v>2770</v>
      </c>
      <c r="E127" s="2855">
        <v>0.1</v>
      </c>
      <c r="F127" s="2855">
        <v>15</v>
      </c>
    </row>
    <row r="128" spans="1:6" ht="13.5">
      <c r="A128" s="2855">
        <v>56</v>
      </c>
      <c r="B128" s="3477"/>
      <c r="C128" s="2855" t="s">
        <v>2771</v>
      </c>
      <c r="D128" s="2829" t="s">
        <v>2772</v>
      </c>
      <c r="E128" s="2855">
        <v>0.1</v>
      </c>
      <c r="F128" s="2855">
        <v>15</v>
      </c>
    </row>
    <row r="129" spans="1:6" ht="24">
      <c r="A129" s="2855">
        <v>57</v>
      </c>
      <c r="B129" s="3477"/>
      <c r="C129" s="2855" t="s">
        <v>2773</v>
      </c>
      <c r="D129" s="2829" t="s">
        <v>2774</v>
      </c>
      <c r="E129" s="2855">
        <v>0.1</v>
      </c>
      <c r="F129" s="2855">
        <v>15</v>
      </c>
    </row>
    <row r="130" spans="1:6" ht="24">
      <c r="A130" s="2855">
        <v>58</v>
      </c>
      <c r="B130" s="3477" t="s">
        <v>2775</v>
      </c>
      <c r="C130" s="2855" t="s">
        <v>2776</v>
      </c>
      <c r="D130" s="2829" t="s">
        <v>2777</v>
      </c>
      <c r="E130" s="2855">
        <v>0.1</v>
      </c>
      <c r="F130" s="2855">
        <v>15</v>
      </c>
    </row>
    <row r="131" spans="1:6" ht="13.5">
      <c r="A131" s="2855">
        <v>59</v>
      </c>
      <c r="B131" s="3477"/>
      <c r="C131" s="2855" t="s">
        <v>2778</v>
      </c>
      <c r="D131" s="2829" t="s">
        <v>2779</v>
      </c>
      <c r="E131" s="2855">
        <v>0.1</v>
      </c>
      <c r="F131" s="2855">
        <v>15</v>
      </c>
    </row>
    <row r="132" spans="1:6" ht="13.5">
      <c r="A132" s="2855">
        <v>60</v>
      </c>
      <c r="B132" s="3478" t="s">
        <v>2780</v>
      </c>
      <c r="C132" s="2855" t="s">
        <v>2781</v>
      </c>
      <c r="D132" s="2829" t="s">
        <v>2782</v>
      </c>
      <c r="E132" s="2855">
        <v>0.1</v>
      </c>
      <c r="F132" s="2855">
        <v>15</v>
      </c>
    </row>
    <row r="133" spans="1:6" ht="13.5">
      <c r="A133" s="2855">
        <v>61</v>
      </c>
      <c r="B133" s="3479"/>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77" t="s">
        <v>2788</v>
      </c>
      <c r="C135" s="2855" t="s">
        <v>2789</v>
      </c>
      <c r="D135" s="2829" t="s">
        <v>2790</v>
      </c>
      <c r="E135" s="2855">
        <v>0.1</v>
      </c>
      <c r="F135" s="2855">
        <v>15</v>
      </c>
    </row>
    <row r="136" spans="1:6" ht="13.5">
      <c r="A136" s="2855">
        <v>64</v>
      </c>
      <c r="B136" s="3477"/>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25929</v>
      </c>
      <c r="C2" s="2" t="s">
        <v>106</v>
      </c>
      <c r="D2" s="191"/>
      <c r="E2" s="191"/>
      <c r="F2" s="191"/>
      <c r="G2" s="191"/>
    </row>
    <row r="3" spans="1:7" s="192" customFormat="1" ht="18" customHeight="1" thickBot="1">
      <c r="A3" s="195" t="s">
        <v>58</v>
      </c>
      <c r="B3" s="196">
        <f ca="1">ROUND(B2*10000/'数据-汇总表'!E3,0)</f>
        <v>130539</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646</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2105</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2105</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25752</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465</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397</v>
      </c>
      <c r="D34" s="209"/>
      <c r="E34" s="212"/>
      <c r="F34" s="249">
        <f>IF('数据-取费表'!B24=0,1,'数据-取费表'!N16)</f>
        <v>1</v>
      </c>
      <c r="G34" s="211" t="s">
        <v>89</v>
      </c>
    </row>
    <row r="35" spans="1:7" ht="13.5" customHeight="1">
      <c r="A35" s="734" t="s">
        <v>351</v>
      </c>
      <c r="B35" s="207" t="s">
        <v>33</v>
      </c>
      <c r="C35" s="212">
        <f>ROUND(C34*F35,0)</f>
        <v>20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40</v>
      </c>
      <c r="D37" s="209">
        <f>'数据-汇总表'!E3</f>
        <v>1986.3000000000002</v>
      </c>
      <c r="E37" s="241">
        <f>'数据-取费表'!B35</f>
        <v>200</v>
      </c>
      <c r="F37" s="251"/>
      <c r="G37" s="253" t="s">
        <v>92</v>
      </c>
    </row>
    <row r="38" spans="1:7" ht="13.5" customHeight="1">
      <c r="A38" s="734" t="s">
        <v>354</v>
      </c>
      <c r="B38" s="207" t="s">
        <v>36</v>
      </c>
      <c r="C38" s="212">
        <f>ROUND(C34*F38,0)</f>
        <v>8</v>
      </c>
      <c r="D38" s="212"/>
      <c r="E38" s="212"/>
      <c r="F38" s="251">
        <f>'数据-取费表'!B36</f>
        <v>0.02</v>
      </c>
      <c r="G38" s="211" t="s">
        <v>90</v>
      </c>
    </row>
    <row r="39" spans="1:7" s="206" customFormat="1" ht="13.5" customHeight="1">
      <c r="A39" s="731" t="s">
        <v>338</v>
      </c>
      <c r="B39" s="202" t="s">
        <v>77</v>
      </c>
      <c r="C39" s="224">
        <f>ROUND(C33*F20,0)</f>
        <v>9</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7</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7</v>
      </c>
      <c r="D42" s="230"/>
      <c r="E42" s="230"/>
      <c r="F42" s="231"/>
      <c r="G42" s="3352" t="s">
        <v>94</v>
      </c>
    </row>
    <row r="43" spans="1:7" ht="13.5" customHeight="1">
      <c r="A43" s="734" t="s">
        <v>347</v>
      </c>
      <c r="B43" s="207" t="s">
        <v>426</v>
      </c>
      <c r="C43" s="230">
        <f ca="1">ROUND(IF('数据-取费表'!B22&lt;=1,C39*F22*'数据-取费表'!B21/2,C39*(POWER((1+F22),'数据-取费表'!B21/2)-1)),0)</f>
        <v>0</v>
      </c>
      <c r="D43" s="230"/>
      <c r="E43" s="230"/>
      <c r="F43" s="231"/>
      <c r="G43" s="3353"/>
    </row>
    <row r="44" spans="1:7" ht="13.5" customHeight="1">
      <c r="A44" s="734" t="s">
        <v>348</v>
      </c>
      <c r="B44" s="207" t="s">
        <v>428</v>
      </c>
      <c r="C44" s="230">
        <f ca="1">ROUND(IF('数据-取费表'!B22&lt;=1,C40*F22*'数据-取费表'!B21/2,C40*(POWER((1+F22),'数据-取费表'!B21/2)-1)),4)</f>
        <v>2.9999999999999997E-4</v>
      </c>
      <c r="D44" s="230"/>
      <c r="E44" s="230"/>
      <c r="F44" s="231"/>
      <c r="G44" s="3354"/>
    </row>
    <row r="45" spans="1:7" s="206" customFormat="1" ht="13.5" customHeight="1">
      <c r="A45" s="731" t="s">
        <v>341</v>
      </c>
      <c r="B45" s="236" t="s">
        <v>85</v>
      </c>
      <c r="C45" s="237">
        <f>C46</f>
        <v>47</v>
      </c>
      <c r="D45" s="227">
        <f>C47</f>
        <v>2E-3</v>
      </c>
      <c r="E45" s="228" t="s">
        <v>102</v>
      </c>
      <c r="F45" s="238"/>
      <c r="G45" s="239" t="s">
        <v>434</v>
      </c>
    </row>
    <row r="46" spans="1:7" s="206" customFormat="1" ht="13.5" customHeight="1">
      <c r="A46" s="734" t="s">
        <v>349</v>
      </c>
      <c r="B46" s="240" t="s">
        <v>427</v>
      </c>
      <c r="C46" s="241">
        <f>ROUND((C33+C39)*F27,0)</f>
        <v>47</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571</v>
      </c>
      <c r="D49" s="224"/>
      <c r="E49" s="224"/>
      <c r="F49" s="256"/>
      <c r="G49" s="226" t="s">
        <v>435</v>
      </c>
    </row>
    <row r="50" spans="1:7" s="250" customFormat="1" ht="24">
      <c r="A50" s="731" t="s">
        <v>344</v>
      </c>
      <c r="B50" s="202" t="s">
        <v>97</v>
      </c>
      <c r="C50" s="224"/>
      <c r="D50" s="224"/>
      <c r="E50" s="224"/>
      <c r="F50" s="256">
        <f>IF('数据-取费表'!B24=0,'数据-取费表'!N16,1)</f>
        <v>0.31</v>
      </c>
      <c r="G50" s="239" t="s">
        <v>98</v>
      </c>
    </row>
    <row r="51" spans="1:7" ht="16.5" customHeight="1">
      <c r="A51" s="731" t="s">
        <v>345</v>
      </c>
      <c r="B51" s="202" t="s">
        <v>105</v>
      </c>
      <c r="C51" s="224">
        <f ca="1">ROUND(C49*F50,0)</f>
        <v>177</v>
      </c>
      <c r="D51" s="224"/>
      <c r="E51" s="224"/>
      <c r="F51" s="256"/>
      <c r="G51" s="226" t="s">
        <v>37</v>
      </c>
    </row>
    <row r="52" spans="1:7" s="200" customFormat="1" ht="16.5" thickBot="1">
      <c r="A52" s="257" t="s">
        <v>38</v>
      </c>
      <c r="B52" s="258"/>
      <c r="C52" s="259">
        <f ca="1">C31+C51</f>
        <v>25929</v>
      </c>
      <c r="D52" s="258"/>
      <c r="E52" s="258"/>
      <c r="F52" s="258"/>
      <c r="G52" s="260"/>
    </row>
    <row r="55" spans="1:7" ht="15">
      <c r="B55" s="262" t="s">
        <v>39</v>
      </c>
      <c r="C55" s="263"/>
    </row>
    <row r="56" spans="1:7">
      <c r="B56" s="265" t="s">
        <v>40</v>
      </c>
      <c r="C56" s="266">
        <f ca="1">ROUND(C51/C52,3)</f>
        <v>7.0000000000000001E-3</v>
      </c>
    </row>
    <row r="57" spans="1:7">
      <c r="B57" s="265" t="s">
        <v>41</v>
      </c>
      <c r="C57" s="267">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N34" sqref="N34"/>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91" t="s">
        <v>2838</v>
      </c>
      <c r="B1" s="3491"/>
      <c r="C1" s="3491"/>
      <c r="D1" s="3491"/>
      <c r="E1" s="3491"/>
      <c r="F1" s="3491"/>
      <c r="G1" s="3492"/>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9"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90"/>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93" t="s">
        <v>3180</v>
      </c>
      <c r="B1" s="3493"/>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1"/>
  </cols>
  <sheetData>
    <row r="1" spans="1:6">
      <c r="A1" s="3494" t="s">
        <v>3231</v>
      </c>
      <c r="B1" s="3494"/>
      <c r="C1" s="3494"/>
      <c r="D1" s="3494"/>
      <c r="E1" s="3494"/>
      <c r="F1" s="3495"/>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topLeftCell="A13" zoomScale="90" zoomScaleNormal="90" workbookViewId="0">
      <selection activeCell="B30" sqref="B30:I46"/>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6" t="s">
        <v>456</v>
      </c>
      <c r="S1" s="3497"/>
      <c r="T1" s="3497"/>
      <c r="U1" s="3497"/>
      <c r="V1" s="3497"/>
      <c r="W1" s="3497"/>
      <c r="X1" s="2894"/>
      <c r="Y1" s="3496" t="s">
        <v>457</v>
      </c>
      <c r="Z1" s="3497"/>
      <c r="AA1" s="3497"/>
      <c r="AB1" s="3497"/>
      <c r="AC1" s="3497"/>
      <c r="AD1" s="3497"/>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6" t="s">
        <v>2826</v>
      </c>
      <c r="S26" s="3497"/>
      <c r="T26" s="3497"/>
      <c r="U26" s="3497"/>
      <c r="V26" s="3497"/>
      <c r="W26" s="3497"/>
      <c r="X26" s="2894"/>
      <c r="Y26" s="3496" t="s">
        <v>2827</v>
      </c>
      <c r="Z26" s="3497"/>
      <c r="AA26" s="3497"/>
      <c r="AB26" s="3497"/>
      <c r="AC26" s="3497"/>
      <c r="AD26" s="3497"/>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1" t="s">
        <v>452</v>
      </c>
      <c r="C1" s="3501"/>
      <c r="D1" s="3501"/>
      <c r="E1" s="3501"/>
      <c r="F1" s="3501"/>
      <c r="G1" s="3497" t="s">
        <v>453</v>
      </c>
      <c r="H1" s="3497"/>
      <c r="I1" s="3497"/>
      <c r="J1" s="3497"/>
      <c r="K1" s="3497"/>
      <c r="L1" s="3497"/>
      <c r="N1" s="3497" t="s">
        <v>454</v>
      </c>
      <c r="O1" s="3497"/>
      <c r="P1" s="3497"/>
      <c r="Q1" s="3497"/>
      <c r="S1" s="3497" t="s">
        <v>455</v>
      </c>
      <c r="T1" s="3497"/>
      <c r="U1" s="3497"/>
      <c r="V1" s="3497"/>
      <c r="X1" s="3496" t="s">
        <v>456</v>
      </c>
      <c r="Y1" s="3497"/>
      <c r="Z1" s="3497"/>
      <c r="AA1" s="3497"/>
      <c r="AB1" s="3497"/>
      <c r="AD1" s="3496" t="s">
        <v>457</v>
      </c>
      <c r="AE1" s="3497"/>
      <c r="AF1" s="3497"/>
      <c r="AG1" s="3497"/>
      <c r="AH1" s="3497"/>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9">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9"/>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9"/>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6"/>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2">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9"/>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9"/>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6"/>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2">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9"/>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9"/>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0"/>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8">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9"/>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9"/>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0"/>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8">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9"/>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9"/>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0"/>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3">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4"/>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4"/>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5"/>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8">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9"/>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9"/>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0"/>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8">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9">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9">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0">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8">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9">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9">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0">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8">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9">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9">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0">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8">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9">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9">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0">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8">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9">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9">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0">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8">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9">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9">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0">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8">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9">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9">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0">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8">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9">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9">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0">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8">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9">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9">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0">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8">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9">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9">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0">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2024-12-05T05:30:09Z</dcterms:modified>
</cp:coreProperties>
</file>