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1010" windowHeight="1092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3" i="43" l="1"/>
  <c r="G3" i="43" l="1"/>
  <c r="G53" i="43"/>
  <c r="G54" i="43"/>
  <c r="G55" i="43"/>
  <c r="G56" i="43"/>
  <c r="G57" i="43"/>
  <c r="G58" i="43"/>
  <c r="G59" i="43"/>
  <c r="G60" i="43"/>
  <c r="G52"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F38" i="67"/>
  <c r="F36" i="67"/>
  <c r="F16" i="15"/>
  <c r="D2" i="34"/>
  <c r="B7" i="76"/>
  <c r="M26" i="67"/>
  <c r="B9" i="76"/>
  <c r="M23" i="15"/>
  <c r="B8" i="76"/>
  <c r="AO11" i="1"/>
  <c r="M8" i="67"/>
  <c r="F26" i="15"/>
  <c r="L47" i="15"/>
  <c r="D4" i="73"/>
  <c r="E10" i="76"/>
  <c r="F41" i="15"/>
  <c r="B12" i="76"/>
  <c r="D3" i="73"/>
  <c r="M22" i="15"/>
  <c r="M28" i="67"/>
  <c r="F37" i="67"/>
  <c r="J15" i="15"/>
  <c r="AO6" i="1"/>
  <c r="F40" i="15"/>
  <c r="M8" i="15"/>
  <c r="M21" i="15"/>
  <c r="F35" i="67"/>
  <c r="D2" i="36"/>
  <c r="D2" i="37"/>
  <c r="C76" i="67"/>
  <c r="E13" i="76"/>
  <c r="C20" i="9"/>
  <c r="D35" i="9"/>
  <c r="D5" i="73"/>
  <c r="M22" i="67"/>
  <c r="F13" i="67"/>
  <c r="D2" i="33"/>
  <c r="D2" i="35"/>
  <c r="F5" i="73"/>
  <c r="F37" i="15"/>
  <c r="F20" i="31"/>
  <c r="F36" i="15"/>
  <c r="D6" i="73"/>
  <c r="F7" i="73"/>
  <c r="M24" i="67"/>
  <c r="M9" i="67"/>
  <c r="AO8" i="1"/>
  <c r="M29" i="67"/>
  <c r="F9" i="15"/>
  <c r="B11" i="76"/>
  <c r="M6" i="67"/>
  <c r="D20" i="9"/>
  <c r="F8" i="15"/>
  <c r="E12" i="76"/>
  <c r="E9" i="76"/>
  <c r="E11" i="76"/>
  <c r="C19" i="9"/>
  <c r="AO10" i="1"/>
  <c r="AO7" i="1"/>
  <c r="AO12" i="1"/>
  <c r="M23" i="67"/>
  <c r="E2" i="68"/>
  <c r="F8" i="67"/>
  <c r="M26" i="15"/>
  <c r="F43" i="67"/>
  <c r="M24" i="15"/>
  <c r="L48" i="67"/>
  <c r="E7" i="76"/>
  <c r="C76" i="15"/>
  <c r="F43" i="15"/>
  <c r="F4" i="73"/>
  <c r="F7" i="15"/>
  <c r="F26" i="67"/>
  <c r="L47" i="67"/>
  <c r="D19" i="9"/>
  <c r="E2" i="69"/>
  <c r="D2" i="21"/>
  <c r="L48" i="15"/>
  <c r="M6" i="15"/>
  <c r="F16" i="67"/>
  <c r="C14" i="15"/>
  <c r="B10" i="76"/>
  <c r="F9" i="67"/>
  <c r="M29" i="15"/>
  <c r="F42" i="15"/>
  <c r="F38" i="15"/>
  <c r="F6" i="15"/>
  <c r="F7" i="67"/>
  <c r="F6" i="73"/>
  <c r="F6" i="67"/>
  <c r="M9" i="15"/>
  <c r="F41" i="67"/>
  <c r="D7" i="73"/>
  <c r="AO13" i="1"/>
  <c r="E8" i="76"/>
  <c r="M27" i="15"/>
  <c r="F3" i="73"/>
  <c r="F13" i="15"/>
  <c r="M28" i="15"/>
  <c r="D34" i="9"/>
  <c r="M27" i="67"/>
  <c r="M21" i="67"/>
  <c r="F35" i="15"/>
  <c r="AO9" i="1"/>
  <c r="F40" i="67"/>
  <c r="J15" i="67"/>
  <c r="F42" i="67"/>
  <c r="B13" i="76"/>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C17" i="15"/>
  <c r="G1" i="73"/>
  <c r="C17" i="67"/>
  <c r="C14" i="67"/>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H4" i="52"/>
  <c r="C104" i="9"/>
  <c r="D52" i="9"/>
  <c r="D53" i="9"/>
  <c r="P57" i="9"/>
  <c r="N58" i="9"/>
  <c r="I4" i="52"/>
  <c r="C105" i="9"/>
  <c r="F14" i="74"/>
  <c r="E14" i="74"/>
  <c r="D5" i="74"/>
  <c r="D14" i="74"/>
  <c r="B5" i="74"/>
  <c r="C5" i="74"/>
  <c r="D6" i="74"/>
  <c r="C6" i="74"/>
  <c r="E97" i="9"/>
  <c r="H119" i="9"/>
  <c r="H5" i="52"/>
  <c r="M54" i="9"/>
  <c r="B20" i="72"/>
  <c r="B30" i="72"/>
  <c r="D8" i="52"/>
  <c r="E96" i="9"/>
  <c r="D13" i="53"/>
  <c r="D14" i="53"/>
  <c r="B32" i="72"/>
  <c r="C93" i="9"/>
  <c r="C86" i="9"/>
  <c r="M48" i="9"/>
  <c r="C96" i="9"/>
  <c r="M55" i="9"/>
  <c r="C78" i="9"/>
  <c r="C73" i="9"/>
  <c r="B21" i="72"/>
  <c r="D123" i="9"/>
  <c r="D9" i="52"/>
  <c r="N61" i="9"/>
  <c r="N59" i="9"/>
  <c r="N60" i="9"/>
  <c r="B48" i="72"/>
  <c r="G4" i="52"/>
  <c r="B52" i="72"/>
  <c r="C81" i="9"/>
  <c r="D54" i="9"/>
  <c r="D59" i="9"/>
  <c r="C67" i="9"/>
  <c r="C68" i="9"/>
  <c r="C64" i="9"/>
  <c r="C63" i="9"/>
  <c r="H102" i="9"/>
  <c r="D7" i="53"/>
  <c r="D55" i="9"/>
  <c r="M53" i="9"/>
  <c r="N57" i="9"/>
  <c r="E4" i="52"/>
  <c r="D4" i="52"/>
  <c r="B47" i="72"/>
  <c r="H108" i="9"/>
  <c r="D15" i="53"/>
  <c r="B31" i="72"/>
  <c r="F4" i="52"/>
  <c r="B51" i="72"/>
  <c r="C72" i="9"/>
  <c r="C79" i="9"/>
  <c r="C80" i="9"/>
  <c r="E80" i="9"/>
  <c r="E81" i="9"/>
  <c r="B49" i="72"/>
  <c r="E118" i="9"/>
  <c r="D118" i="9"/>
  <c r="D119" i="9"/>
  <c r="D5" i="52"/>
  <c r="G118" i="9"/>
  <c r="F118" i="9"/>
  <c r="F119" i="9"/>
  <c r="F5" i="52"/>
  <c r="B53" i="72"/>
  <c r="D5" i="53"/>
  <c r="D6" i="53"/>
  <c r="B22" i="72"/>
  <c r="C97" i="9"/>
  <c r="D58" i="9"/>
  <c r="D56" i="9"/>
  <c r="D45" i="9"/>
  <c r="C85" i="9"/>
  <c r="C95" i="9"/>
  <c r="I118" i="9"/>
  <c r="H118" i="9"/>
  <c r="H101" i="9"/>
  <c r="H107" i="9"/>
  <c r="D122" i="9"/>
  <c r="G14" i="74"/>
  <c r="B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<sst xmlns="http://schemas.openxmlformats.org/spreadsheetml/2006/main" count="7657" uniqueCount="3105">
  <si>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</si>
  <si>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</si>
  <si>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</si>
  <si>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</si>
  <si>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</si>
  <si>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</si>
  <si>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</si>
  <si>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</si>
  <si>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</si>
  <si>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</si>
  <si>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</si>
  <si>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</si>
  <si>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</si>
  <si>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</si>
  <si>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</si>
  <si>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</si>
  <si>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</si>
  <si>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</si>
  <si>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</si>
  <si>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</si>
  <si>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</si>
  <si>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</si>
  <si>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</si>
  <si>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</si>
  <si>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</si>
  <si>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</si>
  <si>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</si>
  <si>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</si>
  <si>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</si>
  <si>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</si>
  <si>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</si>
  <si>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</si>
  <si>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</si>
  <si>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</si>
  <si>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</si>
  <si>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</si>
  <si>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</si>
  <si>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</si>
  <si>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</si>
  <si>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</si>
  <si>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</si>
  <si>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</si>
  <si>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</si>
  <si>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</si>
  <si>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</si>
  <si>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</si>
  <si>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</si>
  <si>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</si>
  <si>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</si>
  <si>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</si>
  <si>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</si>
  <si>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</si>
  <si>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</si>
  <si>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</si>
  <si>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</si>
  <si>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</si>
  <si>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</si>
  <si>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</si>
  <si>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</si>
  <si>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</si>
  <si>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</si>
  <si>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</si>
  <si>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</si>
  <si>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</si>
  <si>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</si>
  <si>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</si>
  <si>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</si>
  <si>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</si>
  <si>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</si>
  <si>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</si>
  <si>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</si>
  <si>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</si>
  <si>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</si>
  <si>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</si>
  <si>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</si>
  <si>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</si>
  <si>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</si>
  <si>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</si>
  <si>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</si>
  <si>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</si>
  <si>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</si>
  <si>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</si>
  <si>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</si>
  <si>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</si>
  <si>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</si>
  <si>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</si>
  <si>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</si>
  <si>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</si>
  <si>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</si>
  <si>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</si>
  <si>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</si>
  <si>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</si>
  <si>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</si>
  <si>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</si>
  <si>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</si>
  <si>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</si>
  <si>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</si>
  <si>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</si>
  <si>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</si>
  <si>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</si>
  <si>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</si>
  <si>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</si>
  <si>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</si>
  <si>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</si>
  <si>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</si>
  <si>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</si>
  <si>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</si>
  <si>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</si>
  <si>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</si>
  <si>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</si>
  <si>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</si>
  <si>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</si>
  <si>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</si>
  <si>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</si>
  <si>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</si>
  <si>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</si>
  <si>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</si>
  <si>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</si>
  <si>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</si>
  <si>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</si>
  <si>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</si>
  <si>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</si>
  <si>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</si>
  <si>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</si>
  <si>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</si>
  <si>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</si>
  <si>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</si>
  <si>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</si>
  <si>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</si>
  <si>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</si>
  <si>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</si>
  <si>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</si>
  <si>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</si>
  <si>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</si>
  <si>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</si>
  <si>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</si>
  <si>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</si>
  <si>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</si>
  <si>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</si>
  <si>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</si>
  <si>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</si>
  <si>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</si>
  <si>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</si>
  <si>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</si>
  <si>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</si>
  <si>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</si>
  <si>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</si>
  <si>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</si>
  <si>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</si>
  <si>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</si>
  <si>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</si>
  <si>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</si>
  <si>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</si>
  <si>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</si>
  <si>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</si>
  <si>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</si>
  <si>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</si>
  <si>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</si>
  <si>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</si>
  <si>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</si>
  <si>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</si>
  <si>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</si>
  <si>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</si>
  <si>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</si>
  <si>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</si>
  <si>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</si>
  <si>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</si>
  <si>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</si>
  <si>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</si>
  <si>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</si>
  <si>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</si>
  <si>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</si>
  <si>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</si>
  <si>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</si>
  <si>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</si>
  <si>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</si>
  <si>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</si>
  <si>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</si>
  <si>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</si>
  <si>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</si>
  <si>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</si>
  <si>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</si>
  <si>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</si>
  <si>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</si>
  <si>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</si>
  <si>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</si>
  <si>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</si>
  <si>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</si>
  <si>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</si>
  <si>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</si>
  <si>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</si>
  <si>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</si>
  <si>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</si>
  <si>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</si>
  <si>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</si>
  <si>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</si>
  <si>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</si>
  <si>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</si>
  <si>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</si>
  <si>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</si>
  <si>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</si>
  <si>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</si>
  <si>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</si>
  <si>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</si>
  <si>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</si>
  <si>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</si>
  <si>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</si>
  <si>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</si>
  <si>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</si>
  <si>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</si>
  <si>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</si>
  <si>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</si>
  <si>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</si>
  <si>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</si>
  <si>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</si>
  <si>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</si>
  <si>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</si>
  <si>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</si>
  <si>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</si>
  <si>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</si>
  <si>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</si>
  <si>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</si>
  <si>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</si>
  <si>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</si>
  <si>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</si>
  <si>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</si>
  <si>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</si>
  <si>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</si>
  <si>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</si>
  <si>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</si>
  <si>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</si>
  <si>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</si>
  <si>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</si>
  <si>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</si>
  <si>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</si>
  <si>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</si>
  <si>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</si>
  <si>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</si>
  <si>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</si>
  <si>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</si>
  <si>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</si>
  <si>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</si>
  <si>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</si>
  <si>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</si>
  <si>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</si>
  <si>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</si>
  <si>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</si>
  <si>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</si>
  <si>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</si>
  <si>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</si>
  <si>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</si>
  <si>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</si>
  <si>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</si>
  <si>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</si>
  <si>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</si>
  <si>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</si>
  <si>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</si>
  <si>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</si>
  <si>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</si>
  <si>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</si>
  <si>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</si>
  <si>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</si>
  <si>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</si>
  <si>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</si>
  <si>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</si>
  <si>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</si>
  <si>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</si>
  <si>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</si>
  <si>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</si>
  <si>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</si>
  <si>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</si>
  <si>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</si>
  <si>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</si>
  <si>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</si>
  <si>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</si>
  <si>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</si>
  <si>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</si>
  <si>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</si>
  <si>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</si>
  <si>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</si>
  <si>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</si>
  <si>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</si>
  <si>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</si>
  <si>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</si>
  <si>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</si>
  <si>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</si>
  <si>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</si>
  <si>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</si>
  <si>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</si>
  <si>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</si>
  <si>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</si>
  <si>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</si>
  <si>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</si>
  <si>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</si>
  <si>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</si>
  <si>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</si>
  <si>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</si>
  <si>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</si>
  <si>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</si>
  <si>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</si>
  <si>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</si>
  <si>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</si>
  <si>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</si>
  <si>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</si>
  <si>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</si>
  <si>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</si>
  <si>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</si>
  <si>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</si>
  <si>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</si>
  <si>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</si>
  <si>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</si>
  <si>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</si>
  <si>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</si>
  <si>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</si>
  <si>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</si>
  <si>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</si>
  <si>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</si>
  <si>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</si>
  <si>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</si>
  <si>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</si>
  <si>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</si>
  <si>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</si>
  <si>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</si>
  <si>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</si>
  <si>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</si>
  <si>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</si>
  <si>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</si>
  <si>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</si>
  <si>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</si>
  <si>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</si>
  <si>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</si>
  <si>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</si>
  <si>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</si>
  <si>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</si>
  <si>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</si>
  <si>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</si>
  <si>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</si>
  <si>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</si>
  <si>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</si>
  <si>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</si>
  <si>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</si>
  <si>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</si>
  <si>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</si>
  <si>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</si>
  <si>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</si>
  <si>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</si>
  <si>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</si>
  <si>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</si>
  <si>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</si>
  <si>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</si>
  <si>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</si>
  <si>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</si>
  <si>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</si>
  <si>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</si>
  <si>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</si>
  <si>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</si>
  <si>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</si>
  <si>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</si>
  <si>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</si>
  <si>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</si>
  <si>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</si>
  <si>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</si>
  <si>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</si>
  <si>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</si>
  <si>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</si>
  <si>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</si>
  <si>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</si>
  <si>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</si>
  <si>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</si>
  <si>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</si>
  <si>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</si>
  <si>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</si>
  <si>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</si>
  <si>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</si>
  <si>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</si>
  <si>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</si>
  <si>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</si>
  <si>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</si>
  <si>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</si>
  <si>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</si>
  <si>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</si>
  <si>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</si>
  <si>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</si>
  <si>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</si>
  <si>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</si>
  <si>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</si>
  <si>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</si>
  <si>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</si>
  <si>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</si>
  <si>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</si>
  <si>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</si>
  <si>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</si>
  <si>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</si>
  <si>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</si>
  <si>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</si>
  <si>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</si>
  <si>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</si>
  <si>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</si>
  <si>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</si>
  <si>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</si>
  <si>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</si>
  <si>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</si>
  <si>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</si>
  <si>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</si>
  <si>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</si>
  <si>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</si>
  <si>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</si>
  <si>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</si>
  <si>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</si>
  <si>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</si>
  <si>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</si>
  <si>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</si>
  <si>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</si>
  <si>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</si>
  <si>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</si>
  <si>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</si>
  <si>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</si>
  <si>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</si>
  <si>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</si>
  <si>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</si>
  <si>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</si>
  <si>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</si>
  <si>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</si>
  <si>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</si>
  <si>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</si>
  <si>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</si>
  <si>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</si>
  <si>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</si>
  <si>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</si>
  <si>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</si>
  <si>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</si>
  <si>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</si>
  <si>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</si>
  <si>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</si>
  <si>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</si>
  <si>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</si>
  <si>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</si>
  <si>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</si>
  <si>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</si>
  <si>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</si>
  <si>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</si>
  <si>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</si>
  <si>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</si>
  <si>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</si>
  <si>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</si>
  <si>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</si>
  <si>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</si>
  <si>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</si>
  <si>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</si>
  <si>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</si>
  <si>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</si>
  <si>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</si>
  <si>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</si>
  <si>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</si>
  <si>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</si>
  <si>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</si>
  <si>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</si>
  <si>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</si>
  <si>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</si>
  <si>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</si>
  <si>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</si>
  <si>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</si>
  <si>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</si>
  <si>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</si>
  <si>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</si>
  <si>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</si>
  <si>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</si>
  <si>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</si>
  <si>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</si>
  <si>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</si>
  <si>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</si>
  <si>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</si>
  <si>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</si>
  <si>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</si>
  <si>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</si>
  <si>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</si>
  <si>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</si>
  <si>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</si>
  <si>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</si>
  <si>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</si>
  <si>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</si>
  <si>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</si>
  <si>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</si>
  <si>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</si>
  <si>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</si>
  <si>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</si>
  <si>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</si>
  <si>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</si>
  <si>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</si>
  <si>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</si>
  <si>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</si>
  <si>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</si>
  <si>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</si>
  <si>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</si>
  <si>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</si>
  <si>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</si>
  <si>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</si>
  <si>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</si>
  <si>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</si>
  <si>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</si>
  <si>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</si>
  <si>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</si>
  <si>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</si>
  <si>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</si>
  <si>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</si>
  <si>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</si>
  <si>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</si>
  <si>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</si>
  <si>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</si>
  <si>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</si>
  <si>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</si>
  <si>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</si>
  <si>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</si>
  <si>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</si>
  <si>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</si>
  <si>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</si>
  <si>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</si>
  <si>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</si>
  <si>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</si>
  <si>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</si>
  <si>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</si>
  <si>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</si>
  <si>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</si>
  <si>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</si>
  <si>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</si>
  <si>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</si>
  <si>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</si>
  <si>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</si>
  <si>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</si>
  <si>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</si>
  <si>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</si>
  <si>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</si>
  <si>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</si>
  <si>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</si>
  <si>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</si>
  <si>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</si>
  <si>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</si>
  <si>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</si>
  <si>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</si>
  <si>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</si>
  <si>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</si>
  <si>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</si>
  <si>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</si>
  <si>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</si>
  <si>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</si>
  <si>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</si>
  <si>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</si>
  <si>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</si>
  <si>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</si>
  <si>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</si>
  <si>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</si>
  <si>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</si>
  <si>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</si>
  <si>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</si>
  <si>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</si>
  <si>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</si>
  <si>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</si>
  <si>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</si>
  <si>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</si>
  <si>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</si>
  <si>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</si>
  <si>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</si>
  <si>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</si>
  <si>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</si>
  <si>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</si>
  <si>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</si>
  <si>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</si>
  <si>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</si>
  <si>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</si>
  <si>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</si>
  <si>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</si>
  <si>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</si>
  <si>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</si>
  <si>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</si>
  <si>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</si>
  <si>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</si>
  <si>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</si>
  <si>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</si>
  <si>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</si>
  <si>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</si>
  <si>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</si>
  <si>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</si>
  <si>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</si>
  <si>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</si>
  <si>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</si>
  <si>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</si>
  <si>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</si>
  <si>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</si>
  <si>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</si>
  <si>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</si>
  <si>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</si>
  <si>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</si>
  <si>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</si>
  <si>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</si>
  <si>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</si>
  <si>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</si>
  <si>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</si>
  <si>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</si>
  <si>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</si>
  <si>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</si>
  <si>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</si>
  <si>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</si>
  <si>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</si>
  <si>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</si>
  <si>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</si>
  <si>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</si>
  <si>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</si>
  <si>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</si>
  <si>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</si>
  <si>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</si>
  <si>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</si>
  <si>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</si>
  <si>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</si>
  <si>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</si>
  <si>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</si>
  <si>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</si>
  <si>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</si>
  <si>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</si>
  <si>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</si>
  <si>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</si>
  <si>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</si>
  <si>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</si>
  <si>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</si>
  <si>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</si>
  <si>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</si>
  <si>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</si>
  <si>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</si>
  <si>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</si>
  <si>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</si>
  <si>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</si>
  <si>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</si>
  <si>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</si>
  <si>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</si>
  <si>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</si>
  <si>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</si>
  <si>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</si>
  <si>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</si>
  <si>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</si>
  <si>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</si>
  <si>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</si>
  <si>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</si>
  <si>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</si>
  <si>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</si>
  <si>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</si>
  <si>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</si>
  <si>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</si>
  <si>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</si>
  <si>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</si>
  <si>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</si>
  <si>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</si>
  <si>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</si>
  <si>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</si>
  <si>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</si>
  <si>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</si>
  <si>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</si>
  <si>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</si>
  <si>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</si>
  <si>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</si>
  <si>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</si>
  <si>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</si>
  <si>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</si>
  <si>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</si>
  <si>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</si>
  <si>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</si>
  <si>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</si>
  <si>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</si>
  <si>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</si>
  <si>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</si>
  <si>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</si>
  <si>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</si>
  <si>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</si>
  <si>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</si>
  <si>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</si>
  <si>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</si>
  <si>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</si>
  <si>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</si>
  <si>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</si>
  <si>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</si>
  <si>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</si>
  <si>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</si>
  <si>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</si>
  <si>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</si>
  <si>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</si>
  <si>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</si>
  <si>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</si>
  <si>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</si>
  <si>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</si>
  <si>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</si>
  <si>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</si>
  <si>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</si>
  <si>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</si>
  <si>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</si>
  <si>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</si>
  <si>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</si>
  <si>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</si>
  <si>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</si>
  <si>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</si>
  <si>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</si>
  <si>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</si>
  <si>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</si>
  <si>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</si>
  <si>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</si>
  <si>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</si>
  <si>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</si>
  <si>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</si>
  <si>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</si>
  <si>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</si>
  <si>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</si>
  <si>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</si>
  <si>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</si>
  <si>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</si>
  <si>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</si>
  <si>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</si>
  <si>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</si>
  <si>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</si>
  <si>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</si>
  <si>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</si>
  <si>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</si>
  <si>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</si>
  <si>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</si>
  <si>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</si>
  <si>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</si>
  <si>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</si>
  <si>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</si>
  <si>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</si>
  <si>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</si>
  <si>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</si>
  <si>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</si>
  <si>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</si>
  <si>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</si>
  <si>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</si>
  <si>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</si>
  <si>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</si>
  <si>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</si>
  <si>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</si>
  <si>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</si>
  <si>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</si>
  <si>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</si>
  <si>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</si>
  <si>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</si>
  <si>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</si>
  <si>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</si>
  <si>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</si>
  <si>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</si>
  <si>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</si>
  <si>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</si>
  <si>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</si>
  <si>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</si>
  <si>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</si>
  <si>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</si>
  <si>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</si>
  <si>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</si>
  <si>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</si>
  <si>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</si>
  <si>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</si>
  <si>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</si>
  <si>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</si>
  <si>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</si>
  <si>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</si>
  <si>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</si>
  <si>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</si>
  <si>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</si>
  <si>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</si>
  <si>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</si>
  <si>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</si>
  <si>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</si>
  <si>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</si>
  <si>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</si>
  <si>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</si>
  <si>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</si>
  <si>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</si>
  <si>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</si>
  <si>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</si>
  <si>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</si>
  <si>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</si>
  <si>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</si>
  <si>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</si>
  <si>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</si>
  <si>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</si>
  <si>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</si>
  <si>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</si>
  <si>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</si>
  <si>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</si>
  <si>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</si>
  <si>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</si>
  <si>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</si>
  <si>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</si>
  <si>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</si>
  <si>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</si>
  <si>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</si>
  <si>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</si>
  <si>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</si>
  <si>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</si>
  <si>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</si>
  <si>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</si>
  <si>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</si>
  <si>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</si>
  <si>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</si>
  <si>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</si>
  <si>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</si>
  <si>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</si>
  <si>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</si>
  <si>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</si>
  <si>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</si>
  <si>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</si>
  <si>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</si>
  <si>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</si>
  <si>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</si>
  <si>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</si>
  <si>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</si>
  <si>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</si>
  <si>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</si>
  <si>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</si>
  <si>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</si>
  <si>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</si>
  <si>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</si>
  <si>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</si>
  <si>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</si>
  <si>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</si>
  <si>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</si>
  <si>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</si>
  <si>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</si>
  <si>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</si>
  <si>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</si>
  <si>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</si>
  <si>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</si>
  <si>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</si>
  <si>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</si>
  <si>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</si>
  <si>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</si>
  <si>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</si>
  <si>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</si>
  <si>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</si>
  <si>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</si>
  <si>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</si>
  <si>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</si>
  <si>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</si>
  <si>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</si>
  <si>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</si>
  <si>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</si>
  <si>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</si>
  <si>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</si>
  <si>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</si>
  <si>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</si>
  <si>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</si>
  <si>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</si>
  <si>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</si>
  <si>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</si>
  <si>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</si>
  <si>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</si>
  <si>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</si>
  <si>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</si>
  <si>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</si>
  <si>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</si>
  <si>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</si>
  <si>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</si>
  <si>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</si>
  <si>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</si>
  <si>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</si>
  <si>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</si>
  <si>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</si>
  <si>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</si>
  <si>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</si>
  <si>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</si>
  <si>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</si>
  <si>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</si>
  <si>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</si>
  <si>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</si>
  <si>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</si>
  <si>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</si>
  <si>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</si>
  <si>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</si>
  <si>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</si>
  <si>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</si>
  <si>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</si>
  <si>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</si>
  <si>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</si>
  <si>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</si>
  <si>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</si>
  <si>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</si>
  <si>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</si>
  <si>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</si>
  <si>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</si>
  <si>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</si>
  <si>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</si>
  <si>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</si>
  <si>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</si>
  <si>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</si>
  <si>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</si>
  <si>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</si>
  <si>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</si>
  <si>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</si>
  <si>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</si>
  <si>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</si>
  <si>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</si>
  <si>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</si>
  <si>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</si>
  <si>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</si>
  <si>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</si>
  <si>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</si>
  <si>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</si>
  <si>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</si>
  <si>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</si>
  <si>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</si>
  <si>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</si>
  <si>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</si>
  <si>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</si>
  <si>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</si>
  <si>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</si>
  <si>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</si>
  <si>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</si>
  <si>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</si>
  <si>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</si>
  <si>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</si>
  <si>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</si>
  <si>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</si>
  <si>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</si>
  <si>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</si>
  <si>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</si>
  <si>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</si>
  <si>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</si>
  <si>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</si>
  <si>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</si>
  <si>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</si>
  <si>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</si>
  <si>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</si>
  <si>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</si>
  <si>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</si>
  <si>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</si>
  <si>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</si>
  <si>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</si>
  <si>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</si>
  <si>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</si>
  <si>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</si>
  <si>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</si>
  <si>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</si>
  <si>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</si>
  <si>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</si>
  <si>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</si>
  <si>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</si>
  <si>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</si>
  <si>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</si>
  <si>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</si>
  <si>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</si>
  <si>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</si>
  <si>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</si>
  <si>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</si>
  <si>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</si>
  <si>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</si>
  <si>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</si>
  <si>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</si>
  <si>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</si>
  <si>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</si>
  <si>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</si>
  <si>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</si>
  <si>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</si>
  <si>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</si>
  <si>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</si>
  <si>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</si>
  <si>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</si>
  <si>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</si>
  <si>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</si>
  <si>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</si>
  <si>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</si>
  <si>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</si>
  <si>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</si>
  <si>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</si>
  <si>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</si>
  <si>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</si>
  <si>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</si>
  <si>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</si>
  <si>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</si>
  <si>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</si>
  <si>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</si>
  <si>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</si>
  <si>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</si>
  <si>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</si>
  <si>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</si>
  <si>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</si>
  <si>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</si>
  <si>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</si>
  <si>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</si>
  <si>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</si>
  <si>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</si>
  <si>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</si>
  <si>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</si>
  <si>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</si>
  <si>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</si>
  <si>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</si>
  <si>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</si>
  <si>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</si>
  <si>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</si>
  <si>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</si>
  <si>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</si>
  <si>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</si>
  <si>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</si>
  <si>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</si>
  <si>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</si>
  <si>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</si>
  <si>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</si>
  <si>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</si>
  <si>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</si>
  <si>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</si>
  <si>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</si>
  <si>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</si>
  <si>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</si>
  <si>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</si>
  <si>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</si>
  <si>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</si>
  <si>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</si>
  <si>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</si>
  <si>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</si>
  <si>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</si>
  <si>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</si>
  <si>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</si>
  <si>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</si>
  <si>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</si>
  <si>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</si>
  <si>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</si>
  <si>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</si>
  <si>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</si>
  <si>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</si>
  <si>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</si>
  <si>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</si>
  <si>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</si>
  <si>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</si>
  <si>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</si>
  <si>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</si>
  <si>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</si>
  <si>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</si>
  <si>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</si>
  <si>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</si>
  <si>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</si>
  <si>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</si>
  <si>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</si>
  <si>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</si>
  <si>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</si>
  <si>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</si>
  <si>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</si>
  <si>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</si>
  <si>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</si>
  <si>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</si>
  <si>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</si>
  <si>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</si>
  <si>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</si>
  <si>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</si>
  <si>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</si>
  <si>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</si>
  <si>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</si>
  <si>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</si>
  <si>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</si>
  <si>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</si>
  <si>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</si>
  <si>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</si>
  <si>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</si>
  <si>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</si>
  <si>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</si>
  <si>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</si>
  <si>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</si>
  <si>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</si>
  <si>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</si>
  <si>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</si>
  <si>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</si>
  <si>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</si>
  <si>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</si>
  <si>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</si>
  <si>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</si>
  <si>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</si>
  <si>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</si>
  <si>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</si>
  <si>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</si>
  <si>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</si>
  <si>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</si>
  <si>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</si>
  <si>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</si>
  <si>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</si>
  <si>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</si>
  <si>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</si>
  <si>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</si>
  <si>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</si>
  <si>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</si>
  <si>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</si>
  <si>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</si>
  <si>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</si>
  <si>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</si>
  <si>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</si>
  <si>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</si>
  <si>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</si>
  <si>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</si>
  <si>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</si>
  <si>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</si>
  <si>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</si>
  <si>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</si>
  <si>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</si>
  <si>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</si>
  <si>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</si>
  <si>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</si>
  <si>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</si>
  <si>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</si>
  <si>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</si>
  <si>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</si>
  <si>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</si>
  <si>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</si>
  <si>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</si>
  <si>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</si>
  <si>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</si>
  <si>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</si>
  <si>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</si>
  <si>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</si>
  <si>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</si>
  <si>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</si>
  <si>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</si>
  <si>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</si>
  <si>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</si>
  <si>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</si>
  <si>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</si>
  <si>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</si>
  <si>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</si>
  <si>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</si>
  <si>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</si>
  <si>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</si>
  <si>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</si>
  <si>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</si>
  <si>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</si>
  <si>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</si>
  <si>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</si>
  <si>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</si>
  <si>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</si>
  <si>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</si>
  <si>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</si>
  <si>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</si>
  <si>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</si>
  <si>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</si>
  <si>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</si>
  <si>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</si>
  <si>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</si>
  <si>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</si>
  <si>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</si>
  <si>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</si>
  <si>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</si>
  <si>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</si>
  <si>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</si>
  <si>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</si>
  <si>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</si>
  <si>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</si>
  <si>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</si>
  <si>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</si>
  <si>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</si>
  <si>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</si>
  <si>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</si>
  <si>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</si>
  <si>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</si>
  <si>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</si>
  <si>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</si>
  <si>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</si>
  <si>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</si>
  <si>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</si>
  <si>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</si>
  <si>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</si>
  <si>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</si>
  <si>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</si>
  <si>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</si>
  <si>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</si>
  <si>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</si>
  <si>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</si>
  <si>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</si>
  <si>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</si>
  <si>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</si>
  <si>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</si>
  <si>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</si>
  <si>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</si>
  <si>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</si>
  <si>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</si>
  <si>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</si>
  <si>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</si>
  <si>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</si>
  <si>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</si>
  <si>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</si>
  <si>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</si>
  <si>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</si>
  <si>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</si>
  <si>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</si>
  <si>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</si>
  <si>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</si>
  <si>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</si>
  <si>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</si>
  <si>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</si>
  <si>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</si>
  <si>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</si>
  <si>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</si>
  <si>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</si>
  <si>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</si>
  <si>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</si>
  <si>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</si>
  <si>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</si>
  <si>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</si>
  <si>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</si>
  <si>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</si>
  <si>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</si>
  <si>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</si>
  <si>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</si>
  <si>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</si>
  <si>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</si>
  <si>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</si>
  <si>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</si>
  <si>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</si>
  <si>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</si>
  <si>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</si>
  <si>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</si>
  <si>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</si>
  <si>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</si>
  <si>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</si>
  <si>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</si>
  <si>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</si>
  <si>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</si>
  <si>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</si>
  <si>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</si>
  <si>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</si>
  <si>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</si>
  <si>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</si>
  <si>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</si>
  <si>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</si>
  <si>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</si>
  <si>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</si>
  <si>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</si>
  <si>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</si>
  <si>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</si>
  <si>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</si>
  <si>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</si>
  <si>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</si>
  <si>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</si>
  <si>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</si>
  <si>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</si>
  <si>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</si>
  <si>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</si>
  <si>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</si>
  <si>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</si>
  <si>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</si>
  <si>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</si>
  <si>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</si>
  <si>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</si>
  <si>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</si>
  <si>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</si>
  <si>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</si>
  <si>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</si>
  <si>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</si>
  <si>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</si>
  <si>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</si>
  <si>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</si>
  <si>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</si>
  <si>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</si>
  <si>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</si>
  <si>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</si>
  <si>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</si>
  <si>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</si>
  <si>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</si>
  <si>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</si>
  <si>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</si>
  <si>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</si>
  <si>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</si>
  <si>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</si>
  <si>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</si>
  <si>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</si>
  <si>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</si>
  <si>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</si>
  <si>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</si>
  <si>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</si>
  <si>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</si>
  <si>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</si>
  <si>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</si>
  <si>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</si>
  <si>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</si>
  <si>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</si>
  <si>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</si>
  <si>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</si>
  <si>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</si>
  <si>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</si>
  <si>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</si>
  <si>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</si>
  <si>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</si>
  <si>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</si>
  <si>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</si>
  <si>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</si>
  <si>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</si>
  <si>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</si>
  <si>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</si>
  <si>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</si>
  <si>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</si>
  <si>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</si>
  <si>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</si>
  <si>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</si>
  <si>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</si>
  <si>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</si>
  <si>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</si>
  <si>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</si>
  <si>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</si>
  <si>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</si>
  <si>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</si>
  <si>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</si>
  <si>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</si>
  <si>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</si>
  <si>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</si>
  <si>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</si>
  <si>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</si>
  <si>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</si>
  <si>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</si>
  <si>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</si>
  <si>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</si>
  <si>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</si>
  <si>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</si>
  <si>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</si>
  <si>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</si>
  <si>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</si>
  <si>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</si>
  <si>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</si>
  <si>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</si>
  <si>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</si>
  <si>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</si>
  <si>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</si>
  <si>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</si>
  <si>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</si>
  <si>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</si>
  <si>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</si>
  <si>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</si>
  <si>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</si>
  <si>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</si>
  <si>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</si>
  <si>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</si>
  <si>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</si>
  <si>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</si>
  <si>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</si>
  <si>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</si>
  <si>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</si>
  <si>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</si>
  <si>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</si>
  <si>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</si>
  <si>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</si>
  <si>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</si>
  <si>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</si>
  <si>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</si>
  <si>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</si>
  <si>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</si>
  <si>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</si>
  <si>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</si>
  <si>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</si>
  <si>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</si>
  <si>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</si>
  <si>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</si>
  <si>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</si>
  <si>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</si>
  <si>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</si>
  <si>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</si>
  <si>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</si>
  <si>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</si>
  <si>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</si>
  <si>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</si>
  <si>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</si>
  <si>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</si>
  <si>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</si>
  <si>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</si>
  <si>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</si>
  <si>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</si>
  <si>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</si>
  <si>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</si>
  <si>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</si>
  <si>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</si>
  <si>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</si>
  <si>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</si>
  <si>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</si>
  <si>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</si>
  <si>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</si>
  <si>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</si>
  <si>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</si>
  <si>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</si>
  <si>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</si>
  <si>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</si>
  <si>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</si>
  <si>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</si>
  <si>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</si>
  <si>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</si>
  <si>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</si>
  <si>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</si>
  <si>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</si>
  <si>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</si>
  <si>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</si>
  <si>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</si>
  <si>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</si>
  <si>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</si>
  <si>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</si>
  <si>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</si>
  <si>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</si>
  <si>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</si>
  <si>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</si>
  <si>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</si>
  <si>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</si>
  <si>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</si>
  <si>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</si>
  <si>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</si>
  <si>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</si>
  <si>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</si>
  <si>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</si>
  <si>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</si>
  <si>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</si>
  <si>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</si>
  <si>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</si>
  <si>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</si>
  <si>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</si>
  <si>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</si>
  <si>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</si>
  <si>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</si>
  <si>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</si>
  <si>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</si>
  <si>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</si>
  <si>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</si>
  <si>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</si>
  <si>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</si>
  <si>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</si>
  <si>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</si>
  <si>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</si>
  <si>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</si>
  <si>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</si>
  <si>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</si>
  <si>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</si>
  <si>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</si>
  <si>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</si>
  <si>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</si>
  <si>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</si>
  <si>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</si>
  <si>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</si>
  <si>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</si>
  <si>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</si>
  <si>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</si>
  <si>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</si>
  <si>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</si>
  <si>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</si>
  <si>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</si>
  <si>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</si>
  <si>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</si>
  <si>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</si>
  <si>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</si>
  <si>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</si>
  <si>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</si>
  <si>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</si>
  <si>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</si>
  <si>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</si>
  <si>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</si>
  <si>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</si>
  <si>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</si>
  <si>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</si>
  <si>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</si>
  <si>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</si>
  <si>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</si>
  <si>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</si>
  <si>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</si>
  <si>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</si>
  <si>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</si>
  <si>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</si>
  <si>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</si>
  <si>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</si>
  <si>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</si>
  <si>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</si>
  <si>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</si>
  <si>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</si>
  <si>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</si>
  <si>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</si>
  <si>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</si>
  <si>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</si>
  <si>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</si>
  <si>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</si>
  <si>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</si>
  <si>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</si>
  <si>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</si>
  <si>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</si>
  <si>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</si>
  <si>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</si>
  <si>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</si>
  <si>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</si>
  <si>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</si>
  <si>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</si>
  <si>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</si>
  <si>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</si>
  <si>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</si>
  <si>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</si>
  <si>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</si>
  <si>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</si>
  <si>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</si>
  <si>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</si>
  <si>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</si>
  <si>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</si>
  <si>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</si>
  <si>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</si>
  <si>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</si>
  <si>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</si>
  <si>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</si>
  <si>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</si>
  <si>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</si>
  <si>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</si>
  <si>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</si>
  <si>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</si>
  <si>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</si>
  <si>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</si>
  <si>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</si>
  <si>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</si>
  <si>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</si>
  <si>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</si>
  <si>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</si>
  <si>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</si>
  <si>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</si>
  <si>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</si>
  <si>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</si>
  <si>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</si>
  <si>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</si>
  <si>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</si>
  <si>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</si>
  <si>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</si>
  <si>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</si>
  <si>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</si>
  <si>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</si>
  <si>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</si>
  <si>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</si>
  <si>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</si>
  <si>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</si>
  <si>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</si>
  <si>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</si>
  <si>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</si>
  <si>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</si>
  <si>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</si>
  <si>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</si>
  <si>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</si>
  <si>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</si>
  <si>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</si>
  <si>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</si>
  <si>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</si>
  <si>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</si>
  <si>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</si>
  <si>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</si>
  <si>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</si>
  <si>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</si>
  <si>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</si>
  <si>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</si>
  <si>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</si>
  <si>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</si>
  <si>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</si>
  <si>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</si>
  <si>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</si>
  <si>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</si>
  <si>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</si>
  <si>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</si>
  <si>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</si>
  <si>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</si>
  <si>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</si>
  <si>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</si>
  <si>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</si>
  <si>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</si>
  <si>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</si>
  <si>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</si>
  <si>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</si>
  <si>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</si>
  <si>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</si>
  <si>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</si>
  <si>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</si>
  <si>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</si>
  <si>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</si>
  <si>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</si>
  <si>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</si>
  <si>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</si>
  <si>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</si>
  <si>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</si>
  <si>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</si>
  <si>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</si>
  <si>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</si>
  <si>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</si>
  <si>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</si>
  <si>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</si>
  <si>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</si>
  <si>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</si>
  <si>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</si>
  <si>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</si>
  <si>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</si>
  <si>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</si>
  <si>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</si>
  <si>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</si>
  <si>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</si>
  <si>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</si>
  <si>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</si>
  <si>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</si>
  <si>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</si>
  <si>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</si>
  <si>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</si>
  <si>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</si>
  <si>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</si>
  <si>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</si>
  <si>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</si>
  <si>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</si>
  <si>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</si>
  <si>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</si>
  <si>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</si>
  <si>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</si>
  <si>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</si>
  <si>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</si>
  <si>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</si>
  <si>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</si>
  <si>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</si>
  <si>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</si>
  <si>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</si>
  <si>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</si>
  <si>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</si>
  <si>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</si>
  <si>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</si>
  <si>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</si>
  <si>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</si>
  <si>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</si>
  <si>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</si>
  <si>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</si>
  <si>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</si>
  <si>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</si>
  <si>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</si>
  <si>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</si>
  <si>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</si>
  <si>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</si>
  <si>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</si>
  <si>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</si>
  <si>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</si>
  <si>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</si>
  <si>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</si>
  <si>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</si>
  <si>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</si>
  <si>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</si>
  <si>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</si>
  <si>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</si>
  <si>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</si>
  <si>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</si>
  <si>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</si>
  <si>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</si>
  <si>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</si>
  <si>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</si>
  <si>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</si>
  <si>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</si>
  <si>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</si>
  <si>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</si>
  <si>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</si>
  <si>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</si>
  <si>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</si>
  <si>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</si>
  <si>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</si>
  <si>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</si>
  <si>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</si>
  <si>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</si>
  <si>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</si>
  <si>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</si>
  <si>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</si>
  <si>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</si>
  <si>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</si>
  <si>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</si>
  <si>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</si>
  <si>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</si>
  <si>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</si>
  <si>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</si>
  <si>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</si>
  <si>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</si>
  <si>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</si>
  <si>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</si>
  <si>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</si>
  <si>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</si>
  <si>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</si>
  <si>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</si>
  <si>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</si>
  <si>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</si>
  <si>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</si>
  <si>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</si>
  <si>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</si>
  <si>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</si>
  <si>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</si>
  <si>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</si>
  <si>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</si>
  <si>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</si>
  <si>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</si>
  <si>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</si>
  <si>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</si>
  <si>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</si>
  <si>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</si>
  <si>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</si>
  <si>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</si>
  <si>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</si>
  <si>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</si>
  <si>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</si>
  <si>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</si>
  <si>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</si>
  <si>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</si>
  <si>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</si>
  <si>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</si>
  <si>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</si>
  <si>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</si>
  <si>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</si>
  <si>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</si>
  <si>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</si>
  <si>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</si>
  <si>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</si>
  <si>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</si>
  <si>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</si>
  <si>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</si>
  <si>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</si>
  <si>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</si>
  <si>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</si>
  <si>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</si>
  <si>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</si>
  <si>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</si>
  <si>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</si>
  <si>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</si>
  <si>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</si>
  <si>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</si>
  <si>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</si>
  <si>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</si>
  <si>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</si>
  <si>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</si>
  <si>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</si>
  <si>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</si>
  <si>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</si>
  <si>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</si>
  <si>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</si>
  <si>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</si>
  <si>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</si>
  <si>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</si>
  <si>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</si>
  <si>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</si>
  <si>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</si>
  <si>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</si>
  <si>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</si>
  <si>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</si>
  <si>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</si>
  <si>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</si>
  <si>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</si>
  <si>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</si>
  <si>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</si>
  <si>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</si>
  <si>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</si>
  <si>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</si>
  <si>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</si>
  <si>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</si>
  <si>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</si>
  <si>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</si>
  <si>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</si>
  <si>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</si>
  <si>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</si>
  <si>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</si>
  <si>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</si>
  <si>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</si>
  <si>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</si>
  <si>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</si>
  <si>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</si>
  <si>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</si>
  <si>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</si>
  <si>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</si>
  <si>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</si>
  <si>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</si>
  <si>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</si>
  <si>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</si>
  <si>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</si>
  <si>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</si>
  <si>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</si>
  <si>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</si>
  <si>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</si>
  <si>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</si>
  <si>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</si>
  <si>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</si>
  <si>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</si>
  <si>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</si>
  <si>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</si>
  <si>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</si>
  <si>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</si>
  <si>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</si>
  <si>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</si>
  <si>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</si>
  <si>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</si>
  <si>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</si>
  <si>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</si>
  <si>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</si>
  <si>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</si>
  <si>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</si>
  <si>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</si>
  <si>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</si>
  <si>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</si>
  <si>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</si>
  <si>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</si>
  <si>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</si>
  <si>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</si>
  <si>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</si>
  <si>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</si>
  <si>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</si>
  <si>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</si>
  <si>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</si>
  <si>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</si>
  <si>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</si>
  <si>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</si>
  <si>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</si>
  <si>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</si>
  <si>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</si>
  <si>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</si>
  <si>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</si>
  <si>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</si>
  <si>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</si>
  <si>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</si>
  <si>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</si>
  <si>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</si>
  <si>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</si>
  <si>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</si>
  <si>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</si>
  <si>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</si>
  <si>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</si>
  <si>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</si>
  <si>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</si>
  <si>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</si>
  <si>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</si>
  <si>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</si>
  <si>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</si>
  <si>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</si>
  <si>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</si>
  <si>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</si>
  <si>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</si>
  <si>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</si>
  <si>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</si>
  <si>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</si>
  <si>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</si>
  <si>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</si>
  <si>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</si>
  <si>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</si>
  <si>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</si>
  <si>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</si>
  <si>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</si>
  <si>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</si>
  <si>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</si>
  <si>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</si>
  <si>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</si>
  <si>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</si>
  <si>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</si>
  <si>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</si>
  <si>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</si>
  <si>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</si>
  <si>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</si>
  <si>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</si>
  <si>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</si>
  <si>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</si>
  <si>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</si>
  <si>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</si>
  <si>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</si>
  <si>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</si>
  <si>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</si>
  <si>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</si>
  <si>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</si>
  <si>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</si>
  <si>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</si>
  <si>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</si>
  <si>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</si>
  <si>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</si>
  <si>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</si>
  <si>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</si>
  <si>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</si>
  <si>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</si>
  <si>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</si>
  <si>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</si>
  <si>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</si>
  <si>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</si>
  <si>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</si>
  <si>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</si>
  <si>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</si>
  <si>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</si>
  <si>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</si>
  <si>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</si>
  <si>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</si>
  <si>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</si>
  <si>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</si>
  <si>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</si>
  <si>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</si>
  <si>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</si>
  <si>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</si>
  <si>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</si>
  <si>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</si>
  <si>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</si>
  <si>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</si>
  <si>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</si>
  <si>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</si>
  <si>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</si>
  <si>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</si>
  <si>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</si>
  <si>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</si>
  <si>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</si>
  <si>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</si>
  <si>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</si>
  <si>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</si>
  <si>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</si>
  <si>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</si>
  <si>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</si>
  <si>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</si>
  <si>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</si>
  <si>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</si>
  <si>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</si>
  <si>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</si>
  <si>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</si>
  <si>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</si>
  <si>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</si>
  <si>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</si>
  <si>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</si>
  <si>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</si>
  <si>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</si>
  <si>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</si>
  <si>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</si>
  <si>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</si>
  <si>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</si>
  <si>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</si>
  <si>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</si>
  <si>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</si>
  <si>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</si>
  <si>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</si>
  <si>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</si>
  <si>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</si>
  <si>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</si>
  <si>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</si>
  <si>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</si>
  <si>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</si>
  <si>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</si>
  <si>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</si>
  <si>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</si>
  <si>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</si>
  <si>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</si>
  <si>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</si>
  <si>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</si>
  <si>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</si>
  <si>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</si>
  <si>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</si>
  <si>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</si>
  <si>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</si>
  <si>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</si>
  <si>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</si>
  <si>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</si>
  <si>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</si>
  <si>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</si>
  <si>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</si>
  <si>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</si>
  <si>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</si>
  <si>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</si>
  <si>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</si>
  <si>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</si>
  <si>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</si>
  <si>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</si>
  <si>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</si>
  <si>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</si>
  <si>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</si>
  <si>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</si>
  <si>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</si>
  <si>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</si>
  <si>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</si>
  <si>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</si>
  <si>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</si>
  <si>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</si>
  <si>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</si>
  <si>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</si>
  <si>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</si>
  <si>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</si>
  <si>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</si>
  <si>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</si>
  <si>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</si>
  <si>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</si>
  <si>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</si>
  <si>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</si>
  <si>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</si>
  <si>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</si>
  <si>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</si>
  <si>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</si>
  <si>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</si>
  <si>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</si>
  <si>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</si>
  <si>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</si>
  <si>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</si>
  <si>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</si>
  <si>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</si>
  <si>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</si>
  <si>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</si>
  <si>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</si>
  <si>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</si>
  <si>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</si>
  <si>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</si>
  <si>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</si>
  <si>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</si>
  <si>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</si>
  <si>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</si>
  <si>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</si>
  <si>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</si>
  <si>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</si>
  <si>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</si>
  <si>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</si>
  <si>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</si>
  <si>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</si>
  <si>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</si>
  <si>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</si>
  <si>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</si>
  <si>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</si>
  <si>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</si>
  <si>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</si>
  <si>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</si>
  <si>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</si>
  <si>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</si>
  <si>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</si>
  <si>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</si>
  <si>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</si>
  <si>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</si>
  <si>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</si>
  <si>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</si>
  <si>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</si>
  <si>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</si>
  <si>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</si>
  <si>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</si>
  <si>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</si>
  <si>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</si>
  <si>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</si>
  <si>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</si>
  <si>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</si>
  <si>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</si>
  <si>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</si>
  <si>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</si>
  <si>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</si>
  <si>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</si>
  <si>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</si>
  <si>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</si>
  <si>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</si>
  <si>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</si>
  <si>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</si>
  <si>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</si>
  <si>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</si>
  <si>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</si>
  <si>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</si>
  <si>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</si>
  <si>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</si>
  <si>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</si>
  <si>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</si>
  <si>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</si>
  <si>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</si>
  <si>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</si>
  <si>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</si>
  <si>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</si>
  <si>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</si>
  <si>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</si>
  <si>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</si>
  <si>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</si>
  <si>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</si>
  <si>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</si>
  <si>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</si>
  <si>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</si>
  <si>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</si>
  <si>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</si>
  <si>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</si>
  <si>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</si>
  <si>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</si>
  <si>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</si>
  <si>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</si>
  <si>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</si>
  <si>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</si>
  <si>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</si>
  <si>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</si>
  <si>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</si>
  <si>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</si>
  <si>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</si>
  <si>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</si>
  <si>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</si>
  <si>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</si>
  <si>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</si>
  <si>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</si>
  <si>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</si>
  <si>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</si>
  <si>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</si>
  <si>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</si>
  <si>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</si>
  <si>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</si>
  <si>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</si>
  <si>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</si>
  <si>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</si>
  <si>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</si>
  <si>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</si>
  <si>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</si>
  <si>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</si>
  <si>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</si>
  <si>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</si>
  <si>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</si>
  <si>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</si>
  <si>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</si>
  <si>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</si>
  <si>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</si>
  <si>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</si>
  <si>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</si>
  <si>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</si>
  <si>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</si>
  <si>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</si>
  <si>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</si>
  <si>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</si>
  <si>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</si>
  <si>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</si>
  <si>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</si>
  <si>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</si>
  <si>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</si>
  <si>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</si>
  <si>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</si>
  <si>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</si>
  <si>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</si>
  <si>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</si>
  <si>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</si>
  <si>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</si>
  <si>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</si>
  <si>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</si>
  <si>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</si>
  <si>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</si>
  <si>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</si>
  <si>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</si>
  <si>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</si>
  <si>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</si>
  <si>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</si>
  <si>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</si>
  <si>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</si>
  <si>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</si>
  <si>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</si>
  <si>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</si>
  <si>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</si>
  <si>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</si>
  <si>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</si>
  <si>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</si>
  <si>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</si>
  <si>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</si>
  <si>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</si>
  <si>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</si>
  <si>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</si>
  <si>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</si>
  <si>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</si>
  <si>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</si>
  <si>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</si>
  <si>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</si>
  <si>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</si>
  <si>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</si>
  <si>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</si>
  <si>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</si>
  <si>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</si>
  <si>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</si>
  <si>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</si>
  <si>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</si>
  <si>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</si>
  <si>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</si>
  <si>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</si>
  <si>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</si>
  <si>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</si>
  <si>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</si>
  <si>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</si>
  <si>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</si>
  <si>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</si>
  <si>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</si>
  <si>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</si>
  <si>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</si>
  <si>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</si>
  <si>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</si>
  <si>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</si>
  <si>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</si>
  <si>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</si>
  <si>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</si>
  <si>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</si>
  <si>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</si>
  <si>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</si>
  <si>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</si>
  <si>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</si>
  <si>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</si>
  <si>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</si>
  <si>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</si>
  <si>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</si>
  <si>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</si>
  <si>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</si>
  <si>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</si>
  <si>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</si>
  <si>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</si>
  <si>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</si>
  <si>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</si>
  <si>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</si>
  <si>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</si>
  <si>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</si>
  <si>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</si>
  <si>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</si>
  <si>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</si>
  <si>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</si>
  <si>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</si>
  <si>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</si>
  <si>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</si>
  <si>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</si>
  <si>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</si>
  <si>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</si>
  <si>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</si>
  <si>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</si>
  <si>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</si>
  <si>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</si>
  <si>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</si>
  <si>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</si>
  <si>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</si>
  <si>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</si>
  <si>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</si>
  <si>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</si>
  <si>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</si>
  <si>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</si>
  <si>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</si>
  <si>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</si>
  <si>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</si>
  <si>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</si>
  <si>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</si>
  <si>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</si>
  <si>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</si>
  <si>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</si>
  <si>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</si>
  <si>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</si>
  <si>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</si>
  <si>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</si>
  <si>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</si>
  <si>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</si>
  <si>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</si>
  <si>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</si>
  <si>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</si>
  <si>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</si>
  <si>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</si>
  <si>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</si>
  <si>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</si>
  <si>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</si>
  <si>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</si>
  <si>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</si>
  <si>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</si>
  <si>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</si>
  <si>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</si>
  <si>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</si>
  <si>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</si>
  <si>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</si>
  <si>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</si>
  <si>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</si>
  <si>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</si>
  <si>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</si>
  <si>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</si>
  <si>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</si>
  <si>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</si>
  <si>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</si>
  <si>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</si>
  <si>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</si>
  <si>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</si>
  <si>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</si>
  <si>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</si>
  <si>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</si>
  <si>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</si>
  <si>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</si>
  <si>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</si>
  <si>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</si>
  <si>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</si>
  <si>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</si>
  <si>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</si>
  <si>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</si>
  <si>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</si>
  <si>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</si>
  <si>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</si>
  <si>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</si>
  <si>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</si>
  <si>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</si>
  <si>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</si>
  <si>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</si>
  <si>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</si>
  <si>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</si>
  <si>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</si>
  <si>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</si>
  <si>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</si>
  <si>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</si>
  <si>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</si>
  <si>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</si>
  <si>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</si>
  <si>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</si>
  <si>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</si>
  <si>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</si>
  <si>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</si>
  <si>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</si>
  <si>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</si>
  <si>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</si>
  <si>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</si>
  <si>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</si>
  <si>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</si>
  <si>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</si>
  <si>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</si>
  <si>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</si>
  <si>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</si>
  <si>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</si>
  <si>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</si>
  <si>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</si>
  <si>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</si>
  <si>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</si>
  <si>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</si>
  <si>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</si>
  <si>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</si>
  <si>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</si>
  <si>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</si>
  <si>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</si>
  <si>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</si>
  <si>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</si>
  <si>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</si>
  <si>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</si>
  <si>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</si>
  <si>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</si>
  <si>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</si>
  <si>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</si>
  <si>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</si>
  <si>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</si>
  <si>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</si>
  <si>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</si>
  <si>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</si>
  <si>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</si>
  <si>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</si>
  <si>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</si>
  <si>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</si>
  <si>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</si>
  <si>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</si>
  <si>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</si>
  <si>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</si>
  <si>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</si>
  <si>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</si>
  <si>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</si>
  <si>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</si>
  <si>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</si>
  <si>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</si>
  <si>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</si>
  <si>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</si>
  <si>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</si>
  <si>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</si>
  <si>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</si>
  <si>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</si>
  <si>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</si>
  <si>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</si>
  <si>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</si>
  <si>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</si>
  <si>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</si>
  <si>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</si>
  <si>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</si>
  <si>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</si>
  <si>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</si>
  <si>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</si>
  <si>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</si>
  <si>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</si>
  <si>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</si>
  <si>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</si>
  <si>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</si>
  <si>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</si>
  <si>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</si>
  <si>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</si>
  <si>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</si>
  <si>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</si>
  <si>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</si>
  <si>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</si>
  <si>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</si>
  <si>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</si>
  <si>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</si>
  <si>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</si>
  <si>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</si>
  <si>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</si>
  <si>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</si>
  <si>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</si>
  <si>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</si>
  <si>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</si>
  <si>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</si>
  <si>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</si>
  <si>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</si>
  <si>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</si>
  <si>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</si>
  <si>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</si>
  <si>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</si>
  <si>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</si>
  <si>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</si>
  <si>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</si>
  <si>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</si>
  <si>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</si>
  <si>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</si>
  <si>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</si>
  <si>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</si>
  <si>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</si>
  <si>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</si>
  <si>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</si>
  <si>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</si>
  <si>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</si>
  <si>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</si>
  <si>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</si>
  <si>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</si>
  <si>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</si>
  <si>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</si>
  <si>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</si>
  <si>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</si>
  <si>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</si>
  <si>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</si>
  <si>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</si>
  <si>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</si>
  <si>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</si>
  <si>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</si>
  <si>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</si>
  <si>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</si>
  <si>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</si>
  <si>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</si>
  <si>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</si>
  <si>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</si>
  <si>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</si>
  <si>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</si>
  <si>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</si>
  <si>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</si>
  <si>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</si>
  <si>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</si>
  <si>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</si>
  <si>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</si>
  <si>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</si>
  <si>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</si>
  <si>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</si>
  <si>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</si>
  <si>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</si>
  <si>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</si>
  <si>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</si>
  <si>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</si>
  <si>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</si>
  <si>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</si>
  <si>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</si>
  <si>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</si>
  <si>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</si>
  <si>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</si>
  <si>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</si>
  <si>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</si>
  <si>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</si>
  <si>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</si>
  <si>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</si>
  <si>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</si>
  <si>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</si>
  <si>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</si>
  <si>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</si>
  <si>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</si>
  <si>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</si>
  <si>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</si>
  <si>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</si>
  <si>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</si>
  <si>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</si>
  <si>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</si>
  <si>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</si>
  <si>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</si>
  <si>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</si>
  <si>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</si>
  <si>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</si>
  <si>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</si>
  <si>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</si>
  <si>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</si>
  <si>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</si>
  <si>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</si>
  <si>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</si>
  <si>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</si>
  <si>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</si>
  <si>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</si>
  <si>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</si>
  <si>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</si>
  <si>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</si>
  <si>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</si>
  <si>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</si>
  <si>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</si>
  <si>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</si>
  <si>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</si>
  <si>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</si>
  <si>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</si>
  <si>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</si>
  <si>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</si>
  <si>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</si>
  <si>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</si>
  <si>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</si>
  <si>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</si>
  <si>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</si>
  <si>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</si>
  <si>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</si>
  <si>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</si>
  <si>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</si>
  <si>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</si>
  <si>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</si>
  <si>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</si>
  <si>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</si>
  <si>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</si>
  <si>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</si>
  <si>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</si>
  <si>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</si>
  <si>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</si>
  <si>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</si>
  <si>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</si>
  <si>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</si>
  <si>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</si>
  <si>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</si>
  <si>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</si>
  <si>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</si>
  <si>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</si>
  <si>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</si>
  <si>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</si>
  <si>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</si>
  <si>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</si>
  <si>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</si>
  <si>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</si>
  <si>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</si>
  <si>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</si>
  <si>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</si>
  <si>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</si>
  <si>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</si>
  <si>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</si>
  <si>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</si>
  <si>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</si>
  <si>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</si>
  <si>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</si>
  <si>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</si>
  <si>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</si>
  <si>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</si>
  <si>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</si>
  <si>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</si>
  <si>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</si>
  <si>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</si>
  <si>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</si>
  <si>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</si>
  <si>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</si>
  <si>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</si>
  <si>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</si>
  <si>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</si>
  <si>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</si>
  <si>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</si>
  <si>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</si>
  <si>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</si>
  <si>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</si>
  <si>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</si>
  <si>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</si>
  <si>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</si>
  <si>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</si>
  <si>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</si>
  <si>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</si>
  <si>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</si>
  <si>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</si>
  <si>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</si>
  <si>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</si>
  <si>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</si>
  <si>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</si>
  <si>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</si>
  <si>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</si>
  <si>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</si>
  <si>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</si>
  <si>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</si>
  <si>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</si>
  <si>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</si>
  <si>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</si>
  <si>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</si>
  <si>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</si>
  <si>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</si>
  <si>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</si>
  <si>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</si>
  <si>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</si>
  <si>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</si>
  <si>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</si>
  <si>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</si>
  <si>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</si>
  <si>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</si>
  <si>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</si>
  <si>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</si>
  <si>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</si>
  <si>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</si>
  <si>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</si>
  <si>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</si>
  <si>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</si>
  <si>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</si>
  <si>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</si>
  <si>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</si>
  <si>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</si>
  <si>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</si>
  <si>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</si>
  <si>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</si>
  <si>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</si>
  <si>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</si>
  <si>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</si>
  <si>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</si>
  <si>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</si>
  <si>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</si>
  <si>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</si>
  <si>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</si>
  <si>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</si>
  <si>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</si>
  <si>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</si>
  <si>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</si>
  <si>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</si>
  <si>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</si>
  <si>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</si>
  <si>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</si>
  <si>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</si>
  <si>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</si>
  <si>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</si>
  <si>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</si>
  <si>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</si>
  <si>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</si>
  <si>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</si>
  <si>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</si>
  <si>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</si>
  <si>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</si>
  <si>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</si>
  <si>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</si>
  <si>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</si>
  <si>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</si>
  <si>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</si>
  <si>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</si>
  <si>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</si>
  <si>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</si>
  <si>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</si>
  <si>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</si>
  <si>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</si>
  <si>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</si>
  <si>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</si>
  <si>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</si>
  <si>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</si>
  <si>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</si>
  <si>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</si>
  <si>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</si>
  <si>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</si>
  <si>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</si>
  <si>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</si>
  <si>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</si>
  <si>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</si>
  <si>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</si>
  <si>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</si>
  <si>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</si>
  <si>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</si>
  <si>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</si>
  <si>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</si>
  <si>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</si>
  <si>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</si>
  <si>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</si>
  <si>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</si>
  <si>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</si>
  <si>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</si>
  <si>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</si>
  <si>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</si>
  <si>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</si>
  <si>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</si>
  <si>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</si>
  <si>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</si>
  <si>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</si>
  <si>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</si>
  <si>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</si>
  <si>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</si>
  <si>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</si>
  <si>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</si>
  <si>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</si>
  <si>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</si>
  <si>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</si>
  <si>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</si>
  <si>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</si>
  <si>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</si>
  <si>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</si>
  <si>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</si>
  <si>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</si>
  <si>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</si>
  <si>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</si>
  <si>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</si>
  <si>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</si>
  <si>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</si>
  <si>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</si>
  <si>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</si>
  <si>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</si>
  <si>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</si>
  <si>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</si>
  <si>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</si>
  <si>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</si>
  <si>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</si>
  <si>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</si>
  <si>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</si>
  <si>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</si>
  <si>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</si>
  <si>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</si>
  <si>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</si>
  <si>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</si>
  <si>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</si>
  <si>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</si>
  <si>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</si>
  <si>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</si>
  <si>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</si>
  <si>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</si>
  <si>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</si>
  <si>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</si>
  <si>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</si>
  <si>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</si>
  <si>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</si>
  <si>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</si>
  <si>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</si>
  <si>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</si>
  <si>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</si>
  <si>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</si>
  <si>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</si>
  <si>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</si>
  <si>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</si>
  <si>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</si>
  <si>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</si>
  <si>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</si>
  <si>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</si>
  <si>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</si>
  <si>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</si>
  <si>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</si>
  <si>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</si>
  <si>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</si>
  <si>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</si>
  <si>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</si>
  <si>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</si>
  <si>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</si>
  <si>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</si>
  <si>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</si>
  <si>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</si>
  <si>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</si>
  <si>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</si>
  <si>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</si>
  <si>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</si>
  <si>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</si>
  <si>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</si>
  <si>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</si>
  <si>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</si>
  <si>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</si>
  <si>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</si>
  <si>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</si>
  <si>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</si>
  <si>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</si>
  <si>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</si>
  <si>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</si>
  <si>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</si>
  <si>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</si>
  <si>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</si>
  <si>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</si>
  <si>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</si>
  <si>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</si>
  <si>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</si>
  <si>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</si>
  <si>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</si>
  <si>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</si>
  <si>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</si>
  <si>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</si>
  <si>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</si>
  <si>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</si>
  <si>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</si>
  <si>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</si>
  <si>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</si>
  <si>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</si>
  <si>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</si>
  <si>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</si>
  <si>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</si>
  <si>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</si>
  <si>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</si>
  <si>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</si>
  <si>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</si>
  <si>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</si>
  <si>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</si>
  <si>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</si>
  <si>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</si>
  <si>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</si>
  <si>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</si>
  <si>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</si>
  <si>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</si>
  <si>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</si>
  <si>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</si>
  <si>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</si>
  <si>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</si>
  <si>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</si>
  <si>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</si>
  <si>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</si>
  <si>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</si>
  <si>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</si>
  <si>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</si>
  <si>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</si>
  <si>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</si>
  <si>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</si>
  <si>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</si>
  <si>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</si>
  <si>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</si>
  <si>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</si>
  <si>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</si>
  <si>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</si>
  <si>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</si>
  <si>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</si>
  <si>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</si>
  <si>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</si>
  <si>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</si>
  <si>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</si>
  <si>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</si>
  <si>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</si>
  <si>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</si>
  <si>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</si>
  <si>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</si>
  <si>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</si>
  <si>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</si>
  <si>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</si>
  <si>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</si>
  <si>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</si>
  <si>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</si>
  <si>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</si>
  <si>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</si>
  <si>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</si>
  <si>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</si>
  <si>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</si>
  <si>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</si>
  <si>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</si>
  <si>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</si>
  <si>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</si>
  <si>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</si>
  <si>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</si>
  <si>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</si>
  <si>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</si>
  <si>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</si>
  <si>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</si>
  <si>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</si>
  <si>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</si>
  <si>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</si>
  <si>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</si>
  <si>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</si>
  <si>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</si>
  <si>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</si>
  <si>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</si>
  <si>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</si>
  <si>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</si>
  <si>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</si>
  <si>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</si>
  <si>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</si>
  <si>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</si>
  <si>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</si>
  <si>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</si>
  <si>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</si>
  <si>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</si>
  <si>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</si>
  <si>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</si>
  <si>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</si>
  <si>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</si>
  <si>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</si>
  <si>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</si>
  <si>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</si>
  <si>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</si>
  <si>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</si>
  <si>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</si>
  <si>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</si>
  <si>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</si>
  <si>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</si>
  <si>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</si>
  <si>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</si>
  <si>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</si>
  <si>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</si>
  <si>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</si>
  <si>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</si>
  <si>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</si>
  <si>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</si>
  <si>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</si>
  <si>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</si>
  <si>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</si>
  <si>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</si>
  <si>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</si>
  <si>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</si>
  <si>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</si>
  <si>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</si>
  <si>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</si>
  <si>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</si>
  <si>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</si>
  <si>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</si>
  <si>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</si>
  <si>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</si>
  <si>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</si>
  <si>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</si>
  <si>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</si>
  <si>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</si>
  <si>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</si>
  <si>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</si>
  <si>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</si>
  <si>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</si>
  <si>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</si>
  <si>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</si>
  <si>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</si>
  <si>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</si>
  <si>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</si>
  <si>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</si>
  <si>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</si>
  <si>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</si>
  <si>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</si>
  <si>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</si>
  <si>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</si>
  <si>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</si>
  <si>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</si>
  <si>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</si>
  <si>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</si>
  <si>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</si>
  <si>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</si>
  <si>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</si>
  <si>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</si>
  <si>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</si>
  <si>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</si>
  <si>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</si>
  <si>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</si>
  <si>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</si>
  <si>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</si>
  <si>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</si>
  <si>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</si>
  <si>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</si>
  <si>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</si>
  <si>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</si>
  <si>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</si>
  <si>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</si>
  <si>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</si>
  <si>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</si>
  <si>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</si>
  <si>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</si>
  <si>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</si>
  <si>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</si>
  <si>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</si>
  <si>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</si>
  <si>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</si>
  <si>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</si>
  <si>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</si>
  <si>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</si>
  <si>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</si>
  <si>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</si>
  <si>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</si>
  <si>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</si>
  <si>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</si>
  <si>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</si>
  <si>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</si>
  <si>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</si>
  <si>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</si>
  <si>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</si>
  <si>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</si>
  <si>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</si>
  <si>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</si>
  <si>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</si>
  <si>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</si>
  <si>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</si>
  <si>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</si>
  <si>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</si>
  <si>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</si>
  <si>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</si>
  <si>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</si>
  <si>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</si>
  <si>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</si>
  <si>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</si>
  <si>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</si>
  <si>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</si>
  <si>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</si>
  <si>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</si>
  <si>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</si>
  <si>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</si>
  <si>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</si>
  <si>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</si>
  <si>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</si>
  <si>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</si>
  <si>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</si>
  <si>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</si>
  <si>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</si>
  <si>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</si>
  <si>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</si>
  <si>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</si>
  <si>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</si>
  <si>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</si>
  <si>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</si>
  <si>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</si>
  <si>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</si>
  <si>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</si>
  <si>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</si>
  <si>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</si>
  <si>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</si>
  <si>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</si>
  <si>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</si>
  <si>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</si>
  <si>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</si>
  <si>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</si>
  <si>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</si>
  <si>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</si>
  <si>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</si>
  <si>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</si>
  <si>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</si>
  <si>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</si>
  <si>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</si>
  <si>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</si>
  <si>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</si>
  <si>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</si>
  <si>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</si>
  <si>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</si>
  <si>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</si>
  <si>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</si>
  <si>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</si>
  <si>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</si>
  <si>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</si>
  <si>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</si>
  <si>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</si>
  <si>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</si>
  <si>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</si>
  <si>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</si>
  <si>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</si>
  <si>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</si>
  <si>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</si>
  <si>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</si>
  <si>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</si>
  <si>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</si>
  <si>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</si>
  <si>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</si>
  <si>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</si>
  <si>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</si>
  <si>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</si>
  <si>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</si>
  <si>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</si>
  <si>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</si>
  <si>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</si>
  <si>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</si>
  <si>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</si>
  <si>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</si>
  <si>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</si>
  <si>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</si>
  <si>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</si>
  <si>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</si>
  <si>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</si>
  <si>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</si>
  <si>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</si>
  <si>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</si>
  <si>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</si>
  <si>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</si>
  <si>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</si>
  <si>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</si>
  <si>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</si>
  <si>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</si>
  <si>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</si>
  <si>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</si>
  <si>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</si>
  <si>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</si>
  <si>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</si>
  <si>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</si>
  <si>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</si>
  <si>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</si>
  <si>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</si>
  <si>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</si>
  <si>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</si>
  <si>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</si>
  <si>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</si>
  <si>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</si>
  <si>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</si>
  <si>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</si>
  <si>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</si>
  <si>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</si>
  <si>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</si>
  <si>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</si>
  <si>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</si>
  <si>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</si>
  <si>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</si>
  <si>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</si>
  <si>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</si>
  <si>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</si>
  <si>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</si>
  <si>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</si>
  <si>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</si>
  <si>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</si>
  <si>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</si>
  <si>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</si>
  <si>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</si>
  <si>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</si>
  <si>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</si>
  <si>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</si>
  <si>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</si>
  <si>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</si>
  <si>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</si>
  <si>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</si>
  <si>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</si>
  <si>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</si>
  <si>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</si>
  <si>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</si>
  <si>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</si>
  <si>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</si>
  <si>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</si>
  <si>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</si>
  <si>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</si>
  <si>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</si>
  <si>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</si>
  <si>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</si>
  <si>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</si>
  <si>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</si>
  <si>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</si>
  <si>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</si>
  <si>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</si>
  <si>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</si>
  <si>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</si>
  <si>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</si>
  <si>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</si>
  <si>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</si>
  <si>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</si>
  <si>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</si>
  <si>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</si>
  <si>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</si>
  <si>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</si>
  <si>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</si>
  <si>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</si>
  <si>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</si>
  <si>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</si>
  <si>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</si>
  <si>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</si>
  <si>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</si>
  <si>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</si>
  <si>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</si>
  <si>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</si>
  <si>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</si>
  <si>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</si>
  <si>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</si>
  <si>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</si>
  <si>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与级别开发程度一致</t>
  </si>
  <si>
    <t>出让</t>
  </si>
  <si>
    <t>自然人</t>
  </si>
  <si>
    <t>北京市</t>
  </si>
  <si>
    <t>较好</t>
  </si>
  <si>
    <t>一般</t>
  </si>
  <si>
    <t>好</t>
  </si>
  <si>
    <t>商务金融用地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</si>
</sst>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受贵公司委托，我公司对北京市进行了预评估。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2022年3月23日（评估专业人员实地查勘之日）</v>
      </c>
    </row>
    <row r="16" spans="1:1" ht="18.75">
      <c r="A16" s="1509" t="s">
        <v>1155</v>
      </c>
    </row>
    <row r="17" spans="1:1" ht="75">
      <c r="A17" s="1504" t="s">
        <v>1156</v>
      </c>
    </row>
    <row r="18" spans="1:1" ht="54">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
      <c r="A3" s="3304"/>
      <c r="B3" s="3304"/>
      <c r="C3" s="3304"/>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75">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75">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75">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75">
      <c r="A12" s="3303" t="str">
        <f>结果表!A126</f>
        <v/>
      </c>
      <c r="B12" s="3303"/>
      <c r="C12" s="3303"/>
      <c r="D12" s="3303" t="str">
        <f>结果表!D126</f>
        <v>——</v>
      </c>
      <c r="E12" s="3303"/>
      <c r="F12" s="3303"/>
      <c r="G12" s="3303"/>
      <c r="H12" s="3303"/>
      <c r="I12" s="3303"/>
    </row>
    <row r="13" spans="1:9" ht="15.75" thickBot="1">
      <c r="A13" s="3300" t="s">
        <v>1176</v>
      </c>
      <c r="B13" s="3300"/>
      <c r="C13" s="3300"/>
      <c r="D13" s="3301" t="e">
        <f>结果表!D127</f>
        <v>#VALUE!</v>
      </c>
      <c r="E13" s="3301"/>
      <c r="F13" s="3301"/>
      <c r="G13" s="3301"/>
      <c r="H13" s="3301"/>
      <c r="I13" s="3301"/>
    </row>
    <row r="14" spans="1:9" ht="15" thickTop="1">
      <c r="A14" s="3302" t="s">
        <v>1181</v>
      </c>
      <c r="B14" s="3302"/>
      <c r="C14" s="3302"/>
      <c r="D14" s="3302"/>
      <c r="E14" s="3302"/>
      <c r="F14" s="3302"/>
      <c r="G14" s="3302"/>
      <c r="H14" s="3302"/>
      <c r="I14" s="3302"/>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7" t="s">
        <v>1198</v>
      </c>
      <c r="B1" s="3317"/>
      <c r="C1" s="3317"/>
      <c r="D1" s="3317"/>
    </row>
    <row r="2" spans="1:4" ht="18">
      <c r="A2" s="3318" t="s">
        <v>1182</v>
      </c>
      <c r="B2" s="3318"/>
      <c r="C2" s="3318"/>
      <c r="D2" s="3318"/>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8" t="s">
        <v>1188</v>
      </c>
      <c r="B6" s="3318"/>
      <c r="C6" s="3318"/>
      <c r="D6" s="3318"/>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9" t="s">
        <v>1191</v>
      </c>
      <c r="B11" s="3311"/>
      <c r="C11" s="3311"/>
      <c r="D11" s="3311"/>
    </row>
    <row r="12" spans="1:4" ht="15.75">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44644</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4" sqref="E14"/>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40" t="str">
        <f>IF(B10="北京市","北京市",C10)&amp;F10&amp;IF(结果表!G1="在建","出让国有建设用地使用权及在建建筑物",IF(结果表!G1="土地","出让国有建设用地使用权",))&amp;B9&amp;"预评估"</f>
        <v>北京市预评估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5" thickBot="1">
      <c r="A9" s="2279" t="s">
        <v>2475</v>
      </c>
      <c r="B9" s="2280"/>
      <c r="C9" s="2281"/>
      <c r="D9" s="3344"/>
      <c r="E9" s="2280"/>
      <c r="F9" s="2282"/>
      <c r="G9" s="2554"/>
      <c r="H9" s="2554"/>
      <c r="I9" s="2554"/>
      <c r="J9" s="2327"/>
      <c r="K9" s="2504"/>
      <c r="L9" s="2501"/>
      <c r="M9" s="2501"/>
      <c r="N9" s="2327"/>
      <c r="O9" s="2338"/>
      <c r="P9" s="2327"/>
      <c r="Q9" s="2327"/>
      <c r="R9" s="2327"/>
    </row>
    <row r="10" spans="1:28" ht="13.5" thickTop="1">
      <c r="A10" s="2283" t="s">
        <v>2476</v>
      </c>
      <c r="B10" s="2284" t="s">
        <v>3100</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3099</v>
      </c>
      <c r="C11" s="2289"/>
      <c r="D11" s="2290"/>
      <c r="E11" s="2256"/>
      <c r="F11" s="2256"/>
      <c r="G11" s="2256"/>
      <c r="H11" s="2256"/>
      <c r="I11" s="2256"/>
      <c r="J11" s="2327"/>
      <c r="K11" s="2504"/>
      <c r="L11" s="2501"/>
      <c r="M11" s="2501"/>
      <c r="N11" s="2327"/>
      <c r="O11" s="2338"/>
      <c r="P11" s="2327"/>
      <c r="Q11" s="2327"/>
      <c r="R11" s="2327"/>
    </row>
    <row r="12" spans="1:28">
      <c r="A12" s="2291" t="s">
        <v>2479</v>
      </c>
      <c r="B12" s="2288" t="s">
        <v>3098</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52310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44643</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北京市房地产</v>
      </c>
      <c r="B2" s="3416"/>
      <c r="C2" s="3416"/>
      <c r="D2" s="3416"/>
      <c r="E2" s="3416"/>
      <c r="F2" s="3416"/>
      <c r="G2" s="3416"/>
      <c r="H2" s="3416"/>
      <c r="I2" s="3417"/>
    </row>
    <row r="3" spans="1:12" ht="12.75">
      <c r="A3" s="3419" t="s">
        <v>1521</v>
      </c>
      <c r="B3" s="3420"/>
      <c r="C3" s="3420"/>
      <c r="D3" s="3420"/>
      <c r="E3" s="3420"/>
      <c r="F3" s="3420"/>
      <c r="G3" s="3420"/>
      <c r="H3" s="3420"/>
      <c r="I3" s="3420"/>
    </row>
    <row r="4" spans="1:12" ht="14.25">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5" t="s">
        <v>1525</v>
      </c>
      <c r="B5" s="3382">
        <v>25</v>
      </c>
      <c r="C5" s="3398"/>
      <c r="D5" s="3418"/>
      <c r="E5" s="135" t="s">
        <v>1526</v>
      </c>
      <c r="F5" s="1782"/>
      <c r="G5" s="1782"/>
      <c r="H5" s="1782"/>
      <c r="I5" s="1396"/>
    </row>
    <row r="6" spans="1:12" ht="12.75">
      <c r="A6" s="3395"/>
      <c r="B6" s="3382"/>
      <c r="C6" s="3399"/>
      <c r="D6" s="3418"/>
      <c r="E6" s="135" t="s">
        <v>1527</v>
      </c>
      <c r="F6" s="1782"/>
      <c r="G6" s="1782"/>
      <c r="H6" s="1782"/>
      <c r="I6" s="1396"/>
    </row>
    <row r="7" spans="1:12" ht="12.75">
      <c r="A7" s="3395"/>
      <c r="B7" s="3382"/>
      <c r="C7" s="3400"/>
      <c r="D7" s="3418"/>
      <c r="E7" s="135" t="s">
        <v>1528</v>
      </c>
      <c r="F7" s="1782"/>
      <c r="G7" s="1782"/>
      <c r="H7" s="1782"/>
      <c r="I7" s="1396"/>
    </row>
    <row r="8" spans="1:12" ht="12.75">
      <c r="A8" s="3395" t="s">
        <v>1529</v>
      </c>
      <c r="B8" s="3382">
        <v>15</v>
      </c>
      <c r="C8" s="3398"/>
      <c r="D8" s="3418"/>
      <c r="E8" s="135" t="s">
        <v>1530</v>
      </c>
      <c r="F8" s="1782"/>
      <c r="G8" s="1782"/>
      <c r="H8" s="1782"/>
      <c r="I8" s="1396"/>
    </row>
    <row r="9" spans="1:12" ht="12.75">
      <c r="A9" s="3395"/>
      <c r="B9" s="3382"/>
      <c r="C9" s="3400"/>
      <c r="D9" s="3418"/>
      <c r="E9" s="135" t="s">
        <v>1531</v>
      </c>
      <c r="F9" s="1782"/>
      <c r="G9" s="1782"/>
      <c r="H9" s="1782"/>
      <c r="I9" s="1396"/>
    </row>
    <row r="10" spans="1:12" ht="12.75">
      <c r="A10" s="3395" t="s">
        <v>1532</v>
      </c>
      <c r="B10" s="3382">
        <v>15</v>
      </c>
      <c r="C10" s="3398"/>
      <c r="D10" s="3418"/>
      <c r="E10" s="135" t="s">
        <v>1533</v>
      </c>
      <c r="F10" s="1782"/>
      <c r="G10" s="1782"/>
      <c r="H10" s="1782"/>
      <c r="I10" s="1396"/>
    </row>
    <row r="11" spans="1:12" ht="12.75">
      <c r="A11" s="3395"/>
      <c r="B11" s="3382"/>
      <c r="C11" s="3400"/>
      <c r="D11" s="3418"/>
      <c r="E11" s="135" t="s">
        <v>1534</v>
      </c>
      <c r="F11" s="1782"/>
      <c r="G11" s="1782"/>
      <c r="H11" s="1782"/>
      <c r="I11" s="1396"/>
    </row>
    <row r="12" spans="1:12" ht="12.75">
      <c r="A12" s="3395" t="s">
        <v>1535</v>
      </c>
      <c r="B12" s="3382">
        <v>15</v>
      </c>
      <c r="C12" s="3398"/>
      <c r="D12" s="3418"/>
      <c r="E12" s="135" t="s">
        <v>1536</v>
      </c>
      <c r="F12" s="1782"/>
      <c r="G12" s="1782"/>
      <c r="H12" s="1782"/>
      <c r="I12" s="1396"/>
    </row>
    <row r="13" spans="1:12" ht="12.75">
      <c r="A13" s="3395"/>
      <c r="B13" s="3382"/>
      <c r="C13" s="3400"/>
      <c r="D13" s="3418"/>
      <c r="E13" s="135" t="s">
        <v>1537</v>
      </c>
      <c r="F13" s="1782"/>
      <c r="G13" s="1782"/>
      <c r="H13" s="1782"/>
      <c r="I13" s="1396"/>
    </row>
    <row r="14" spans="1:12" ht="12.75">
      <c r="A14" s="3395" t="s">
        <v>1538</v>
      </c>
      <c r="B14" s="3382">
        <v>30</v>
      </c>
      <c r="C14" s="3398"/>
      <c r="D14" s="3418"/>
      <c r="E14" s="135" t="s">
        <v>1539</v>
      </c>
      <c r="F14" s="1782"/>
      <c r="G14" s="1782"/>
      <c r="H14" s="1782"/>
      <c r="I14" s="1396"/>
    </row>
    <row r="15" spans="1:12" ht="12.75">
      <c r="A15" s="3395"/>
      <c r="B15" s="3382"/>
      <c r="C15" s="3399"/>
      <c r="D15" s="3418"/>
      <c r="E15" s="135" t="s">
        <v>1540</v>
      </c>
      <c r="F15" s="1782"/>
      <c r="G15" s="1782"/>
      <c r="H15" s="1782"/>
      <c r="I15" s="1396"/>
    </row>
    <row r="16" spans="1:12" ht="12.75">
      <c r="A16" s="3395"/>
      <c r="B16" s="3382"/>
      <c r="C16" s="3400"/>
      <c r="D16" s="3418"/>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389" t="s">
        <v>1556</v>
      </c>
      <c r="B24" s="1787" t="s">
        <v>1548</v>
      </c>
      <c r="C24" s="140">
        <f>IF(B30=0,0,D30)</f>
        <v>0</v>
      </c>
      <c r="D24" s="1794"/>
      <c r="E24" s="133"/>
      <c r="F24" s="133"/>
      <c r="G24" s="133"/>
      <c r="H24" s="133"/>
      <c r="I24" s="133"/>
    </row>
    <row r="25" spans="1:36" ht="14.25">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09" t="s">
        <v>1569</v>
      </c>
      <c r="B36" s="1812" t="s">
        <v>1570</v>
      </c>
      <c r="C36" s="149"/>
      <c r="D36" s="1813"/>
      <c r="E36" s="1814"/>
      <c r="F36" s="1815"/>
      <c r="G36" s="133"/>
      <c r="H36" s="133"/>
      <c r="I36" s="133"/>
    </row>
    <row r="37" spans="1:15" ht="15.75" thickBot="1">
      <c r="A37" s="3410"/>
      <c r="B37" s="1699" t="s">
        <v>1571</v>
      </c>
      <c r="C37" s="151"/>
      <c r="D37" s="1165"/>
      <c r="E37" s="1165"/>
      <c r="F37" s="1815"/>
      <c r="G37" s="133"/>
      <c r="H37" s="133"/>
      <c r="I37" s="133"/>
    </row>
    <row r="38" spans="1:15" ht="15.75" thickBot="1">
      <c r="A38" s="3411"/>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44643</v>
      </c>
      <c r="N47" s="3469"/>
      <c r="O47" s="3469"/>
    </row>
    <row r="48" spans="1:15" ht="25.5">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45"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4.75">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2.75">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4.75">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75"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5"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2.75">
      <c r="A62" s="3412" t="s">
        <v>1632</v>
      </c>
      <c r="B62" s="3413"/>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c r="O70" s="1451" t="s">
        <v>656</v>
      </c>
      <c r="P70" s="1490" t="s">
        <v>1121</v>
      </c>
      <c r="Q70" s="1443" t="e">
        <f ca="1">C13</f>
        <v>#VALUE!</v>
      </c>
      <c r="R70" s="1443" t="s">
        <v>1065</v>
      </c>
    </row>
    <row r="71" spans="1:18" s="1407" customFormat="1" ht="13.5"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5"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f ca="1">F42</f>
        <v>0</v>
      </c>
      <c r="O70" s="1451" t="s">
        <v>656</v>
      </c>
      <c r="P70" s="1490" t="s">
        <v>1121</v>
      </c>
      <c r="Q70" s="1443" t="e">
        <f ca="1">C13</f>
        <v>#VALUE!</v>
      </c>
      <c r="R70" s="1443" t="s">
        <v>1065</v>
      </c>
    </row>
    <row r="71" spans="1:18" s="1407" customFormat="1" ht="13.5"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15"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15"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ht="15">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46" t="s">
        <v>1941</v>
      </c>
      <c r="Q7" s="3548"/>
      <c r="R7" s="705" t="s">
        <v>23</v>
      </c>
      <c r="S7" s="706">
        <f t="shared" ref="S7:S15" si="0">F7</f>
        <v>0</v>
      </c>
      <c r="T7" s="705" t="s">
        <v>23</v>
      </c>
      <c r="U7" s="706">
        <f t="shared" ref="U7:U15" si="1">H7</f>
        <v>0</v>
      </c>
      <c r="V7" s="705" t="s">
        <v>23</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ht="15">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7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1984" t="e">
        <f>D7/J7</f>
        <v>#DIV/0!</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7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Normal="80" zoomScaleSheetLayoutView="100" workbookViewId="0">
      <selection activeCell="D12" sqref="D12"/>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SUM(D33:D34,D37:D43)</f>
        <v>741.14</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C30</f>
        <v>7219</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35243</v>
      </c>
      <c r="U2" s="1236">
        <v>688.75</v>
      </c>
      <c r="V2" s="2942">
        <f>ROUND(T2*U2/10000,0)</f>
        <v>2427</v>
      </c>
      <c r="W2" s="1239"/>
      <c r="X2" s="1239"/>
      <c r="Y2" s="1239"/>
      <c r="Z2" s="1239"/>
      <c r="AA2" s="1239"/>
      <c r="AB2" s="1239"/>
      <c r="AC2" s="1240"/>
      <c r="AD2" s="2676"/>
      <c r="AE2" s="2676"/>
      <c r="AF2" s="2676"/>
      <c r="AG2" s="2676"/>
      <c r="AH2" s="2676"/>
      <c r="AI2" s="2676"/>
      <c r="AJ2" s="2677"/>
    </row>
    <row r="3" spans="1:36" ht="15.75">
      <c r="A3" s="2950" t="s">
        <v>2210</v>
      </c>
      <c r="B3" s="2943">
        <f>ROUND(B2*10000/D1,0)</f>
        <v>97404</v>
      </c>
      <c r="C3" s="2944" t="s">
        <v>2211</v>
      </c>
      <c r="D3" s="2945" t="s">
        <v>2212</v>
      </c>
      <c r="E3" s="2022" t="s">
        <v>3104</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27979</v>
      </c>
      <c r="U3" s="1236">
        <f>425.4+857.68</f>
        <v>1283.08</v>
      </c>
      <c r="V3" s="2942">
        <f t="shared" ref="V3:V16" si="1">ROUND(T3*U3/10000,0)</f>
        <v>3590</v>
      </c>
      <c r="W3" s="1239"/>
      <c r="X3" s="1239"/>
      <c r="Y3" s="1239"/>
      <c r="Z3" s="1239"/>
      <c r="AA3" s="1239"/>
      <c r="AB3" s="1239"/>
      <c r="AC3" s="1240"/>
      <c r="AD3" s="2676"/>
      <c r="AE3" s="2676"/>
      <c r="AF3" s="2676"/>
      <c r="AG3" s="2676"/>
      <c r="AH3" s="2676"/>
      <c r="AI3" s="2676"/>
      <c r="AJ3" s="2677"/>
    </row>
    <row r="4" spans="1:36" ht="15.75">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24176</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27750</v>
      </c>
      <c r="D5" s="2955">
        <f>ROUND(C6+C20,0)</f>
        <v>27750</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21877</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20850</v>
      </c>
      <c r="U6" s="1236"/>
      <c r="V6" s="2942">
        <f t="shared" si="1"/>
        <v>0</v>
      </c>
      <c r="W6" s="1239"/>
      <c r="X6" s="1239"/>
      <c r="Y6" s="1239"/>
      <c r="Z6" s="1239"/>
      <c r="AA6" s="1239"/>
      <c r="AB6" s="1239"/>
      <c r="AC6" s="2025"/>
      <c r="AD6" s="2959"/>
      <c r="AE6" s="2959"/>
      <c r="AF6" s="2959"/>
      <c r="AG6" s="2959"/>
      <c r="AH6" s="2959"/>
      <c r="AI6" s="2959"/>
      <c r="AJ6" s="2960"/>
    </row>
    <row r="7" spans="1:36" ht="15">
      <c r="A7" s="358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5.5">
      <c r="A8" s="358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87" t="s">
        <v>2860</v>
      </c>
      <c r="B20" s="3265" t="s">
        <v>2267</v>
      </c>
      <c r="C20" s="3283">
        <f>ROUND(IF(F21="与级别开发程度一致",0,(G21-E21)/C21),0)</f>
        <v>0</v>
      </c>
      <c r="D20" s="3589" t="s">
        <v>2271</v>
      </c>
      <c r="E20" s="3590"/>
      <c r="F20" s="3589" t="s">
        <v>2268</v>
      </c>
      <c r="G20" s="3590"/>
      <c r="H20" s="3266"/>
      <c r="I20" s="3266"/>
      <c r="J20" s="3267"/>
      <c r="K20" s="2034"/>
      <c r="L20" s="2034"/>
      <c r="M20" s="2034"/>
      <c r="N20" s="2034"/>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8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3097</v>
      </c>
      <c r="G21" s="3011">
        <f>SUM(H21:O21)</f>
        <v>0</v>
      </c>
      <c r="H21" s="3008">
        <f>SUMPRODUCT((七通一平=H20)*(修正!B1:M1=G2)*(修正!B8:M16))</f>
        <v>0</v>
      </c>
      <c r="I21" s="3008">
        <f>SUMPRODUCT((七通一平=I20)*(修正!B1:M1=G2)*(修正!B8:M16))</f>
        <v>0</v>
      </c>
      <c r="J21" s="3012">
        <f>SUMPRODUCT((七通一平=J20)*(修正!B1:M1=G2)*(修正!B8:M16))</f>
        <v>0</v>
      </c>
      <c r="K21" s="3008">
        <f>SUMPRODUCT((七通一平=K20)*(修正!B1:M1=G2)*(修正!B8:M16))</f>
        <v>0</v>
      </c>
      <c r="L21" s="3008">
        <f>SUMPRODUCT((七通一平=L20)*(修正!B1:M1=G2)*(修正!B8:M16))</f>
        <v>0</v>
      </c>
      <c r="M21" s="3008">
        <f>SUMPRODUCT((七通一平=M20)*(修正!B1:M1=G2)*(修正!B8:M16))</f>
        <v>0</v>
      </c>
      <c r="N21" s="3008">
        <f>SUMPRODUCT((七通一平=N20)*(修正!B1:M1=G2)*(修正!B8:M16))</f>
        <v>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1</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0.76500000000000001</v>
      </c>
      <c r="D24" s="3034" t="s">
        <v>2280</v>
      </c>
      <c r="E24" s="3284">
        <v>3.6999999999999998E-2</v>
      </c>
      <c r="F24" s="3034" t="s">
        <v>2272</v>
      </c>
      <c r="G24" s="3285">
        <f>SUMIF(M30:Q30,E2,M33:Q33)</f>
        <v>5.5E-2</v>
      </c>
      <c r="H24" s="3034" t="s">
        <v>2281</v>
      </c>
      <c r="I24" s="3218">
        <f>项目基本情况!E15</f>
        <v>21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IF(B25="容积率修正",E33+SUM(E37:E43),SUM(V2:V16)+SUM(E37:E43))</f>
        <v>7219</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E34+SUM(I37:I43)</f>
        <v>301</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35243</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8811</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94"/>
      <c r="B37" s="3106" t="s">
        <v>2310</v>
      </c>
      <c r="C37" s="3288">
        <f>ROUND(D5*C22*C23*C24*C28*F37,0)</f>
        <v>16224</v>
      </c>
      <c r="D37" s="2040">
        <v>741.14</v>
      </c>
      <c r="E37" s="2978">
        <f>ROUND(C37*D37/10000,0)</f>
        <v>1202</v>
      </c>
      <c r="F37" s="2978">
        <f>SUMIF(修正!A57:A68,G2,修正!B57:B68)</f>
        <v>0.7</v>
      </c>
      <c r="G37" s="2978">
        <f>ROUND(IF(E2="工业",C37*$M$43,C37*$M$42),0)</f>
        <v>4056</v>
      </c>
      <c r="H37" s="2978">
        <f>D37</f>
        <v>741.14</v>
      </c>
      <c r="I37" s="2978">
        <f>ROUND(G37*H37/10000,0)</f>
        <v>301</v>
      </c>
      <c r="J37" s="3597"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9271</v>
      </c>
      <c r="D38" s="2040"/>
      <c r="E38" s="2978">
        <f t="shared" ref="E38:E43" si="6">ROUND(C38*D38/10000,0)</f>
        <v>0</v>
      </c>
      <c r="F38" s="2978">
        <f>SUMIF(修正!A57:A68,G2,修正!C57:C68)</f>
        <v>0.4</v>
      </c>
      <c r="G38" s="2978">
        <f>ROUND(IF(E2="工业",C38*$M$43,C38*$M$42),0)</f>
        <v>2318</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2982</v>
      </c>
      <c r="C39" s="3288">
        <f>ROUND(D5*C22*C23*C24*C28*F39,0)</f>
        <v>6953</v>
      </c>
      <c r="D39" s="2040"/>
      <c r="E39" s="2978">
        <f t="shared" si="6"/>
        <v>0</v>
      </c>
      <c r="F39" s="2978">
        <f>SUMIF(修正!A57:A68,G2,修正!D57:D68)</f>
        <v>0.3</v>
      </c>
      <c r="G39" s="2978">
        <f>ROUND(IF(E2="工业",C39*$M$43,C39*$M$42),0)</f>
        <v>1738</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5"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6953</v>
      </c>
      <c r="D41" s="2040"/>
      <c r="E41" s="2978">
        <f t="shared" si="6"/>
        <v>0</v>
      </c>
      <c r="F41" s="3087">
        <f>SUMIF(修正!A57:A68,G2,修正!F57:F68)</f>
        <v>0.3</v>
      </c>
      <c r="G41" s="2978">
        <f>ROUND(IF(E2="工业",C41*$M$43,C41*$M$42),0)</f>
        <v>1738</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t="s">
        <v>3103</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t="s">
        <v>3103</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t="s">
        <v>3101</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6.75">
      <c r="A55" s="3126" t="s">
        <v>2328</v>
      </c>
      <c r="B55" s="2045" t="s">
        <v>2329</v>
      </c>
      <c r="C55" s="2032" t="s">
        <v>3101</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3102</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24">
      <c r="A57" s="3126" t="s">
        <v>2331</v>
      </c>
      <c r="B57" s="2046" t="s">
        <v>2332</v>
      </c>
      <c r="C57" s="2032" t="s">
        <v>3101</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t="s">
        <v>3103</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t="s">
        <v>3103</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t="s">
        <v>3101</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4.25">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24">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25.5">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24.75"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5">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36">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4.25">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5.5">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24">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39"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600"/>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92" t="s">
        <v>2351</v>
      </c>
      <c r="B115" s="3592"/>
      <c r="C115" s="3592"/>
      <c r="D115" s="3592"/>
      <c r="E115" s="3592"/>
      <c r="F115" s="3592"/>
      <c r="G115" s="3592"/>
      <c r="H115" s="3592"/>
      <c r="I115" s="3592"/>
      <c r="J115" s="3592"/>
      <c r="K115" s="3167"/>
      <c r="L115" s="3167"/>
      <c r="M115" s="3167"/>
      <c r="N115" s="3167"/>
    </row>
    <row r="117" spans="1:14" ht="13.5" thickBot="1"/>
    <row r="118" spans="1:14" ht="25.5"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5"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3"/>
      <c r="C74" s="749" t="s">
        <v>2760</v>
      </c>
      <c r="D74" s="749" t="s">
        <v>2761</v>
      </c>
      <c r="E74" s="791">
        <v>0.2</v>
      </c>
      <c r="F74" s="2892">
        <v>25</v>
      </c>
      <c r="L74" s="747"/>
      <c r="M74" s="747"/>
      <c r="N74" s="747"/>
      <c r="O74" s="747"/>
    </row>
    <row r="75" spans="1:15" s="774" customFormat="1" ht="36">
      <c r="A75" s="2892">
        <v>3</v>
      </c>
      <c r="B75" s="3603"/>
      <c r="C75" s="749" t="s">
        <v>2762</v>
      </c>
      <c r="D75" s="749" t="s">
        <v>2763</v>
      </c>
      <c r="E75" s="791">
        <v>0.2</v>
      </c>
      <c r="F75" s="2892">
        <v>25</v>
      </c>
      <c r="L75" s="747"/>
      <c r="M75" s="747"/>
      <c r="N75" s="747"/>
      <c r="O75" s="747"/>
    </row>
    <row r="76" spans="1:15" s="774" customFormat="1" ht="24">
      <c r="A76" s="2892">
        <v>4</v>
      </c>
      <c r="B76" s="3603"/>
      <c r="C76" s="749" t="s">
        <v>2764</v>
      </c>
      <c r="D76" s="749" t="s">
        <v>2765</v>
      </c>
      <c r="E76" s="791">
        <v>0.15</v>
      </c>
      <c r="F76" s="2892">
        <v>20</v>
      </c>
      <c r="L76" s="747"/>
      <c r="M76" s="747"/>
      <c r="N76" s="747"/>
      <c r="O76" s="747"/>
    </row>
    <row r="77" spans="1:15" s="774" customFormat="1" ht="36">
      <c r="A77" s="2892">
        <v>5</v>
      </c>
      <c r="B77" s="3603"/>
      <c r="C77" s="749" t="s">
        <v>2766</v>
      </c>
      <c r="D77" s="749" t="s">
        <v>2767</v>
      </c>
      <c r="E77" s="791">
        <v>0.15</v>
      </c>
      <c r="F77" s="2892">
        <v>20</v>
      </c>
      <c r="L77" s="747"/>
      <c r="M77" s="747"/>
      <c r="N77" s="747"/>
      <c r="O77" s="747"/>
    </row>
    <row r="78" spans="1:15" s="774" customFormat="1" ht="36">
      <c r="A78" s="2892">
        <v>6</v>
      </c>
      <c r="B78" s="3603"/>
      <c r="C78" s="749" t="s">
        <v>2768</v>
      </c>
      <c r="D78" s="749" t="s">
        <v>2769</v>
      </c>
      <c r="E78" s="791">
        <v>0.15</v>
      </c>
      <c r="F78" s="2892">
        <v>20</v>
      </c>
      <c r="L78" s="747"/>
      <c r="M78" s="747"/>
      <c r="N78" s="747"/>
      <c r="O78" s="747"/>
    </row>
    <row r="79" spans="1:15" s="774" customFormat="1" ht="48">
      <c r="A79" s="2892">
        <v>7</v>
      </c>
      <c r="B79" s="3603"/>
      <c r="C79" s="749" t="s">
        <v>2770</v>
      </c>
      <c r="D79" s="749" t="s">
        <v>2771</v>
      </c>
      <c r="E79" s="791">
        <v>0.15</v>
      </c>
      <c r="F79" s="2892">
        <v>20</v>
      </c>
      <c r="L79" s="747"/>
      <c r="M79" s="747"/>
      <c r="N79" s="747"/>
      <c r="O79" s="747"/>
    </row>
    <row r="80" spans="1:15" s="774" customFormat="1" ht="36">
      <c r="A80" s="2892">
        <v>8</v>
      </c>
      <c r="B80" s="3603"/>
      <c r="C80" s="749" t="s">
        <v>2772</v>
      </c>
      <c r="D80" s="749" t="s">
        <v>2773</v>
      </c>
      <c r="E80" s="791">
        <v>0.1</v>
      </c>
      <c r="F80" s="2892">
        <v>15</v>
      </c>
      <c r="L80" s="747"/>
      <c r="M80" s="747"/>
      <c r="N80" s="747"/>
      <c r="O80" s="747"/>
    </row>
    <row r="81" spans="1:15" s="774" customFormat="1" ht="36">
      <c r="A81" s="2892">
        <v>9</v>
      </c>
      <c r="B81" s="3603"/>
      <c r="C81" s="749" t="s">
        <v>2774</v>
      </c>
      <c r="D81" s="749" t="s">
        <v>2775</v>
      </c>
      <c r="E81" s="791">
        <v>0.1</v>
      </c>
      <c r="F81" s="2892">
        <v>15</v>
      </c>
      <c r="L81" s="747"/>
      <c r="M81" s="747"/>
      <c r="N81" s="747"/>
      <c r="O81" s="747"/>
    </row>
    <row r="82" spans="1:15" s="774" customFormat="1" ht="36">
      <c r="A82" s="2892">
        <v>10</v>
      </c>
      <c r="B82" s="3603"/>
      <c r="C82" s="749" t="s">
        <v>2776</v>
      </c>
      <c r="D82" s="749" t="s">
        <v>2777</v>
      </c>
      <c r="E82" s="791">
        <v>0.1</v>
      </c>
      <c r="F82" s="2892">
        <v>15</v>
      </c>
      <c r="L82" s="747"/>
      <c r="M82" s="747"/>
      <c r="N82" s="747"/>
      <c r="O82" s="747"/>
    </row>
    <row r="83" spans="1:15" s="774" customFormat="1" ht="48">
      <c r="A83" s="2892">
        <v>11</v>
      </c>
      <c r="B83" s="3603"/>
      <c r="C83" s="749" t="s">
        <v>2778</v>
      </c>
      <c r="D83" s="749" t="s">
        <v>2779</v>
      </c>
      <c r="E83" s="791">
        <v>0.1</v>
      </c>
      <c r="F83" s="2892">
        <v>15</v>
      </c>
      <c r="L83" s="747"/>
      <c r="M83" s="747"/>
      <c r="N83" s="747"/>
      <c r="O83" s="747"/>
    </row>
    <row r="84" spans="1:15" s="774" customFormat="1" ht="48">
      <c r="A84" s="2892">
        <v>12</v>
      </c>
      <c r="B84" s="3603"/>
      <c r="C84" s="749" t="s">
        <v>2780</v>
      </c>
      <c r="D84" s="749" t="s">
        <v>2781</v>
      </c>
      <c r="E84" s="791">
        <v>0.1</v>
      </c>
      <c r="F84" s="2892">
        <v>15</v>
      </c>
      <c r="L84" s="747"/>
      <c r="M84" s="747"/>
      <c r="N84" s="747"/>
      <c r="O84" s="747"/>
    </row>
    <row r="85" spans="1:15" s="774" customFormat="1" ht="24">
      <c r="A85" s="2892">
        <v>13</v>
      </c>
      <c r="B85" s="3603"/>
      <c r="C85" s="749" t="s">
        <v>2782</v>
      </c>
      <c r="D85" s="749" t="s">
        <v>2783</v>
      </c>
      <c r="E85" s="791">
        <v>0.1</v>
      </c>
      <c r="F85" s="2892">
        <v>15</v>
      </c>
      <c r="L85" s="747"/>
      <c r="M85" s="747"/>
      <c r="N85" s="747"/>
      <c r="O85" s="747"/>
    </row>
    <row r="86" spans="1:15" s="774" customFormat="1" ht="24">
      <c r="A86" s="2892">
        <v>14</v>
      </c>
      <c r="B86" s="3603"/>
      <c r="C86" s="749" t="s">
        <v>2784</v>
      </c>
      <c r="D86" s="749" t="s">
        <v>2785</v>
      </c>
      <c r="E86" s="791">
        <v>0.1</v>
      </c>
      <c r="F86" s="2892">
        <v>15</v>
      </c>
      <c r="L86" s="747"/>
      <c r="M86" s="747"/>
      <c r="N86" s="747"/>
      <c r="O86" s="747"/>
    </row>
    <row r="87" spans="1:15" s="774" customFormat="1" ht="24">
      <c r="A87" s="2892">
        <v>15</v>
      </c>
      <c r="B87" s="3603"/>
      <c r="C87" s="749" t="s">
        <v>2786</v>
      </c>
      <c r="D87" s="749" t="s">
        <v>2787</v>
      </c>
      <c r="E87" s="791">
        <v>0.1</v>
      </c>
      <c r="F87" s="2892">
        <v>15</v>
      </c>
      <c r="L87" s="747"/>
      <c r="M87" s="747"/>
      <c r="N87" s="747"/>
      <c r="O87" s="747"/>
    </row>
    <row r="88" spans="1:15" s="774" customFormat="1" ht="36">
      <c r="A88" s="2892">
        <v>16</v>
      </c>
      <c r="B88" s="3603"/>
      <c r="C88" s="749" t="s">
        <v>2788</v>
      </c>
      <c r="D88" s="749" t="s">
        <v>2789</v>
      </c>
      <c r="E88" s="791">
        <v>0.1</v>
      </c>
      <c r="F88" s="2892">
        <v>15</v>
      </c>
      <c r="L88" s="747"/>
      <c r="M88" s="747"/>
      <c r="N88" s="747"/>
      <c r="O88" s="747"/>
    </row>
    <row r="89" spans="1:15" s="774" customFormat="1" ht="48">
      <c r="A89" s="2892">
        <v>17</v>
      </c>
      <c r="B89" s="3604"/>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3"/>
      <c r="C91" s="749" t="s">
        <v>2792</v>
      </c>
      <c r="D91" s="749" t="s">
        <v>493</v>
      </c>
      <c r="E91" s="791">
        <v>0.2</v>
      </c>
      <c r="F91" s="2892">
        <v>25</v>
      </c>
      <c r="L91" s="747"/>
      <c r="M91" s="747"/>
    </row>
    <row r="92" spans="1:15" s="774" customFormat="1" ht="24">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72">
      <c r="A95" s="2892">
        <v>23</v>
      </c>
      <c r="B95" s="3603"/>
      <c r="C95" s="749" t="s">
        <v>2797</v>
      </c>
      <c r="D95" s="749" t="s">
        <v>2798</v>
      </c>
      <c r="E95" s="791">
        <v>0.15</v>
      </c>
      <c r="F95" s="2892">
        <v>20</v>
      </c>
      <c r="L95" s="747"/>
      <c r="M95" s="747"/>
    </row>
    <row r="96" spans="1:15" s="774" customFormat="1" ht="24">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48">
      <c r="A98" s="2892">
        <v>26</v>
      </c>
      <c r="B98" s="3603"/>
      <c r="C98" s="749" t="s">
        <v>2802</v>
      </c>
      <c r="D98" s="749" t="s">
        <v>2803</v>
      </c>
      <c r="E98" s="791">
        <v>0.1</v>
      </c>
      <c r="F98" s="2892">
        <v>15</v>
      </c>
      <c r="L98" s="747"/>
      <c r="M98" s="747"/>
    </row>
    <row r="99" spans="1:13" s="774" customFormat="1" ht="36">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36">
      <c r="A103" s="2892">
        <v>31</v>
      </c>
      <c r="B103" s="3603"/>
      <c r="C103" s="749" t="s">
        <v>2812</v>
      </c>
      <c r="D103" s="749" t="s">
        <v>2813</v>
      </c>
      <c r="E103" s="791">
        <v>0.1</v>
      </c>
      <c r="F103" s="2892">
        <v>15</v>
      </c>
      <c r="L103" s="747"/>
      <c r="M103" s="747"/>
    </row>
    <row r="104" spans="1:13" s="774" customFormat="1" ht="48">
      <c r="A104" s="2892">
        <v>32</v>
      </c>
      <c r="B104" s="3603"/>
      <c r="C104" s="749" t="s">
        <v>2814</v>
      </c>
      <c r="D104" s="749" t="s">
        <v>2815</v>
      </c>
      <c r="E104" s="791">
        <v>0.1</v>
      </c>
      <c r="F104" s="2892">
        <v>15</v>
      </c>
      <c r="L104" s="747"/>
      <c r="M104" s="747"/>
    </row>
    <row r="105" spans="1:13" s="774" customFormat="1" ht="48">
      <c r="A105" s="2892">
        <v>33</v>
      </c>
      <c r="B105" s="3603"/>
      <c r="C105" s="749" t="s">
        <v>2816</v>
      </c>
      <c r="D105" s="749" t="s">
        <v>2817</v>
      </c>
      <c r="E105" s="791">
        <v>0.1</v>
      </c>
      <c r="F105" s="2892">
        <v>15</v>
      </c>
      <c r="L105" s="747"/>
      <c r="M105" s="747"/>
    </row>
    <row r="106" spans="1:13" s="774" customFormat="1" ht="36">
      <c r="A106" s="2892">
        <v>34</v>
      </c>
      <c r="B106" s="3604"/>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24">
      <c r="A110" s="2892">
        <v>38</v>
      </c>
      <c r="B110" s="3603"/>
      <c r="C110" s="2892" t="s">
        <v>2824</v>
      </c>
      <c r="D110" s="749" t="s">
        <v>2829</v>
      </c>
      <c r="E110" s="791">
        <v>0.1</v>
      </c>
      <c r="F110" s="2892">
        <v>15</v>
      </c>
      <c r="L110" s="747"/>
      <c r="M110" s="747"/>
    </row>
    <row r="111" spans="1:13" s="774" customFormat="1" ht="36">
      <c r="A111" s="2892">
        <v>39</v>
      </c>
      <c r="B111" s="3603"/>
      <c r="C111" s="2892" t="s">
        <v>2825</v>
      </c>
      <c r="D111" s="749" t="s">
        <v>2826</v>
      </c>
      <c r="E111" s="791">
        <v>0.1</v>
      </c>
      <c r="F111" s="2892">
        <v>15</v>
      </c>
      <c r="L111" s="747"/>
      <c r="M111" s="747"/>
    </row>
    <row r="112" spans="1:13" s="774" customFormat="1" ht="36">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4"/>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4"/>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7219</v>
      </c>
      <c r="C2" s="2049" t="s">
        <v>2367</v>
      </c>
      <c r="D2" s="2049" t="s">
        <v>2368</v>
      </c>
      <c r="E2" s="2500">
        <f ca="1">SUMIF(E6:E13,"&lt;&gt;#ref!",E6:E13)</f>
        <v>741.14</v>
      </c>
      <c r="F2" s="2680"/>
      <c r="G2" s="2680"/>
      <c r="H2" s="2680"/>
      <c r="I2" s="2680"/>
      <c r="J2" s="2680"/>
      <c r="K2" s="2680"/>
      <c r="L2" s="2680"/>
      <c r="M2" s="2680"/>
      <c r="N2" s="2680"/>
      <c r="O2" s="2680"/>
      <c r="P2" s="2680"/>
    </row>
    <row r="3" spans="1:16" ht="15.75">
      <c r="A3" s="2049" t="s">
        <v>2369</v>
      </c>
      <c r="B3" s="2490">
        <f ca="1">ROUND(B2*10000/E2,0)</f>
        <v>97404</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7219</v>
      </c>
      <c r="C6" s="2049" t="s">
        <v>2367</v>
      </c>
      <c r="D6" s="2680"/>
      <c r="E6" s="2500">
        <f ca="1">SUMIF(INDIRECT("'"&amp;A6&amp;"'"&amp;"!C:C"),"建筑面积",INDIRECT("'"&amp;A6&amp;"'"&amp;"!D:D"))</f>
        <v>741.14</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1.25"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1.25"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21.75"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21.75"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21.75"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21.75"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2996</v>
      </c>
      <c r="O45" s="3215" t="s">
        <v>3034</v>
      </c>
      <c r="Q45" s="3204" t="s">
        <v>438</v>
      </c>
    </row>
    <row r="46" spans="1:17" ht="21.75" thickBot="1">
      <c r="A46" s="3211" t="s">
        <v>403</v>
      </c>
      <c r="B46" s="3213" t="s">
        <v>334</v>
      </c>
      <c r="C46" s="3204">
        <v>23240</v>
      </c>
      <c r="D46" s="3204">
        <v>23000</v>
      </c>
      <c r="E46" s="3204">
        <v>24980</v>
      </c>
      <c r="F46" s="3204"/>
      <c r="G46" s="3222">
        <v>16100</v>
      </c>
      <c r="N46" s="3204" t="s">
        <v>2997</v>
      </c>
      <c r="O46" s="3204"/>
      <c r="Q46" s="3204" t="s">
        <v>434</v>
      </c>
    </row>
    <row r="47" spans="1:17" ht="21.75" thickBot="1">
      <c r="A47" s="3211" t="s">
        <v>403</v>
      </c>
      <c r="B47" s="3213" t="s">
        <v>344</v>
      </c>
      <c r="C47" s="3204">
        <v>27150</v>
      </c>
      <c r="D47" s="3204">
        <v>23310</v>
      </c>
      <c r="E47" s="3204">
        <v>25150</v>
      </c>
      <c r="F47" s="3204"/>
      <c r="G47" s="3222">
        <v>16310</v>
      </c>
      <c r="N47" s="3204" t="s">
        <v>2999</v>
      </c>
      <c r="O47" s="3204"/>
      <c r="Q47" s="3204" t="s">
        <v>435</v>
      </c>
    </row>
    <row r="48" spans="1:17" ht="21.75" thickBot="1">
      <c r="A48" s="3211" t="s">
        <v>403</v>
      </c>
      <c r="B48" s="3213" t="s">
        <v>353</v>
      </c>
      <c r="C48" s="3204">
        <v>23100</v>
      </c>
      <c r="D48" s="3204">
        <v>21110</v>
      </c>
      <c r="E48" s="3204">
        <v>23080</v>
      </c>
      <c r="F48" s="3204"/>
      <c r="G48" s="3222">
        <v>14780</v>
      </c>
      <c r="N48" s="3204" t="s">
        <v>2998</v>
      </c>
      <c r="O48" s="3204"/>
      <c r="Q48" s="3204" t="s">
        <v>3061</v>
      </c>
    </row>
    <row r="49" spans="1:17" ht="21.75" thickBot="1">
      <c r="A49" s="3211" t="s">
        <v>403</v>
      </c>
      <c r="B49" s="3213" t="s">
        <v>360</v>
      </c>
      <c r="C49" s="3204">
        <v>23400</v>
      </c>
      <c r="D49" s="3204">
        <v>22920</v>
      </c>
      <c r="E49" s="3204">
        <v>24900</v>
      </c>
      <c r="F49" s="3204"/>
      <c r="G49" s="3222">
        <v>16040</v>
      </c>
      <c r="N49" s="3204" t="s">
        <v>3007</v>
      </c>
      <c r="O49" s="3204"/>
      <c r="Q49" s="3204" t="s">
        <v>439</v>
      </c>
    </row>
    <row r="50" spans="1:17" ht="21.75" thickBot="1">
      <c r="A50" s="3211" t="s">
        <v>403</v>
      </c>
      <c r="B50" s="3213" t="s">
        <v>2945</v>
      </c>
      <c r="C50" s="3204">
        <v>21200</v>
      </c>
      <c r="D50" s="3204">
        <v>26540</v>
      </c>
      <c r="E50" s="3204">
        <v>23200</v>
      </c>
      <c r="F50" s="3204"/>
      <c r="G50" s="3222">
        <v>18580</v>
      </c>
      <c r="N50" s="3204" t="s">
        <v>3005</v>
      </c>
      <c r="Q50" s="3213" t="s">
        <v>3062</v>
      </c>
    </row>
    <row r="51" spans="1:17" ht="21.75" thickBot="1">
      <c r="A51" s="3211" t="s">
        <v>403</v>
      </c>
      <c r="B51" s="3213" t="s">
        <v>2946</v>
      </c>
      <c r="C51" s="3204">
        <v>23000</v>
      </c>
      <c r="D51" s="3204">
        <v>23460</v>
      </c>
      <c r="E51" s="3204">
        <v>25290</v>
      </c>
      <c r="F51" s="3204"/>
      <c r="G51" s="3222">
        <v>16420</v>
      </c>
      <c r="N51" s="3204" t="s">
        <v>3000</v>
      </c>
      <c r="Q51" s="3215" t="s">
        <v>3063</v>
      </c>
    </row>
    <row r="52" spans="1:17" ht="21.75" thickBot="1">
      <c r="A52" s="3211" t="s">
        <v>403</v>
      </c>
      <c r="B52" s="3213" t="s">
        <v>2947</v>
      </c>
      <c r="C52" s="3204">
        <v>26660</v>
      </c>
      <c r="D52" s="3204">
        <v>22350</v>
      </c>
      <c r="E52" s="3204">
        <v>22920</v>
      </c>
      <c r="F52" s="3204"/>
      <c r="G52" s="3222">
        <v>15640</v>
      </c>
      <c r="N52" s="3204" t="s">
        <v>3001</v>
      </c>
    </row>
    <row r="53" spans="1:17" ht="21.75" thickBot="1">
      <c r="A53" s="3211" t="s">
        <v>403</v>
      </c>
      <c r="B53" s="3213" t="s">
        <v>2948</v>
      </c>
      <c r="C53" s="3204">
        <v>23580</v>
      </c>
      <c r="D53" s="3204"/>
      <c r="E53" s="3204">
        <v>24280</v>
      </c>
      <c r="F53" s="3204"/>
      <c r="G53" s="3222"/>
      <c r="N53" s="3204" t="s">
        <v>3002</v>
      </c>
    </row>
    <row r="54" spans="1:17" ht="11.25" thickBot="1">
      <c r="A54" s="3216" t="s">
        <v>403</v>
      </c>
      <c r="B54" s="3214" t="s">
        <v>2949</v>
      </c>
      <c r="C54" s="3215">
        <v>22460</v>
      </c>
      <c r="D54" s="3215"/>
      <c r="E54" s="3215"/>
      <c r="F54" s="3215"/>
      <c r="G54" s="3223"/>
      <c r="N54" s="3204" t="s">
        <v>3003</v>
      </c>
    </row>
    <row r="55" spans="1:17" ht="21.75" thickBot="1">
      <c r="A55" s="3211" t="s">
        <v>137</v>
      </c>
      <c r="B55" s="3212" t="s">
        <v>440</v>
      </c>
      <c r="C55" s="3204">
        <v>21970</v>
      </c>
      <c r="D55" s="3204">
        <v>20370</v>
      </c>
      <c r="E55" s="3204">
        <v>20180</v>
      </c>
      <c r="F55" s="3204">
        <v>5730</v>
      </c>
      <c r="G55" s="3204">
        <v>13820</v>
      </c>
      <c r="N55" s="3204" t="s">
        <v>3004</v>
      </c>
    </row>
    <row r="56" spans="1:17" ht="21.75" thickBot="1">
      <c r="A56" s="3211" t="s">
        <v>137</v>
      </c>
      <c r="B56" s="3204" t="s">
        <v>186</v>
      </c>
      <c r="C56" s="3204">
        <v>20470</v>
      </c>
      <c r="D56" s="3204">
        <v>20700</v>
      </c>
      <c r="E56" s="3204">
        <v>20380</v>
      </c>
      <c r="F56" s="3204">
        <v>4760</v>
      </c>
      <c r="G56" s="3204">
        <v>14050</v>
      </c>
      <c r="N56" s="3204" t="s">
        <v>3006</v>
      </c>
    </row>
    <row r="57" spans="1:17" ht="21.75" thickBot="1">
      <c r="A57" s="3211" t="s">
        <v>137</v>
      </c>
      <c r="B57" s="3204" t="s">
        <v>199</v>
      </c>
      <c r="C57" s="3204">
        <v>20790</v>
      </c>
      <c r="D57" s="3204">
        <v>21370</v>
      </c>
      <c r="E57" s="3204">
        <v>20890</v>
      </c>
      <c r="F57" s="3204">
        <v>4910</v>
      </c>
      <c r="G57" s="3204">
        <v>14510</v>
      </c>
      <c r="N57" s="3204" t="s">
        <v>3008</v>
      </c>
    </row>
    <row r="58" spans="1:17" ht="11.25" thickBot="1">
      <c r="A58" s="3211" t="s">
        <v>137</v>
      </c>
      <c r="B58" s="3204" t="s">
        <v>212</v>
      </c>
      <c r="C58" s="3204">
        <v>21460</v>
      </c>
      <c r="D58" s="3204">
        <v>20920</v>
      </c>
      <c r="E58" s="3204">
        <v>23410</v>
      </c>
      <c r="F58" s="3204">
        <v>5100</v>
      </c>
      <c r="G58" s="3204">
        <v>14200</v>
      </c>
      <c r="N58" s="3204" t="s">
        <v>3009</v>
      </c>
    </row>
    <row r="59" spans="1:17" ht="11.25" thickBot="1">
      <c r="A59" s="3211" t="s">
        <v>137</v>
      </c>
      <c r="B59" s="3204" t="s">
        <v>223</v>
      </c>
      <c r="C59" s="3204">
        <v>21000</v>
      </c>
      <c r="D59" s="3204">
        <v>21550</v>
      </c>
      <c r="E59" s="3204">
        <v>21150</v>
      </c>
      <c r="F59" s="3204">
        <v>5250</v>
      </c>
      <c r="G59" s="3204">
        <v>14630</v>
      </c>
      <c r="N59" s="3204" t="s">
        <v>3010</v>
      </c>
    </row>
    <row r="60" spans="1:17" ht="21.75" thickBot="1">
      <c r="A60" s="3211" t="s">
        <v>137</v>
      </c>
      <c r="B60" s="3204" t="s">
        <v>232</v>
      </c>
      <c r="C60" s="3204">
        <v>21640</v>
      </c>
      <c r="D60" s="3204">
        <v>21260</v>
      </c>
      <c r="E60" s="3204">
        <v>24040</v>
      </c>
      <c r="F60" s="3204">
        <v>4470</v>
      </c>
      <c r="G60" s="3204">
        <v>14430</v>
      </c>
      <c r="N60" s="3204" t="s">
        <v>3011</v>
      </c>
    </row>
    <row r="61" spans="1:17" ht="11.25" thickBot="1">
      <c r="A61" s="3211" t="s">
        <v>137</v>
      </c>
      <c r="B61" s="3204" t="s">
        <v>242</v>
      </c>
      <c r="C61" s="3204">
        <v>21330</v>
      </c>
      <c r="D61" s="3204">
        <v>18640</v>
      </c>
      <c r="E61" s="3204">
        <v>21190</v>
      </c>
      <c r="F61" s="3204">
        <v>4180</v>
      </c>
      <c r="G61" s="3204">
        <v>12650</v>
      </c>
      <c r="N61" s="3204" t="s">
        <v>3012</v>
      </c>
    </row>
    <row r="62" spans="1:17" ht="21.75" thickBot="1">
      <c r="A62" s="3211" t="s">
        <v>137</v>
      </c>
      <c r="B62" s="3204" t="s">
        <v>252</v>
      </c>
      <c r="C62" s="3204">
        <v>18710</v>
      </c>
      <c r="D62" s="3204">
        <v>19400</v>
      </c>
      <c r="E62" s="3204">
        <v>23750</v>
      </c>
      <c r="F62" s="3204">
        <v>4860</v>
      </c>
      <c r="G62" s="3204">
        <v>13170</v>
      </c>
      <c r="N62" s="3204" t="s">
        <v>3013</v>
      </c>
    </row>
    <row r="63" spans="1:17" ht="11.25" thickBot="1">
      <c r="A63" s="3211" t="s">
        <v>137</v>
      </c>
      <c r="B63" s="3204" t="s">
        <v>262</v>
      </c>
      <c r="C63" s="3204">
        <v>19480</v>
      </c>
      <c r="D63" s="3204">
        <v>16830</v>
      </c>
      <c r="E63" s="3204">
        <v>21590</v>
      </c>
      <c r="F63" s="3204">
        <v>4560</v>
      </c>
      <c r="G63" s="3204">
        <v>11420</v>
      </c>
      <c r="N63" s="3204" t="s">
        <v>3014</v>
      </c>
    </row>
    <row r="64" spans="1:17" ht="11.25" thickBot="1">
      <c r="A64" s="3211" t="s">
        <v>137</v>
      </c>
      <c r="B64" s="3204" t="s">
        <v>272</v>
      </c>
      <c r="C64" s="3204">
        <v>16920</v>
      </c>
      <c r="D64" s="3204">
        <v>19190</v>
      </c>
      <c r="E64" s="3204">
        <v>22200</v>
      </c>
      <c r="F64" s="3204">
        <v>4390</v>
      </c>
      <c r="G64" s="3204">
        <v>13030</v>
      </c>
      <c r="N64" s="3220" t="s">
        <v>3015</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2985</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2986</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2987</v>
      </c>
      <c r="C120" s="3204"/>
      <c r="D120" s="3204"/>
      <c r="E120" s="3204"/>
      <c r="F120" s="3204">
        <v>4160</v>
      </c>
      <c r="G120" s="3222"/>
    </row>
    <row r="121" spans="1:7" s="3199" customFormat="1" ht="11.25" thickBot="1">
      <c r="A121" s="3211" t="s">
        <v>441</v>
      </c>
      <c r="B121" s="3204" t="s">
        <v>2988</v>
      </c>
      <c r="C121" s="3204"/>
      <c r="D121" s="3204"/>
      <c r="E121" s="3204"/>
      <c r="F121" s="3204">
        <v>3880</v>
      </c>
      <c r="G121" s="3222"/>
    </row>
    <row r="122" spans="1:7" s="3199" customFormat="1" ht="11.25" thickBot="1">
      <c r="A122" s="3211" t="s">
        <v>441</v>
      </c>
      <c r="B122" s="3204" t="s">
        <v>2989</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2990</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2994</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2991</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2992</v>
      </c>
      <c r="C164" s="3204"/>
      <c r="D164" s="3204"/>
      <c r="E164" s="3204"/>
      <c r="F164" s="3204">
        <v>1980</v>
      </c>
      <c r="G164" s="3204"/>
    </row>
    <row r="165" spans="1:7" s="3199" customFormat="1" ht="11.25" thickBot="1">
      <c r="A165" s="3211" t="s">
        <v>56</v>
      </c>
      <c r="B165" s="3204" t="s">
        <v>2993</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2995</v>
      </c>
      <c r="C169" s="3204"/>
      <c r="D169" s="3204"/>
      <c r="E169" s="3204"/>
      <c r="F169" s="3204">
        <v>2880</v>
      </c>
      <c r="G169" s="3204"/>
    </row>
    <row r="170" spans="1:7" s="3199" customFormat="1" ht="11.25" thickBot="1">
      <c r="A170" s="3211" t="s">
        <v>56</v>
      </c>
      <c r="B170" s="3204" t="s">
        <v>2996</v>
      </c>
      <c r="C170" s="3204"/>
      <c r="D170" s="3204"/>
      <c r="E170" s="3204"/>
      <c r="F170" s="3204">
        <v>2880</v>
      </c>
      <c r="G170" s="3204"/>
    </row>
    <row r="171" spans="1:7" s="3199" customFormat="1" ht="11.25" thickBot="1">
      <c r="A171" s="3211" t="s">
        <v>56</v>
      </c>
      <c r="B171" s="3204" t="s">
        <v>2997</v>
      </c>
      <c r="C171" s="3204"/>
      <c r="D171" s="3204"/>
      <c r="E171" s="3204"/>
      <c r="F171" s="3204">
        <v>2880</v>
      </c>
      <c r="G171" s="3204"/>
    </row>
    <row r="172" spans="1:7" s="3199" customFormat="1" ht="11.25" thickBot="1">
      <c r="A172" s="3211" t="s">
        <v>56</v>
      </c>
      <c r="B172" s="3204" t="s">
        <v>2999</v>
      </c>
      <c r="C172" s="3204"/>
      <c r="D172" s="3204"/>
      <c r="E172" s="3204"/>
      <c r="F172" s="3204">
        <v>2880</v>
      </c>
      <c r="G172" s="3204"/>
    </row>
    <row r="173" spans="1:7" s="3199" customFormat="1" ht="11.25" thickBot="1">
      <c r="A173" s="3211" t="s">
        <v>56</v>
      </c>
      <c r="B173" s="3204" t="s">
        <v>2998</v>
      </c>
      <c r="C173" s="3204"/>
      <c r="D173" s="3204"/>
      <c r="E173" s="3204"/>
      <c r="F173" s="3204">
        <v>2150</v>
      </c>
      <c r="G173" s="3204"/>
    </row>
    <row r="174" spans="1:7" s="3199" customFormat="1" ht="11.25" thickBot="1">
      <c r="A174" s="3211" t="s">
        <v>56</v>
      </c>
      <c r="B174" s="3204" t="s">
        <v>3007</v>
      </c>
      <c r="C174" s="3204"/>
      <c r="D174" s="3204"/>
      <c r="E174" s="3204"/>
      <c r="F174" s="3204">
        <v>2030</v>
      </c>
      <c r="G174" s="3204"/>
    </row>
    <row r="175" spans="1:7" s="3199" customFormat="1" ht="11.25" thickBot="1">
      <c r="A175" s="3211" t="s">
        <v>56</v>
      </c>
      <c r="B175" s="3204" t="s">
        <v>3005</v>
      </c>
      <c r="C175" s="3204"/>
      <c r="D175" s="3204"/>
      <c r="E175" s="3204"/>
      <c r="F175" s="3204">
        <v>2780</v>
      </c>
      <c r="G175" s="3204"/>
    </row>
    <row r="176" spans="1:7" s="3199" customFormat="1" ht="11.25" thickBot="1">
      <c r="A176" s="3211" t="s">
        <v>56</v>
      </c>
      <c r="B176" s="3204" t="s">
        <v>3000</v>
      </c>
      <c r="C176" s="3204"/>
      <c r="D176" s="3204"/>
      <c r="E176" s="3204"/>
      <c r="F176" s="3204">
        <v>2780</v>
      </c>
      <c r="G176" s="3204"/>
    </row>
    <row r="177" spans="1:7" s="3199" customFormat="1" ht="11.25" thickBot="1">
      <c r="A177" s="3211" t="s">
        <v>56</v>
      </c>
      <c r="B177" s="3204" t="s">
        <v>3001</v>
      </c>
      <c r="C177" s="3204"/>
      <c r="D177" s="3204"/>
      <c r="E177" s="3204"/>
      <c r="F177" s="3204">
        <v>2780</v>
      </c>
      <c r="G177" s="3204"/>
    </row>
    <row r="178" spans="1:7" s="3199" customFormat="1" ht="11.25" thickBot="1">
      <c r="A178" s="3211" t="s">
        <v>56</v>
      </c>
      <c r="B178" s="3204" t="s">
        <v>3002</v>
      </c>
      <c r="C178" s="3204"/>
      <c r="D178" s="3204"/>
      <c r="E178" s="3204"/>
      <c r="F178" s="3204">
        <v>2060</v>
      </c>
      <c r="G178" s="3204"/>
    </row>
    <row r="179" spans="1:7" s="3199" customFormat="1" ht="11.25" thickBot="1">
      <c r="A179" s="3211" t="s">
        <v>56</v>
      </c>
      <c r="B179" s="3204" t="s">
        <v>3003</v>
      </c>
      <c r="C179" s="3204"/>
      <c r="D179" s="3204"/>
      <c r="E179" s="3204"/>
      <c r="F179" s="3204">
        <v>2120</v>
      </c>
      <c r="G179" s="3204"/>
    </row>
    <row r="180" spans="1:7" s="3199" customFormat="1" ht="11.25" thickBot="1">
      <c r="A180" s="3211" t="s">
        <v>56</v>
      </c>
      <c r="B180" s="3204" t="s">
        <v>3004</v>
      </c>
      <c r="C180" s="3204"/>
      <c r="D180" s="3204"/>
      <c r="E180" s="3204"/>
      <c r="F180" s="3204">
        <v>2340</v>
      </c>
      <c r="G180" s="3204"/>
    </row>
    <row r="181" spans="1:7" s="3199" customFormat="1" ht="11.25" thickBot="1">
      <c r="A181" s="3211" t="s">
        <v>56</v>
      </c>
      <c r="B181" s="3204" t="s">
        <v>3006</v>
      </c>
      <c r="C181" s="3204"/>
      <c r="D181" s="3204"/>
      <c r="E181" s="3204"/>
      <c r="F181" s="3204">
        <v>2340</v>
      </c>
      <c r="G181" s="3204"/>
    </row>
    <row r="182" spans="1:7" s="3199" customFormat="1" ht="11.25" thickBot="1">
      <c r="A182" s="3211" t="s">
        <v>56</v>
      </c>
      <c r="B182" s="3204" t="s">
        <v>3008</v>
      </c>
      <c r="C182" s="3204"/>
      <c r="D182" s="3204"/>
      <c r="E182" s="3204"/>
      <c r="F182" s="3204">
        <v>2340</v>
      </c>
      <c r="G182" s="3204"/>
    </row>
    <row r="183" spans="1:7" s="3199" customFormat="1" ht="11.25" thickBot="1">
      <c r="A183" s="3211" t="s">
        <v>56</v>
      </c>
      <c r="B183" s="3204" t="s">
        <v>3009</v>
      </c>
      <c r="C183" s="3204"/>
      <c r="D183" s="3204"/>
      <c r="E183" s="3204"/>
      <c r="F183" s="3204">
        <v>2340</v>
      </c>
      <c r="G183" s="3204"/>
    </row>
    <row r="184" spans="1:7" s="3199" customFormat="1" ht="11.25" thickBot="1">
      <c r="A184" s="3211" t="s">
        <v>56</v>
      </c>
      <c r="B184" s="3204" t="s">
        <v>3010</v>
      </c>
      <c r="C184" s="3204"/>
      <c r="D184" s="3204"/>
      <c r="E184" s="3204"/>
      <c r="F184" s="3204">
        <v>2340</v>
      </c>
      <c r="G184" s="3204"/>
    </row>
    <row r="185" spans="1:7" s="3199" customFormat="1" ht="11.25" thickBot="1">
      <c r="A185" s="3211" t="s">
        <v>56</v>
      </c>
      <c r="B185" s="3204" t="s">
        <v>3011</v>
      </c>
      <c r="C185" s="3204"/>
      <c r="D185" s="3204"/>
      <c r="E185" s="3204"/>
      <c r="F185" s="3204">
        <v>2530</v>
      </c>
      <c r="G185" s="3204"/>
    </row>
    <row r="186" spans="1:7" s="3199" customFormat="1" ht="11.25" thickBot="1">
      <c r="A186" s="3211" t="s">
        <v>56</v>
      </c>
      <c r="B186" s="3204" t="s">
        <v>3012</v>
      </c>
      <c r="C186" s="3204"/>
      <c r="D186" s="3204"/>
      <c r="E186" s="3204"/>
      <c r="F186" s="3204">
        <v>2550</v>
      </c>
      <c r="G186" s="3204"/>
    </row>
    <row r="187" spans="1:7" s="3199" customFormat="1" ht="11.25" thickBot="1">
      <c r="A187" s="3211" t="s">
        <v>56</v>
      </c>
      <c r="B187" s="3204" t="s">
        <v>3013</v>
      </c>
      <c r="C187" s="3204"/>
      <c r="D187" s="3204"/>
      <c r="E187" s="3204"/>
      <c r="F187" s="3204">
        <v>2070</v>
      </c>
      <c r="G187" s="3204"/>
    </row>
    <row r="188" spans="1:7" s="3199" customFormat="1" ht="11.25" thickBot="1">
      <c r="A188" s="3211" t="s">
        <v>56</v>
      </c>
      <c r="B188" s="3204" t="s">
        <v>3014</v>
      </c>
      <c r="C188" s="3204"/>
      <c r="D188" s="3204"/>
      <c r="E188" s="3204"/>
      <c r="F188" s="3204">
        <v>2340</v>
      </c>
      <c r="G188" s="3204"/>
    </row>
    <row r="189" spans="1:7" s="3199" customFormat="1" ht="11.25" thickBot="1">
      <c r="A189" s="3211" t="s">
        <v>56</v>
      </c>
      <c r="B189" s="3220" t="s">
        <v>3015</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3024</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3016</v>
      </c>
      <c r="C204" s="3204">
        <v>8350</v>
      </c>
      <c r="D204" s="3204">
        <v>8290</v>
      </c>
      <c r="E204" s="3204">
        <v>11080</v>
      </c>
      <c r="F204" s="3204">
        <v>1450</v>
      </c>
      <c r="G204" s="3222">
        <v>5240</v>
      </c>
    </row>
    <row r="205" spans="1:7" s="3199" customFormat="1" ht="11.25" thickBot="1">
      <c r="A205" s="3211" t="s">
        <v>444</v>
      </c>
      <c r="B205" s="3204" t="s">
        <v>3017</v>
      </c>
      <c r="C205" s="3204">
        <v>7190</v>
      </c>
      <c r="D205" s="3204">
        <v>7130</v>
      </c>
      <c r="E205" s="3204">
        <v>9490</v>
      </c>
      <c r="F205" s="3204">
        <v>1470</v>
      </c>
      <c r="G205" s="3222">
        <v>4510</v>
      </c>
    </row>
    <row r="206" spans="1:7" s="3199" customFormat="1" ht="11.25" thickBot="1">
      <c r="A206" s="3211" t="s">
        <v>444</v>
      </c>
      <c r="B206" s="3204" t="s">
        <v>3018</v>
      </c>
      <c r="C206" s="3204">
        <v>7000</v>
      </c>
      <c r="D206" s="3204">
        <v>6950</v>
      </c>
      <c r="E206" s="3204">
        <v>9170</v>
      </c>
      <c r="F206" s="3204">
        <v>1400</v>
      </c>
      <c r="G206" s="3222">
        <v>4380</v>
      </c>
    </row>
    <row r="207" spans="1:7" s="3199" customFormat="1" ht="11.25" thickBot="1">
      <c r="A207" s="3211" t="s">
        <v>444</v>
      </c>
      <c r="B207" s="3204" t="s">
        <v>3019</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3020</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3021</v>
      </c>
      <c r="C214" s="3204">
        <v>8090</v>
      </c>
      <c r="D214" s="3204">
        <v>8030</v>
      </c>
      <c r="E214" s="3204">
        <v>10780</v>
      </c>
      <c r="F214" s="3204">
        <v>1570</v>
      </c>
      <c r="G214" s="3222">
        <v>5070</v>
      </c>
    </row>
    <row r="215" spans="1:7" s="3199" customFormat="1" ht="11.25" thickBot="1">
      <c r="A215" s="3211" t="s">
        <v>444</v>
      </c>
      <c r="B215" s="3204" t="s">
        <v>3022</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3023</v>
      </c>
      <c r="C217" s="3204">
        <v>8200</v>
      </c>
      <c r="D217" s="3204">
        <v>8150</v>
      </c>
      <c r="E217" s="3204">
        <v>10910</v>
      </c>
      <c r="F217" s="3204">
        <v>1670</v>
      </c>
      <c r="G217" s="3222">
        <v>5150</v>
      </c>
    </row>
    <row r="218" spans="1:7" s="3199" customFormat="1" ht="11.25" thickBot="1">
      <c r="A218" s="3211" t="s">
        <v>444</v>
      </c>
      <c r="B218" s="3204" t="s">
        <v>3025</v>
      </c>
      <c r="C218" s="3204"/>
      <c r="D218" s="3204"/>
      <c r="E218" s="3204"/>
      <c r="F218" s="3204">
        <v>2040</v>
      </c>
      <c r="G218" s="3222"/>
    </row>
    <row r="219" spans="1:7" s="3199" customFormat="1" ht="11.25" thickBot="1">
      <c r="A219" s="3211" t="s">
        <v>444</v>
      </c>
      <c r="B219" s="3204" t="s">
        <v>3026</v>
      </c>
      <c r="C219" s="3204"/>
      <c r="D219" s="3204"/>
      <c r="E219" s="3204"/>
      <c r="F219" s="3204">
        <v>2040</v>
      </c>
      <c r="G219" s="3222"/>
    </row>
    <row r="220" spans="1:7" s="3199" customFormat="1" ht="11.25" thickBot="1">
      <c r="A220" s="3211" t="s">
        <v>444</v>
      </c>
      <c r="B220" s="3204" t="s">
        <v>3039</v>
      </c>
      <c r="C220" s="3204"/>
      <c r="D220" s="3204"/>
      <c r="E220" s="3204"/>
      <c r="F220" s="3204">
        <v>2040</v>
      </c>
      <c r="G220" s="3222"/>
    </row>
    <row r="221" spans="1:7" s="3199" customFormat="1" ht="11.25" thickBot="1">
      <c r="A221" s="3211" t="s">
        <v>444</v>
      </c>
      <c r="B221" s="3204" t="s">
        <v>3040</v>
      </c>
      <c r="C221" s="3204"/>
      <c r="D221" s="3204"/>
      <c r="E221" s="3204"/>
      <c r="F221" s="3204">
        <v>2040</v>
      </c>
      <c r="G221" s="3222"/>
    </row>
    <row r="222" spans="1:7" s="3199" customFormat="1" ht="11.25" thickBot="1">
      <c r="A222" s="3211" t="s">
        <v>444</v>
      </c>
      <c r="B222" s="3204" t="s">
        <v>3045</v>
      </c>
      <c r="C222" s="3204"/>
      <c r="D222" s="3204"/>
      <c r="E222" s="3204"/>
      <c r="F222" s="3204">
        <v>2040</v>
      </c>
      <c r="G222" s="3222"/>
    </row>
    <row r="223" spans="1:7" s="3199" customFormat="1" ht="11.25" thickBot="1">
      <c r="A223" s="3211" t="s">
        <v>444</v>
      </c>
      <c r="B223" s="3204" t="s">
        <v>3027</v>
      </c>
      <c r="C223" s="3204"/>
      <c r="D223" s="3204"/>
      <c r="E223" s="3204"/>
      <c r="F223" s="3204">
        <v>1930</v>
      </c>
      <c r="G223" s="3222"/>
    </row>
    <row r="224" spans="1:7" s="3199" customFormat="1" ht="11.25" thickBot="1">
      <c r="A224" s="3211" t="s">
        <v>444</v>
      </c>
      <c r="B224" s="3204" t="s">
        <v>3028</v>
      </c>
      <c r="C224" s="3204"/>
      <c r="D224" s="3204"/>
      <c r="E224" s="3204"/>
      <c r="F224" s="3204">
        <v>1930</v>
      </c>
      <c r="G224" s="3222"/>
    </row>
    <row r="225" spans="1:7" s="3199" customFormat="1" ht="11.25" thickBot="1">
      <c r="A225" s="3211" t="s">
        <v>444</v>
      </c>
      <c r="B225" s="3204" t="s">
        <v>3029</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3030</v>
      </c>
      <c r="C227" s="3204"/>
      <c r="D227" s="3204"/>
      <c r="E227" s="3204"/>
      <c r="F227" s="3204">
        <v>1520</v>
      </c>
      <c r="G227" s="3222"/>
    </row>
    <row r="228" spans="1:7" s="3199" customFormat="1" ht="11.25" thickBot="1">
      <c r="A228" s="3211" t="s">
        <v>444</v>
      </c>
      <c r="B228" s="3204" t="s">
        <v>3031</v>
      </c>
      <c r="C228" s="3204"/>
      <c r="D228" s="3204"/>
      <c r="E228" s="3204"/>
      <c r="F228" s="3204">
        <v>1520</v>
      </c>
      <c r="G228" s="3222"/>
    </row>
    <row r="229" spans="1:7" s="3199" customFormat="1" ht="11.25" thickBot="1">
      <c r="A229" s="3211" t="s">
        <v>444</v>
      </c>
      <c r="B229" s="3204" t="s">
        <v>3032</v>
      </c>
      <c r="C229" s="3204"/>
      <c r="D229" s="3204"/>
      <c r="E229" s="3204"/>
      <c r="F229" s="3204">
        <v>1520</v>
      </c>
      <c r="G229" s="3222"/>
    </row>
    <row r="230" spans="1:7" s="3199" customFormat="1" ht="11.25" thickBot="1">
      <c r="A230" s="3211" t="s">
        <v>444</v>
      </c>
      <c r="B230" s="3204" t="s">
        <v>3035</v>
      </c>
      <c r="C230" s="3204"/>
      <c r="D230" s="3204"/>
      <c r="E230" s="3204"/>
      <c r="F230" s="3204">
        <v>1820</v>
      </c>
      <c r="G230" s="3222"/>
    </row>
    <row r="231" spans="1:7" s="3199" customFormat="1" ht="11.25" thickBot="1">
      <c r="A231" s="3211" t="s">
        <v>444</v>
      </c>
      <c r="B231" s="3204" t="s">
        <v>3033</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3034</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3036</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3037</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3050</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3038</v>
      </c>
      <c r="C265" s="3204"/>
      <c r="D265" s="3204"/>
      <c r="E265" s="3204"/>
      <c r="F265" s="3204">
        <v>1500</v>
      </c>
      <c r="G265" s="3204"/>
    </row>
    <row r="266" spans="1:7" s="3199" customFormat="1" ht="11.25" thickBot="1">
      <c r="A266" s="3211" t="s">
        <v>446</v>
      </c>
      <c r="B266" s="3204" t="s">
        <v>3048</v>
      </c>
      <c r="C266" s="3204"/>
      <c r="D266" s="3204"/>
      <c r="E266" s="3204"/>
      <c r="F266" s="3204">
        <v>1500</v>
      </c>
      <c r="G266" s="3204"/>
    </row>
    <row r="267" spans="1:7" s="3199" customFormat="1" ht="11.25" thickBot="1">
      <c r="A267" s="3211" t="s">
        <v>446</v>
      </c>
      <c r="B267" s="3204" t="s">
        <v>3041</v>
      </c>
      <c r="C267" s="3204"/>
      <c r="D267" s="3204"/>
      <c r="E267" s="3204"/>
      <c r="F267" s="3204">
        <v>1500</v>
      </c>
      <c r="G267" s="3204"/>
    </row>
    <row r="268" spans="1:7" s="3199" customFormat="1" ht="11.25" thickBot="1">
      <c r="A268" s="3211" t="s">
        <v>446</v>
      </c>
      <c r="B268" s="3204" t="s">
        <v>3042</v>
      </c>
      <c r="C268" s="3204"/>
      <c r="D268" s="3204"/>
      <c r="E268" s="3204"/>
      <c r="F268" s="3204">
        <v>1290</v>
      </c>
      <c r="G268" s="3204"/>
    </row>
    <row r="269" spans="1:7" s="3199" customFormat="1" ht="11.25" thickBot="1">
      <c r="A269" s="3211" t="s">
        <v>446</v>
      </c>
      <c r="B269" s="3204" t="s">
        <v>3043</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3044</v>
      </c>
      <c r="C271" s="3204"/>
      <c r="D271" s="3204"/>
      <c r="E271" s="3204"/>
      <c r="F271" s="3204">
        <v>1460</v>
      </c>
      <c r="G271" s="3204"/>
    </row>
    <row r="272" spans="1:7" s="3199" customFormat="1" ht="11.25" thickBot="1">
      <c r="A272" s="3211" t="s">
        <v>446</v>
      </c>
      <c r="B272" s="3204" t="s">
        <v>3046</v>
      </c>
      <c r="C272" s="3204"/>
      <c r="D272" s="3204"/>
      <c r="E272" s="3204"/>
      <c r="F272" s="3204">
        <v>1460</v>
      </c>
      <c r="G272" s="3204"/>
    </row>
    <row r="273" spans="1:7" s="3199" customFormat="1" ht="11.25" thickBot="1">
      <c r="A273" s="3211" t="s">
        <v>446</v>
      </c>
      <c r="B273" s="3204" t="s">
        <v>3049</v>
      </c>
      <c r="C273" s="3204"/>
      <c r="D273" s="3204"/>
      <c r="E273" s="3204"/>
      <c r="F273" s="3204">
        <v>1490</v>
      </c>
      <c r="G273" s="3204"/>
    </row>
    <row r="274" spans="1:7" s="3199" customFormat="1" ht="11.25" thickBot="1">
      <c r="A274" s="3211" t="s">
        <v>446</v>
      </c>
      <c r="B274" s="3204" t="s">
        <v>3047</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3051</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3052</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3053</v>
      </c>
      <c r="C303" s="3204">
        <v>5630</v>
      </c>
      <c r="D303" s="3204">
        <v>5590</v>
      </c>
      <c r="E303" s="3204">
        <v>6550</v>
      </c>
      <c r="F303" s="3204">
        <v>1010</v>
      </c>
      <c r="G303" s="3222">
        <v>3370</v>
      </c>
    </row>
    <row r="304" spans="1:7" s="3199" customFormat="1" ht="11.25" thickBot="1">
      <c r="A304" s="3211" t="s">
        <v>448</v>
      </c>
      <c r="B304" s="3204" t="s">
        <v>3054</v>
      </c>
      <c r="C304" s="3204">
        <v>5680</v>
      </c>
      <c r="D304" s="3204">
        <v>5620</v>
      </c>
      <c r="E304" s="3204">
        <v>6620</v>
      </c>
      <c r="F304" s="3204">
        <v>1050</v>
      </c>
      <c r="G304" s="3222">
        <v>3390</v>
      </c>
    </row>
    <row r="305" spans="1:7" s="3199" customFormat="1" ht="11.25" thickBot="1">
      <c r="A305" s="3211" t="s">
        <v>448</v>
      </c>
      <c r="B305" s="3204" t="s">
        <v>3055</v>
      </c>
      <c r="C305" s="3204">
        <v>5590</v>
      </c>
      <c r="D305" s="3204">
        <v>5530</v>
      </c>
      <c r="E305" s="3204">
        <v>6460</v>
      </c>
      <c r="F305" s="3204">
        <v>900</v>
      </c>
      <c r="G305" s="3222">
        <v>3340</v>
      </c>
    </row>
    <row r="306" spans="1:7" s="3199" customFormat="1" ht="11.25" thickBot="1">
      <c r="A306" s="3211" t="s">
        <v>448</v>
      </c>
      <c r="B306" s="3204" t="s">
        <v>3056</v>
      </c>
      <c r="C306" s="3204">
        <v>5560</v>
      </c>
      <c r="D306" s="3204">
        <v>5510</v>
      </c>
      <c r="E306" s="3204">
        <v>6440</v>
      </c>
      <c r="F306" s="3204">
        <v>900</v>
      </c>
      <c r="G306" s="3222">
        <v>3320</v>
      </c>
    </row>
    <row r="307" spans="1:7" s="3199" customFormat="1" ht="11.25" thickBot="1">
      <c r="A307" s="3211" t="s">
        <v>448</v>
      </c>
      <c r="B307" s="3204" t="s">
        <v>3057</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3058</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3059</v>
      </c>
      <c r="C312" s="3204">
        <v>4690</v>
      </c>
      <c r="D312" s="3204">
        <v>4640</v>
      </c>
      <c r="E312" s="3204">
        <v>5420</v>
      </c>
      <c r="F312" s="3204">
        <v>800</v>
      </c>
      <c r="G312" s="3222">
        <v>2800</v>
      </c>
    </row>
    <row r="313" spans="1:7" s="3199" customFormat="1" ht="11.25" thickBot="1">
      <c r="A313" s="3211" t="s">
        <v>448</v>
      </c>
      <c r="B313" s="3204" t="s">
        <v>3060</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3061</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3062</v>
      </c>
      <c r="C325" s="3204"/>
      <c r="D325" s="3204"/>
      <c r="E325" s="3204"/>
      <c r="F325" s="3204">
        <v>900</v>
      </c>
      <c r="G325" s="3222"/>
    </row>
    <row r="326" spans="1:7" s="3199" customFormat="1" ht="11.25" thickBot="1">
      <c r="A326" s="3216" t="s">
        <v>448</v>
      </c>
      <c r="B326" s="3215" t="s">
        <v>3063</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3064</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3065</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3066</v>
      </c>
      <c r="C345" s="3204">
        <v>3190</v>
      </c>
      <c r="D345" s="3204">
        <v>3140</v>
      </c>
      <c r="E345" s="3204">
        <v>3450</v>
      </c>
      <c r="F345" s="3204">
        <v>720</v>
      </c>
      <c r="G345" s="3204">
        <v>1880</v>
      </c>
      <c r="J345" s="3199"/>
    </row>
    <row r="346" spans="1:10" ht="11.25" thickBot="1">
      <c r="A346" s="3211" t="s">
        <v>452</v>
      </c>
      <c r="B346" s="3204" t="s">
        <v>3067</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3068</v>
      </c>
      <c r="C348" s="3204">
        <v>4000</v>
      </c>
      <c r="D348" s="3204">
        <v>3950</v>
      </c>
      <c r="E348" s="3204">
        <v>4430</v>
      </c>
      <c r="F348" s="3204">
        <v>760</v>
      </c>
      <c r="G348" s="3204">
        <v>2360</v>
      </c>
      <c r="J348" s="3199"/>
    </row>
    <row r="349" spans="1:10" ht="11.25" thickBot="1">
      <c r="A349" s="3211" t="s">
        <v>452</v>
      </c>
      <c r="B349" s="3204" t="s">
        <v>3069</v>
      </c>
      <c r="C349" s="3204">
        <v>3820</v>
      </c>
      <c r="D349" s="3204">
        <v>3780</v>
      </c>
      <c r="E349" s="3204">
        <v>4170</v>
      </c>
      <c r="F349" s="3204">
        <v>710</v>
      </c>
      <c r="G349" s="3204">
        <v>2260</v>
      </c>
      <c r="J349" s="3199"/>
    </row>
    <row r="350" spans="1:10" ht="11.25" thickBot="1">
      <c r="A350" s="3211" t="s">
        <v>452</v>
      </c>
      <c r="B350" s="3204" t="s">
        <v>3070</v>
      </c>
      <c r="C350" s="3204">
        <v>3760</v>
      </c>
      <c r="D350" s="3204">
        <v>3730</v>
      </c>
      <c r="E350" s="3204">
        <v>4100</v>
      </c>
      <c r="F350" s="3204">
        <v>800</v>
      </c>
      <c r="G350" s="3204">
        <v>2230</v>
      </c>
      <c r="J350" s="3199"/>
    </row>
    <row r="351" spans="1:10" ht="11.25" thickBot="1">
      <c r="A351" s="3211" t="s">
        <v>452</v>
      </c>
      <c r="B351" s="3204" t="s">
        <v>3071</v>
      </c>
      <c r="C351" s="3204">
        <v>3610</v>
      </c>
      <c r="D351" s="3204">
        <v>3580</v>
      </c>
      <c r="E351" s="3204">
        <v>3930</v>
      </c>
      <c r="F351" s="3204">
        <v>700</v>
      </c>
      <c r="G351" s="3204">
        <v>2140</v>
      </c>
      <c r="J351" s="3199"/>
    </row>
    <row r="352" spans="1:10" ht="11.25" thickBot="1">
      <c r="A352" s="3211" t="s">
        <v>452</v>
      </c>
      <c r="B352" s="3204" t="s">
        <v>3072</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3073</v>
      </c>
      <c r="C355" s="3204">
        <v>3650</v>
      </c>
      <c r="D355" s="3204">
        <v>3610</v>
      </c>
      <c r="E355" s="3204">
        <v>4200</v>
      </c>
      <c r="F355" s="3204">
        <v>640</v>
      </c>
      <c r="G355" s="3204">
        <v>2160</v>
      </c>
    </row>
    <row r="356" spans="1:7" ht="11.25" thickBot="1">
      <c r="A356" s="3211" t="s">
        <v>452</v>
      </c>
      <c r="B356" s="3204" t="s">
        <v>3074</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3075</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3076</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3077</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3078</v>
      </c>
      <c r="C381" s="3204">
        <v>1460</v>
      </c>
      <c r="D381" s="3204">
        <v>1430</v>
      </c>
      <c r="E381" s="3204">
        <v>1390</v>
      </c>
      <c r="F381" s="3204">
        <v>450</v>
      </c>
      <c r="G381" s="3222">
        <v>900</v>
      </c>
    </row>
    <row r="382" spans="1:7" ht="11.25" thickBot="1">
      <c r="A382" s="3211" t="s">
        <v>314</v>
      </c>
      <c r="B382" s="3204" t="s">
        <v>3079</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4.2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4.2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2022-03-24T07:52:35Z</dcterms:modified>
</cp:coreProperties>
</file>