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105" windowWidth="11010" windowHeight="1092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 i="43" l="1"/>
  <c r="G53" i="43"/>
  <c r="G54" i="43"/>
  <c r="G55" i="43"/>
  <c r="G56" i="43"/>
  <c r="G57" i="43"/>
  <c r="G58" i="43"/>
  <c r="G59" i="43"/>
  <c r="G60" i="43"/>
  <c r="G52" i="43"/>
  <c r="I24" i="43"/>
  <c r="G23"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s="1"/>
  <c r="K60" i="43"/>
  <c r="J60" i="43" s="1"/>
  <c r="D60" i="43"/>
  <c r="M59" i="43"/>
  <c r="N59" i="43" s="1"/>
  <c r="K59" i="43"/>
  <c r="J59" i="43" s="1"/>
  <c r="D59" i="43" s="1"/>
  <c r="M58" i="43"/>
  <c r="N58" i="43" s="1"/>
  <c r="K58" i="43"/>
  <c r="J58" i="43" s="1"/>
  <c r="D58" i="43"/>
  <c r="M57" i="43"/>
  <c r="N57" i="43" s="1"/>
  <c r="K57" i="43"/>
  <c r="J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1" i="43"/>
  <c r="H42" i="43"/>
  <c r="H43"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74" i="43"/>
  <c r="B72" i="43" s="1"/>
  <c r="H21" i="43"/>
  <c r="C21" i="43"/>
  <c r="F37" i="43"/>
  <c r="K21" i="43"/>
  <c r="F38" i="43"/>
  <c r="N6" i="43"/>
  <c r="N3" i="43"/>
  <c r="F42" i="43"/>
  <c r="F41" i="43"/>
  <c r="M9" i="43"/>
  <c r="N5" i="43"/>
  <c r="F85" i="43" s="1"/>
  <c r="M12" i="43"/>
  <c r="B19" i="53"/>
  <c r="B37" i="72"/>
  <c r="C7" i="39"/>
  <c r="C68" i="39"/>
  <c r="C7" i="35"/>
  <c r="C7" i="33"/>
  <c r="C58" i="33" s="1"/>
  <c r="C7" i="21"/>
  <c r="C58" i="21" s="1"/>
  <c r="D58" i="21" s="1"/>
  <c r="E58" i="21" s="1"/>
  <c r="F58" i="21" s="1"/>
  <c r="C7" i="40"/>
  <c r="C63" i="40" s="1"/>
  <c r="M47" i="9"/>
  <c r="O23" i="43"/>
  <c r="T35" i="4"/>
  <c r="A19" i="51"/>
  <c r="B14" i="72" s="1"/>
  <c r="C46" i="36"/>
  <c r="D46" i="36"/>
  <c r="C59" i="34"/>
  <c r="D59" i="34"/>
  <c r="E59" i="34" s="1"/>
  <c r="C52" i="37"/>
  <c r="D52" i="37"/>
  <c r="A4" i="51"/>
  <c r="B6" i="72" s="1"/>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C70" i="39"/>
  <c r="D68" i="39"/>
  <c r="D70" i="39" s="1"/>
  <c r="E46" i="36"/>
  <c r="F46" i="36" s="1"/>
  <c r="C24" i="12"/>
  <c r="C48" i="68"/>
  <c r="C19" i="71"/>
  <c r="D19" i="71"/>
  <c r="D20" i="71"/>
  <c r="D21" i="71"/>
  <c r="V21" i="71"/>
  <c r="T21" i="71"/>
  <c r="U21" i="71"/>
  <c r="T17" i="71"/>
  <c r="C94" i="9"/>
  <c r="C92" i="9"/>
  <c r="C20" i="11"/>
  <c r="C28" i="11"/>
  <c r="C27" i="11"/>
  <c r="G18" i="71"/>
  <c r="G17" i="71"/>
  <c r="C18" i="71"/>
  <c r="F18" i="71"/>
  <c r="F17" i="71"/>
  <c r="W17" i="71"/>
  <c r="C17" i="71"/>
  <c r="D18" i="71"/>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D23" i="67"/>
  <c r="G25" i="12"/>
  <c r="G41" i="11"/>
  <c r="G27" i="12"/>
  <c r="G41" i="68"/>
  <c r="E52" i="37"/>
  <c r="F52" i="37" s="1"/>
  <c r="E48" i="35"/>
  <c r="C35" i="11"/>
  <c r="C33" i="11" s="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D123" i="43"/>
  <c r="E123" i="43" s="1"/>
  <c r="F123" i="43" s="1"/>
  <c r="B122" i="43"/>
  <c r="C122" i="43" s="1"/>
  <c r="I124" i="43"/>
  <c r="J124" i="43" s="1"/>
  <c r="K124" i="43" s="1"/>
  <c r="L124" i="43" s="1"/>
  <c r="M124" i="43" s="1"/>
  <c r="B124" i="43"/>
  <c r="C124" i="43" s="1"/>
  <c r="B123" i="43"/>
  <c r="I121" i="43"/>
  <c r="J121" i="43" s="1"/>
  <c r="K121" i="43" s="1"/>
  <c r="L121" i="43" s="1"/>
  <c r="M121" i="43" s="1"/>
  <c r="B120" i="43"/>
  <c r="C120" i="43" s="1"/>
  <c r="B63" i="71"/>
  <c r="O64" i="71"/>
  <c r="D37" i="71"/>
  <c r="U37" i="71"/>
  <c r="D41" i="71"/>
  <c r="U41" i="71"/>
  <c r="D33" i="71"/>
  <c r="U33" i="71"/>
  <c r="C123" i="43"/>
  <c r="F48" i="35"/>
  <c r="D11" i="71"/>
  <c r="C10" i="71"/>
  <c r="B66" i="40"/>
  <c r="B71" i="39"/>
  <c r="M32" i="43"/>
  <c r="N32" i="43"/>
  <c r="O32" i="43"/>
  <c r="P32" i="43"/>
  <c r="C24" i="43"/>
  <c r="E45" i="43"/>
  <c r="C45" i="43" s="1"/>
  <c r="O63" i="71"/>
  <c r="O62" i="71"/>
  <c r="J26" i="43"/>
  <c r="G48" i="35"/>
  <c r="D10" i="71"/>
  <c r="C9" i="71"/>
  <c r="C8" i="71"/>
  <c r="D8" i="71"/>
  <c r="C7" i="71"/>
  <c r="H48" i="35"/>
  <c r="I48" i="35" s="1"/>
  <c r="G58" i="21"/>
  <c r="D9" i="71"/>
  <c r="D7" i="71"/>
  <c r="C6" i="71"/>
  <c r="C5" i="71"/>
  <c r="D5" i="71"/>
  <c r="H58" i="21"/>
  <c r="D6" i="71"/>
  <c r="I58" i="21"/>
  <c r="J58" i="21" s="1"/>
  <c r="D3" i="73"/>
  <c r="M8" i="15"/>
  <c r="F35" i="67"/>
  <c r="F13" i="15"/>
  <c r="M28" i="15"/>
  <c r="D34" i="9"/>
  <c r="C76" i="67"/>
  <c r="F35" i="15"/>
  <c r="C20" i="9"/>
  <c r="D35" i="9"/>
  <c r="D5" i="73"/>
  <c r="M22" i="67"/>
  <c r="F13" i="67"/>
  <c r="D2" i="33"/>
  <c r="D2" i="35"/>
  <c r="F5" i="73"/>
  <c r="F37" i="15"/>
  <c r="F20" i="31"/>
  <c r="F36" i="15"/>
  <c r="D6" i="73"/>
  <c r="F7" i="73"/>
  <c r="M24" i="67"/>
  <c r="M9" i="67"/>
  <c r="AO8" i="1"/>
  <c r="M29" i="67"/>
  <c r="F9" i="15"/>
  <c r="B11" i="76"/>
  <c r="M6" i="67"/>
  <c r="D20" i="9"/>
  <c r="F8" i="15"/>
  <c r="E12" i="76"/>
  <c r="E9" i="76"/>
  <c r="E11" i="76"/>
  <c r="C19" i="9"/>
  <c r="AO10" i="1"/>
  <c r="AO7" i="1"/>
  <c r="AO12" i="1"/>
  <c r="M23" i="67"/>
  <c r="E2" i="68"/>
  <c r="F8" i="67"/>
  <c r="M26" i="15"/>
  <c r="F43" i="67"/>
  <c r="M24" i="15"/>
  <c r="L48" i="67"/>
  <c r="E7" i="76"/>
  <c r="C76" i="15"/>
  <c r="F43" i="15"/>
  <c r="F4" i="73"/>
  <c r="F7" i="15"/>
  <c r="F26" i="67"/>
  <c r="L47" i="67"/>
  <c r="D19" i="9"/>
  <c r="E2" i="69"/>
  <c r="D2" i="21"/>
  <c r="L48" i="15"/>
  <c r="M6" i="15"/>
  <c r="F16" i="67"/>
  <c r="C14" i="15"/>
  <c r="B10" i="76"/>
  <c r="F9" i="67"/>
  <c r="M29" i="15"/>
  <c r="F42" i="15"/>
  <c r="F38" i="15"/>
  <c r="F6" i="15"/>
  <c r="F7" i="67"/>
  <c r="F38" i="67"/>
  <c r="F36" i="67"/>
  <c r="F16" i="15"/>
  <c r="D2" i="34"/>
  <c r="B7" i="76"/>
  <c r="M26" i="67"/>
  <c r="B9" i="76"/>
  <c r="M23" i="15"/>
  <c r="B8" i="76"/>
  <c r="AO11" i="1"/>
  <c r="M8" i="67"/>
  <c r="F26" i="15"/>
  <c r="L47" i="15"/>
  <c r="D4" i="73"/>
  <c r="F6" i="73"/>
  <c r="E10" i="76"/>
  <c r="F41" i="15"/>
  <c r="B12" i="76"/>
  <c r="F6" i="67"/>
  <c r="M22" i="15"/>
  <c r="M9" i="15"/>
  <c r="M28" i="67"/>
  <c r="F41" i="67"/>
  <c r="F37" i="67"/>
  <c r="J15" i="15"/>
  <c r="D7" i="73"/>
  <c r="AO13" i="1"/>
  <c r="AO6" i="1"/>
  <c r="F40" i="15"/>
  <c r="E8" i="76"/>
  <c r="M21" i="15"/>
  <c r="M27" i="15"/>
  <c r="F3" i="73"/>
  <c r="D2" i="36"/>
  <c r="D2" i="37"/>
  <c r="M27" i="67"/>
  <c r="M21" i="67"/>
  <c r="E13" i="76"/>
  <c r="AO9" i="1"/>
  <c r="F40" i="67"/>
  <c r="J15" i="67"/>
  <c r="F42" i="67"/>
  <c r="B13" i="76"/>
  <c r="D53" i="43" l="1"/>
  <c r="D55" i="43"/>
  <c r="D57" i="43"/>
  <c r="G16" i="1"/>
  <c r="J10" i="40" s="1"/>
  <c r="C8" i="69"/>
  <c r="C5" i="69" s="1"/>
  <c r="J48" i="35"/>
  <c r="K48" i="35" s="1"/>
  <c r="L48" i="35" s="1"/>
  <c r="M48" i="35" s="1"/>
  <c r="N48" i="35" s="1"/>
  <c r="O48" i="35" s="1"/>
  <c r="K58" i="21"/>
  <c r="L58" i="21" s="1"/>
  <c r="M58" i="21" s="1"/>
  <c r="N58" i="21" s="1"/>
  <c r="O58" i="21" s="1"/>
  <c r="C46" i="11"/>
  <c r="C45" i="11" s="1"/>
  <c r="C39" i="11"/>
  <c r="F7" i="37"/>
  <c r="G52" i="37"/>
  <c r="H52" i="37" s="1"/>
  <c r="I52" i="37" s="1"/>
  <c r="J52" i="37" s="1"/>
  <c r="K52" i="37" s="1"/>
  <c r="L52" i="37" s="1"/>
  <c r="M52" i="37" s="1"/>
  <c r="N52" i="37" s="1"/>
  <c r="O52" i="37" s="1"/>
  <c r="J7" i="34"/>
  <c r="F59" i="34"/>
  <c r="G59" i="34" s="1"/>
  <c r="H59" i="34" s="1"/>
  <c r="I59" i="34" s="1"/>
  <c r="J59" i="34" s="1"/>
  <c r="K59" i="34" s="1"/>
  <c r="L59" i="34" s="1"/>
  <c r="M59" i="34" s="1"/>
  <c r="N59" i="34" s="1"/>
  <c r="O59" i="34" s="1"/>
  <c r="F7" i="34"/>
  <c r="H7" i="34"/>
  <c r="F7" i="36"/>
  <c r="G46" i="36"/>
  <c r="H46" i="36" s="1"/>
  <c r="I46" i="36" s="1"/>
  <c r="J46" i="36" s="1"/>
  <c r="K46" i="36" s="1"/>
  <c r="L46" i="36" s="1"/>
  <c r="M46" i="36" s="1"/>
  <c r="N46" i="36" s="1"/>
  <c r="O46" i="36" s="1"/>
  <c r="J7" i="36"/>
  <c r="C65" i="40"/>
  <c r="D63" i="40"/>
  <c r="F7" i="33"/>
  <c r="D58" i="33"/>
  <c r="E58" i="33" s="1"/>
  <c r="F58" i="33" s="1"/>
  <c r="G58" i="33" s="1"/>
  <c r="H58" i="33" s="1"/>
  <c r="I58" i="33" s="1"/>
  <c r="J58" i="33" s="1"/>
  <c r="K58" i="33" s="1"/>
  <c r="L58" i="33" s="1"/>
  <c r="M58" i="33" s="1"/>
  <c r="N58" i="33" s="1"/>
  <c r="O58" i="33" s="1"/>
  <c r="J7" i="33"/>
  <c r="F10" i="40"/>
  <c r="H7" i="37"/>
  <c r="J7" i="37"/>
  <c r="H7" i="36"/>
  <c r="E68" i="39"/>
  <c r="C29" i="12"/>
  <c r="D28" i="12"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7" i="43"/>
  <c r="H86" i="43"/>
  <c r="H85" i="43"/>
  <c r="H89" i="43"/>
  <c r="H90" i="43"/>
  <c r="H92" i="43"/>
  <c r="H88"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4" i="67"/>
  <c r="C16" i="15"/>
  <c r="C16" i="67"/>
  <c r="C17" i="15"/>
  <c r="G1" i="73"/>
  <c r="E52" i="43" l="1"/>
  <c r="B50" i="43" s="1"/>
  <c r="C28" i="43" s="1"/>
  <c r="C41" i="43" s="1"/>
  <c r="E41" i="43" s="1"/>
  <c r="H10" i="40"/>
  <c r="U10" i="40" s="1"/>
  <c r="H10" i="39"/>
  <c r="U10" i="39" s="1"/>
  <c r="J10" i="39"/>
  <c r="W10" i="39" s="1"/>
  <c r="F10" i="39"/>
  <c r="S10" i="39" s="1"/>
  <c r="C20" i="69"/>
  <c r="C28" i="69" s="1"/>
  <c r="C27" i="69" s="1"/>
  <c r="AC7" i="37"/>
  <c r="V42" i="37" s="1"/>
  <c r="I42" i="37" s="1"/>
  <c r="W7" i="37"/>
  <c r="AA10" i="39"/>
  <c r="W10" i="40"/>
  <c r="AC10" i="40"/>
  <c r="AA7" i="33"/>
  <c r="R48" i="33" s="1"/>
  <c r="S7" i="33"/>
  <c r="D65" i="40"/>
  <c r="E63" i="40"/>
  <c r="AC7" i="36"/>
  <c r="V36" i="36" s="1"/>
  <c r="I36" i="36" s="1"/>
  <c r="W7" i="36"/>
  <c r="AA7" i="36"/>
  <c r="R36" i="36" s="1"/>
  <c r="S7" i="36"/>
  <c r="AA7" i="34"/>
  <c r="R49" i="34" s="1"/>
  <c r="S7" i="34"/>
  <c r="AC7" i="34"/>
  <c r="V49" i="34" s="1"/>
  <c r="I49" i="34" s="1"/>
  <c r="W7" i="34"/>
  <c r="AA7" i="37"/>
  <c r="R42" i="37" s="1"/>
  <c r="S7" i="37"/>
  <c r="H7" i="21"/>
  <c r="H7" i="35"/>
  <c r="U7" i="36"/>
  <c r="AB7" i="36"/>
  <c r="T36" i="36" s="1"/>
  <c r="G36" i="36" s="1"/>
  <c r="U7" i="37"/>
  <c r="AB7" i="37"/>
  <c r="T42" i="37" s="1"/>
  <c r="G42" i="37" s="1"/>
  <c r="AB10" i="40"/>
  <c r="AB10" i="39"/>
  <c r="AA10" i="40"/>
  <c r="S10" i="40"/>
  <c r="H7" i="33"/>
  <c r="U7" i="34"/>
  <c r="AB7" i="34"/>
  <c r="T49" i="34" s="1"/>
  <c r="G49" i="34" s="1"/>
  <c r="J7" i="21"/>
  <c r="F7" i="21"/>
  <c r="J7" i="35"/>
  <c r="F7" i="35"/>
  <c r="F68" i="39"/>
  <c r="E70" i="39"/>
  <c r="W7" i="33"/>
  <c r="AC7" i="33"/>
  <c r="V48" i="33" s="1"/>
  <c r="I48" i="33" s="1"/>
  <c r="C7" i="43"/>
  <c r="C5" i="43" s="1"/>
  <c r="D118"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T11" i="43" l="1"/>
  <c r="V11" i="43" s="1"/>
  <c r="C39" i="43"/>
  <c r="E39" i="43" s="1"/>
  <c r="C38" i="43"/>
  <c r="E38" i="43" s="1"/>
  <c r="C43" i="43"/>
  <c r="G43" i="43" s="1"/>
  <c r="I43" i="43" s="1"/>
  <c r="C37" i="43"/>
  <c r="G37" i="43" s="1"/>
  <c r="I37" i="43" s="1"/>
  <c r="C42" i="43"/>
  <c r="E42" i="43" s="1"/>
  <c r="AC10" i="39"/>
  <c r="G41" i="43"/>
  <c r="I41" i="43" s="1"/>
  <c r="F70" i="39"/>
  <c r="G68" i="39"/>
  <c r="I52" i="33"/>
  <c r="J52" i="33" s="1"/>
  <c r="S7" i="35"/>
  <c r="AA7" i="35"/>
  <c r="R38" i="35" s="1"/>
  <c r="S7" i="21"/>
  <c r="AA7" i="21"/>
  <c r="R48" i="21" s="1"/>
  <c r="G53" i="34"/>
  <c r="H53" i="34" s="1"/>
  <c r="G54" i="34"/>
  <c r="H54" i="34" s="1"/>
  <c r="G46" i="37"/>
  <c r="H46" i="37" s="1"/>
  <c r="G47" i="37"/>
  <c r="H47" i="37" s="1"/>
  <c r="G40" i="36"/>
  <c r="H40" i="36" s="1"/>
  <c r="G41" i="36"/>
  <c r="H41" i="36" s="1"/>
  <c r="U7" i="35"/>
  <c r="AB7" i="35"/>
  <c r="T38" i="35" s="1"/>
  <c r="G38" i="35" s="1"/>
  <c r="F63" i="40"/>
  <c r="E65" i="40"/>
  <c r="W7" i="35"/>
  <c r="AC7" i="35"/>
  <c r="V38" i="35" s="1"/>
  <c r="I38" i="35" s="1"/>
  <c r="AC7" i="21"/>
  <c r="V48" i="21" s="1"/>
  <c r="I48" i="21" s="1"/>
  <c r="W7" i="21"/>
  <c r="U7" i="33"/>
  <c r="AB7" i="33"/>
  <c r="T48" i="33" s="1"/>
  <c r="G48" i="33" s="1"/>
  <c r="U7" i="21"/>
  <c r="AB7" i="21"/>
  <c r="T48" i="21" s="1"/>
  <c r="G48" i="21" s="1"/>
  <c r="R43" i="37"/>
  <c r="E42" i="37"/>
  <c r="I47" i="37" s="1"/>
  <c r="J47" i="37" s="1"/>
  <c r="I53" i="34"/>
  <c r="J53" i="34" s="1"/>
  <c r="R50" i="34"/>
  <c r="E49" i="34"/>
  <c r="R37" i="36"/>
  <c r="E36" i="36"/>
  <c r="I40" i="36"/>
  <c r="J40" i="36" s="1"/>
  <c r="I41" i="36"/>
  <c r="J41" i="36" s="1"/>
  <c r="E48" i="33"/>
  <c r="R49" i="33"/>
  <c r="I46" i="37"/>
  <c r="J46" i="37" s="1"/>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G39" i="43"/>
  <c r="I39" i="43" s="1"/>
  <c r="J5" i="67"/>
  <c r="J24" i="67" s="1"/>
  <c r="E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37" i="43" l="1"/>
  <c r="G38" i="43"/>
  <c r="I38" i="43" s="1"/>
  <c r="E53" i="33"/>
  <c r="F53" i="33" s="1"/>
  <c r="E52" i="33"/>
  <c r="F52" i="33" s="1"/>
  <c r="C37" i="36"/>
  <c r="B2" i="36" s="1"/>
  <c r="B3" i="36" s="1"/>
  <c r="C36" i="36"/>
  <c r="C49" i="34"/>
  <c r="C50" i="34"/>
  <c r="B2" i="34" s="1"/>
  <c r="B3" i="34" s="1"/>
  <c r="C43" i="37"/>
  <c r="B2" i="37" s="1"/>
  <c r="B3" i="37" s="1"/>
  <c r="C42" i="37"/>
  <c r="I52" i="21"/>
  <c r="J52" i="21" s="1"/>
  <c r="G63" i="40"/>
  <c r="F65" i="40"/>
  <c r="I53" i="33"/>
  <c r="J53" i="33" s="1"/>
  <c r="G70" i="39"/>
  <c r="H68" i="39"/>
  <c r="C49" i="33"/>
  <c r="B2" i="33" s="1"/>
  <c r="B3" i="33" s="1"/>
  <c r="C48" i="33"/>
  <c r="E40" i="36"/>
  <c r="F40" i="36" s="1"/>
  <c r="E41" i="36"/>
  <c r="F41" i="36" s="1"/>
  <c r="E54" i="34"/>
  <c r="F54" i="34" s="1"/>
  <c r="E53" i="34"/>
  <c r="F53" i="34" s="1"/>
  <c r="I54" i="34"/>
  <c r="J54" i="34" s="1"/>
  <c r="E47" i="37"/>
  <c r="F47" i="37" s="1"/>
  <c r="E46" i="37"/>
  <c r="F46" i="37" s="1"/>
  <c r="G52" i="21"/>
  <c r="H52" i="21" s="1"/>
  <c r="G53" i="21"/>
  <c r="H53" i="21" s="1"/>
  <c r="G52" i="33"/>
  <c r="H52" i="33" s="1"/>
  <c r="G53" i="33"/>
  <c r="H53" i="33" s="1"/>
  <c r="I42" i="35"/>
  <c r="J42" i="35" s="1"/>
  <c r="G43" i="35"/>
  <c r="H43" i="35" s="1"/>
  <c r="G42" i="35"/>
  <c r="H42" i="35" s="1"/>
  <c r="R49" i="21"/>
  <c r="E48" i="21"/>
  <c r="I53" i="21" s="1"/>
  <c r="J53" i="21" s="1"/>
  <c r="E38" i="35"/>
  <c r="R39" i="35"/>
  <c r="C34" i="43"/>
  <c r="E34" i="43" s="1"/>
  <c r="E33" i="43"/>
  <c r="C30" i="43"/>
  <c r="B2"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B6" i="76"/>
  <c r="C31" i="43" l="1"/>
  <c r="E43" i="35"/>
  <c r="F43" i="35" s="1"/>
  <c r="E42" i="35"/>
  <c r="F42" i="35" s="1"/>
  <c r="C48" i="21"/>
  <c r="C49" i="21"/>
  <c r="B2" i="21" s="1"/>
  <c r="B3" i="21" s="1"/>
  <c r="I43" i="35"/>
  <c r="J43" i="35" s="1"/>
  <c r="C39" i="35"/>
  <c r="B2" i="35" s="1"/>
  <c r="B3" i="35" s="1"/>
  <c r="C38" i="35"/>
  <c r="E53" i="21"/>
  <c r="F53" i="21" s="1"/>
  <c r="E52" i="21"/>
  <c r="F52" i="21" s="1"/>
  <c r="H70" i="39"/>
  <c r="I68" i="39"/>
  <c r="G65" i="40"/>
  <c r="H63" i="40"/>
  <c r="B2" i="76"/>
  <c r="B3"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E2" i="76" l="1"/>
  <c r="B3" i="76" s="1"/>
  <c r="H65" i="40"/>
  <c r="I63" i="40"/>
  <c r="J68" i="39"/>
  <c r="I70" i="39"/>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K68" i="39" l="1"/>
  <c r="J70" i="39"/>
  <c r="I65" i="40"/>
  <c r="J63" i="40"/>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L68" i="39"/>
  <c r="K70" i="39"/>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70" i="39" l="1"/>
  <c r="M68" i="39"/>
  <c r="L63" i="40"/>
  <c r="K65" i="40"/>
  <c r="C46" i="15"/>
  <c r="B2" i="67"/>
  <c r="Q62" i="67"/>
  <c r="Q56" i="15"/>
  <c r="Q75" i="67"/>
  <c r="Q57" i="15"/>
  <c r="B2" i="15"/>
  <c r="B3" i="15" s="1"/>
  <c r="Q47" i="15"/>
  <c r="Q53" i="15" s="1"/>
  <c r="Q65" i="15"/>
  <c r="Q75" i="15" s="1"/>
  <c r="C43" i="15"/>
  <c r="C83" i="15"/>
  <c r="C82" i="15" s="1"/>
  <c r="M70" i="39" l="1"/>
  <c r="N68" i="39"/>
  <c r="L65" i="40"/>
  <c r="M63" i="40"/>
  <c r="Q62" i="15"/>
  <c r="N63" i="40" l="1"/>
  <c r="M65" i="40"/>
  <c r="O68" i="39"/>
  <c r="O70" i="39" s="1"/>
  <c r="N70" i="39"/>
  <c r="H7" i="39" l="1"/>
  <c r="F7" i="39"/>
  <c r="J7" i="39"/>
  <c r="O63" i="40"/>
  <c r="O65" i="40" s="1"/>
  <c r="N65" i="40"/>
  <c r="AC7" i="39" l="1"/>
  <c r="V47" i="39" s="1"/>
  <c r="I47" i="39" s="1"/>
  <c r="I51" i="39" s="1"/>
  <c r="J51" i="39" s="1"/>
  <c r="W7" i="39"/>
  <c r="F7" i="40"/>
  <c r="H7" i="40"/>
  <c r="J7" i="40"/>
  <c r="S7" i="39"/>
  <c r="AA7" i="39"/>
  <c r="R47" i="39" s="1"/>
  <c r="U7" i="39"/>
  <c r="AB7" i="39"/>
  <c r="T47" i="39" s="1"/>
  <c r="G47" i="39" s="1"/>
  <c r="G52" i="39" l="1"/>
  <c r="H52" i="39" s="1"/>
  <c r="G51" i="39"/>
  <c r="H51" i="39" s="1"/>
  <c r="E47" i="39"/>
  <c r="R48" i="39"/>
  <c r="U7" i="40"/>
  <c r="AB7" i="40"/>
  <c r="T42" i="40" s="1"/>
  <c r="G42" i="40" s="1"/>
  <c r="W7" i="40"/>
  <c r="AC7" i="40"/>
  <c r="V42" i="40" s="1"/>
  <c r="I42" i="40" s="1"/>
  <c r="AA7" i="40"/>
  <c r="R42" i="40" s="1"/>
  <c r="S7" i="40"/>
  <c r="E42" i="40" l="1"/>
  <c r="R43" i="40"/>
  <c r="I52" i="39"/>
  <c r="J52" i="39" s="1"/>
  <c r="E52" i="39"/>
  <c r="F52" i="39" s="1"/>
  <c r="E51" i="39"/>
  <c r="F51" i="39" s="1"/>
  <c r="I46" i="40"/>
  <c r="J46" i="40" s="1"/>
  <c r="I47" i="40"/>
  <c r="J47" i="40" s="1"/>
  <c r="G47" i="40"/>
  <c r="H47" i="40" s="1"/>
  <c r="G46" i="40"/>
  <c r="H46" i="40" s="1"/>
  <c r="C48" i="39"/>
  <c r="C47" i="39"/>
  <c r="E46" i="40" l="1"/>
  <c r="F46" i="40" s="1"/>
  <c r="E47" i="40"/>
  <c r="F47" i="40" s="1"/>
  <c r="B56" i="39"/>
  <c r="F56" i="39" s="1"/>
  <c r="F66" i="39" s="1"/>
  <c r="B2" i="39" s="1"/>
  <c r="B3" i="39" s="1"/>
  <c r="B58" i="39"/>
  <c r="F58" i="39" s="1"/>
  <c r="B57" i="39"/>
  <c r="F57" i="39" s="1"/>
  <c r="B61" i="39"/>
  <c r="F61" i="39" s="1"/>
  <c r="B63" i="39"/>
  <c r="F63" i="39" s="1"/>
  <c r="B62" i="39"/>
  <c r="F62" i="39" s="1"/>
  <c r="B64" i="39"/>
  <c r="F64" i="39" s="1"/>
  <c r="B65" i="39"/>
  <c r="F65" i="39" s="1"/>
  <c r="B59" i="39"/>
  <c r="F59" i="39" s="1"/>
  <c r="B60" i="39"/>
  <c r="F60" i="39" s="1"/>
  <c r="C43" i="40"/>
  <c r="C42" i="40"/>
  <c r="B51" i="40" l="1"/>
  <c r="F51" i="40" s="1"/>
  <c r="B53" i="40"/>
  <c r="F53" i="40" s="1"/>
  <c r="F61" i="40"/>
  <c r="B2" i="40" s="1"/>
  <c r="B3" i="40" s="1"/>
  <c r="B52" i="40"/>
  <c r="F52" i="40" s="1"/>
  <c r="B58" i="40"/>
  <c r="F58" i="40" s="1"/>
  <c r="B54" i="40"/>
  <c r="F54" i="40" s="1"/>
  <c r="B57" i="40"/>
  <c r="F57" i="40" s="1"/>
  <c r="B60" i="40"/>
  <c r="F60" i="40" s="1"/>
  <c r="B55" i="40"/>
  <c r="F55" i="40" s="1"/>
  <c r="B56" i="40"/>
  <c r="F56" i="40" s="1"/>
  <c r="B59" i="40"/>
  <c r="F59" i="40" s="1"/>
  <c r="E97" i="9"/>
  <c r="B51" i="72"/>
  <c r="D52" i="9"/>
  <c r="D53" i="9"/>
  <c r="C105" i="9"/>
  <c r="I4" i="52"/>
  <c r="C81" i="9"/>
  <c r="C6" i="74"/>
  <c r="D6" i="74"/>
  <c r="H4" i="52"/>
  <c r="C104" i="9"/>
  <c r="N61" i="9"/>
  <c r="N60" i="9"/>
  <c r="D5" i="74"/>
  <c r="C5" i="74"/>
  <c r="P57" i="9"/>
  <c r="N58" i="9"/>
  <c r="N59" i="9"/>
  <c r="B5" i="74"/>
  <c r="F14" i="74"/>
  <c r="D14" i="74"/>
  <c r="E14" i="74"/>
  <c r="B47" i="72"/>
  <c r="B20" i="72"/>
  <c r="D8" i="52"/>
  <c r="C78" i="9"/>
  <c r="C73" i="9"/>
  <c r="M55" i="9"/>
  <c r="E81" i="9"/>
  <c r="H119" i="9"/>
  <c r="H5" i="52"/>
  <c r="D123" i="9"/>
  <c r="D9" i="52"/>
  <c r="E96" i="9"/>
  <c r="D4" i="52"/>
  <c r="B31" i="72"/>
  <c r="G14" i="74"/>
  <c r="B6" i="74"/>
  <c r="D122" i="9"/>
  <c r="F4" i="52"/>
  <c r="B53" i="72"/>
  <c r="M48" i="9"/>
  <c r="B30" i="72"/>
  <c r="B49" i="72"/>
  <c r="C72" i="9"/>
  <c r="C79" i="9"/>
  <c r="C80" i="9"/>
  <c r="E80" i="9"/>
  <c r="B48" i="72"/>
  <c r="H102" i="9"/>
  <c r="D7" i="53"/>
  <c r="B21" i="72"/>
  <c r="D54" i="9"/>
  <c r="C68" i="9"/>
  <c r="C67" i="9"/>
  <c r="D59" i="9"/>
  <c r="M54" i="9"/>
  <c r="E4" i="52"/>
  <c r="C96" i="9"/>
  <c r="D5" i="53"/>
  <c r="D6" i="53"/>
  <c r="B22" i="72"/>
  <c r="H108" i="9"/>
  <c r="D15" i="53"/>
  <c r="F119" i="9"/>
  <c r="F5" i="52"/>
  <c r="C85" i="9"/>
  <c r="C95" i="9"/>
  <c r="C97" i="9"/>
  <c r="D58" i="9"/>
  <c r="D56" i="9"/>
  <c r="H107" i="9"/>
  <c r="D13" i="53"/>
  <c r="D14" i="53"/>
  <c r="B32" i="72"/>
  <c r="F118" i="9"/>
  <c r="G118" i="9"/>
  <c r="G4" i="52"/>
  <c r="B52" i="72"/>
  <c r="C93" i="9"/>
  <c r="C86" i="9"/>
  <c r="C64" i="9"/>
  <c r="C63" i="9"/>
  <c r="E118" i="9"/>
  <c r="D118" i="9"/>
  <c r="D119" i="9"/>
  <c r="D5" i="52"/>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<sst xmlns="http://schemas.openxmlformats.org/spreadsheetml/2006/main" count="7664" uniqueCount="3111">
  <si>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</si>
  <si>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</si>
  <si>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</si>
  <si>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</si>
  <si>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</si>
  <si>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</si>
  <si>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</si>
  <si>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</si>
  <si>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</si>
  <si>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</si>
  <si>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</si>
  <si>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</si>
  <si>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</si>
  <si>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</si>
  <si>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</si>
  <si>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</si>
  <si>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</si>
  <si>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</si>
  <si>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</si>
  <si>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</si>
  <si>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</si>
  <si>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</si>
  <si>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</si>
  <si>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</si>
  <si>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</si>
  <si>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</si>
  <si>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</si>
  <si>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</si>
  <si>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</si>
  <si>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</si>
  <si>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</si>
  <si>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</si>
  <si>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</si>
  <si>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</si>
  <si>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</si>
  <si>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</si>
  <si>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</si>
  <si>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</si>
  <si>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</si>
  <si>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</si>
  <si>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</si>
  <si>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</si>
  <si>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</si>
  <si>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</si>
  <si>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</si>
  <si>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</si>
  <si>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</si>
  <si>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</si>
  <si>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</si>
  <si>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</si>
  <si>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</si>
  <si>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</si>
  <si>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</si>
  <si>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</si>
  <si>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</si>
  <si>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</si>
  <si>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</si>
  <si>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</si>
  <si>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</si>
  <si>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</si>
  <si>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</si>
  <si>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</si>
  <si>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</si>
  <si>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</si>
  <si>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</si>
  <si>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</si>
  <si>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</si>
  <si>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</si>
  <si>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</si>
  <si>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</si>
  <si>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</si>
  <si>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</si>
  <si>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</si>
  <si>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</si>
  <si>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</si>
  <si>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</si>
  <si>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</si>
  <si>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</si>
  <si>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</si>
  <si>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</si>
  <si>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</si>
  <si>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</si>
  <si>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</si>
  <si>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</si>
  <si>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</si>
  <si>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</si>
  <si>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</si>
  <si>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</si>
  <si>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</si>
  <si>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</si>
  <si>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</si>
  <si>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</si>
  <si>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</si>
  <si>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</si>
  <si>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</si>
  <si>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</si>
  <si>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</si>
  <si>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</si>
  <si>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</si>
  <si>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</si>
  <si>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</si>
  <si>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</si>
  <si>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</si>
  <si>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</si>
  <si>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</si>
  <si>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</si>
  <si>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</si>
  <si>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</si>
  <si>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</si>
  <si>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</si>
  <si>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</si>
  <si>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</si>
  <si>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</si>
  <si>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</si>
  <si>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</si>
  <si>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</si>
  <si>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</si>
  <si>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</si>
  <si>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</si>
  <si>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</si>
  <si>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</si>
  <si>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</si>
  <si>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</si>
  <si>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</si>
  <si>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</si>
  <si>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</si>
  <si>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</si>
  <si>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</si>
  <si>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</si>
  <si>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</si>
  <si>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</si>
  <si>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</si>
  <si>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</si>
  <si>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</si>
  <si>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</si>
  <si>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</si>
  <si>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</si>
  <si>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</si>
  <si>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</si>
  <si>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</si>
  <si>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</si>
  <si>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</si>
  <si>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</si>
  <si>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</si>
  <si>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</si>
  <si>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</si>
  <si>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</si>
  <si>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</si>
  <si>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</si>
  <si>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</si>
  <si>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</si>
  <si>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</si>
  <si>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</si>
  <si>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</si>
  <si>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</si>
  <si>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</si>
  <si>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</si>
  <si>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</si>
  <si>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</si>
  <si>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</si>
  <si>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</si>
  <si>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</si>
  <si>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</si>
  <si>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</si>
  <si>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</si>
  <si>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</si>
  <si>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</si>
  <si>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</si>
  <si>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</si>
  <si>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</si>
  <si>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</si>
  <si>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</si>
  <si>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</si>
  <si>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</si>
  <si>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</si>
  <si>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</si>
  <si>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</si>
  <si>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</si>
  <si>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</si>
  <si>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</si>
  <si>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</si>
  <si>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</si>
  <si>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</si>
  <si>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</si>
  <si>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</si>
  <si>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</si>
  <si>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</si>
  <si>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</si>
  <si>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</si>
  <si>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</si>
  <si>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</si>
  <si>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</si>
  <si>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</si>
  <si>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</si>
  <si>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</si>
  <si>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</si>
  <si>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</si>
  <si>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</si>
  <si>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</si>
  <si>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</si>
  <si>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</si>
  <si>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</si>
  <si>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</si>
  <si>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</si>
  <si>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</si>
  <si>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</si>
  <si>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</si>
  <si>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</si>
  <si>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</si>
  <si>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</si>
  <si>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</si>
  <si>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</si>
  <si>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</si>
  <si>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</si>
  <si>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</si>
  <si>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</si>
  <si>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</si>
  <si>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</si>
  <si>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</si>
  <si>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</si>
  <si>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</si>
  <si>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</si>
  <si>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</si>
  <si>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</si>
  <si>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</si>
  <si>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</si>
  <si>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</si>
  <si>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</si>
  <si>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</si>
  <si>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</si>
  <si>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</si>
  <si>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</si>
  <si>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</si>
  <si>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</si>
  <si>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</si>
  <si>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</si>
  <si>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</si>
  <si>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</si>
  <si>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</si>
  <si>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</si>
  <si>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</si>
  <si>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</si>
  <si>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</si>
  <si>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</si>
  <si>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</si>
  <si>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</si>
  <si>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</si>
  <si>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</si>
  <si>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</si>
  <si>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</si>
  <si>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</si>
  <si>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</si>
  <si>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</si>
  <si>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</si>
  <si>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</si>
  <si>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</si>
  <si>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</si>
  <si>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</si>
  <si>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</si>
  <si>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</si>
  <si>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</si>
  <si>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</si>
  <si>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</si>
  <si>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</si>
  <si>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</si>
  <si>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</si>
  <si>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</si>
  <si>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</si>
  <si>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</si>
  <si>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</si>
  <si>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</si>
  <si>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</si>
  <si>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</si>
  <si>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</si>
  <si>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</si>
  <si>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</si>
  <si>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</si>
  <si>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</si>
  <si>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</si>
  <si>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</si>
  <si>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</si>
  <si>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</si>
  <si>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</si>
  <si>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</si>
  <si>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</si>
  <si>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</si>
  <si>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</si>
  <si>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</si>
  <si>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</si>
  <si>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</si>
  <si>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</si>
  <si>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</si>
  <si>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</si>
  <si>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</si>
  <si>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</si>
  <si>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</si>
  <si>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</si>
  <si>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</si>
  <si>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</si>
  <si>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</si>
  <si>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</si>
  <si>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</si>
  <si>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</si>
  <si>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</si>
  <si>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</si>
  <si>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</si>
  <si>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</si>
  <si>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</si>
  <si>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</si>
  <si>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</si>
  <si>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</si>
  <si>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</si>
  <si>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</si>
  <si>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</si>
  <si>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</si>
  <si>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</si>
  <si>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</si>
  <si>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</si>
  <si>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</si>
  <si>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</si>
  <si>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</si>
  <si>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</si>
  <si>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</si>
  <si>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</si>
  <si>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</si>
  <si>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</si>
  <si>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</si>
  <si>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</si>
  <si>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</si>
  <si>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</si>
  <si>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</si>
  <si>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</si>
  <si>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</si>
  <si>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</si>
  <si>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</si>
  <si>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</si>
  <si>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</si>
  <si>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</si>
  <si>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</si>
  <si>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</si>
  <si>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</si>
  <si>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</si>
  <si>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</si>
  <si>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</si>
  <si>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</si>
  <si>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</si>
  <si>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</si>
  <si>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</si>
  <si>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</si>
  <si>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</si>
  <si>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</si>
  <si>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</si>
  <si>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</si>
  <si>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</si>
  <si>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</si>
  <si>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</si>
  <si>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</si>
  <si>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</si>
  <si>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</si>
  <si>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</si>
  <si>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</si>
  <si>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</si>
  <si>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</si>
  <si>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</si>
  <si>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</si>
  <si>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</si>
  <si>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</si>
  <si>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</si>
  <si>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</si>
  <si>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</si>
  <si>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</si>
  <si>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</si>
  <si>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</si>
  <si>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</si>
  <si>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</si>
  <si>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</si>
  <si>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</si>
  <si>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</si>
  <si>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</si>
  <si>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</si>
  <si>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</si>
  <si>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</si>
  <si>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</si>
  <si>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</si>
  <si>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</si>
  <si>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</si>
  <si>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</si>
  <si>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</si>
  <si>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</si>
  <si>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</si>
  <si>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</si>
  <si>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</si>
  <si>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</si>
  <si>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</si>
  <si>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</si>
  <si>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</si>
  <si>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</si>
  <si>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</si>
  <si>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</si>
  <si>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</si>
  <si>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</si>
  <si>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</si>
  <si>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</si>
  <si>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</si>
  <si>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</si>
  <si>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</si>
  <si>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</si>
  <si>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</si>
  <si>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</si>
  <si>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</si>
  <si>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</si>
  <si>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</si>
  <si>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</si>
  <si>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</si>
  <si>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</si>
  <si>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</si>
  <si>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</si>
  <si>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</si>
  <si>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</si>
  <si>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</si>
  <si>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</si>
  <si>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</si>
  <si>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</si>
  <si>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</si>
  <si>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</si>
  <si>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</si>
  <si>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</si>
  <si>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</si>
  <si>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</si>
  <si>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</si>
  <si>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</si>
  <si>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</si>
  <si>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</si>
  <si>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</si>
  <si>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</si>
  <si>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</si>
  <si>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</si>
  <si>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</si>
  <si>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</si>
  <si>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</si>
  <si>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</si>
  <si>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</si>
  <si>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</si>
  <si>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</si>
  <si>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</si>
  <si>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</si>
  <si>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</si>
  <si>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</si>
  <si>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</si>
  <si>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</si>
  <si>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</si>
  <si>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</si>
  <si>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</si>
  <si>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</si>
  <si>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</si>
  <si>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</si>
  <si>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</si>
  <si>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</si>
  <si>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</si>
  <si>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</si>
  <si>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</si>
  <si>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</si>
  <si>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</si>
  <si>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</si>
  <si>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</si>
  <si>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</si>
  <si>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</si>
  <si>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</si>
  <si>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</si>
  <si>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</si>
  <si>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</si>
  <si>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</si>
  <si>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</si>
  <si>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</si>
  <si>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</si>
  <si>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</si>
  <si>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</si>
  <si>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</si>
  <si>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</si>
  <si>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</si>
  <si>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</si>
  <si>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</si>
  <si>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</si>
  <si>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</si>
  <si>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</si>
  <si>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</si>
  <si>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</si>
  <si>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</si>
  <si>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</si>
  <si>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</si>
  <si>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</si>
  <si>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</si>
  <si>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</si>
  <si>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</si>
  <si>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</si>
  <si>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</si>
  <si>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</si>
  <si>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</si>
  <si>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</si>
  <si>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</si>
  <si>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</si>
  <si>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</si>
  <si>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</si>
  <si>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</si>
  <si>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</si>
  <si>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</si>
  <si>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</si>
  <si>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</si>
  <si>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</si>
  <si>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</si>
  <si>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</si>
  <si>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</si>
  <si>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</si>
  <si>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</si>
  <si>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</si>
  <si>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</si>
  <si>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</si>
  <si>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</si>
  <si>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</si>
  <si>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</si>
  <si>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</si>
  <si>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</si>
  <si>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</si>
  <si>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</si>
  <si>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</si>
  <si>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</si>
  <si>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</si>
  <si>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</si>
  <si>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</si>
  <si>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</si>
  <si>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</si>
  <si>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</si>
  <si>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</si>
  <si>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</si>
  <si>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</si>
  <si>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</si>
  <si>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</si>
  <si>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</si>
  <si>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</si>
  <si>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</si>
  <si>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</si>
  <si>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</si>
  <si>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</si>
  <si>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</si>
  <si>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</si>
  <si>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</si>
  <si>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</si>
  <si>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</si>
  <si>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</si>
  <si>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</si>
  <si>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</si>
  <si>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</si>
  <si>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</si>
  <si>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</si>
  <si>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</si>
  <si>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</si>
  <si>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</si>
  <si>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</si>
  <si>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</si>
  <si>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</si>
  <si>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</si>
  <si>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</si>
  <si>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</si>
  <si>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</si>
  <si>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</si>
  <si>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</si>
  <si>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</si>
  <si>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</si>
  <si>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</si>
  <si>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</si>
  <si>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</si>
  <si>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</si>
  <si>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</si>
  <si>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</si>
  <si>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</si>
  <si>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</si>
  <si>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</si>
  <si>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</si>
  <si>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</si>
  <si>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</si>
  <si>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</si>
  <si>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</si>
  <si>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</si>
  <si>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</si>
  <si>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</si>
  <si>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</si>
  <si>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</si>
  <si>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</si>
  <si>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</si>
  <si>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</si>
  <si>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</si>
  <si>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</si>
  <si>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</si>
  <si>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</si>
  <si>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</si>
  <si>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</si>
  <si>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</si>
  <si>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</si>
  <si>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</si>
  <si>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</si>
  <si>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</si>
  <si>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</si>
  <si>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</si>
  <si>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</si>
  <si>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</si>
  <si>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</si>
  <si>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</si>
  <si>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</si>
  <si>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</si>
  <si>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</si>
  <si>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</si>
  <si>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</si>
  <si>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</si>
  <si>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</si>
  <si>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</si>
  <si>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</si>
  <si>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</si>
  <si>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</si>
  <si>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</si>
  <si>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</si>
  <si>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</si>
  <si>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</si>
  <si>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</si>
  <si>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</si>
  <si>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</si>
  <si>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</si>
  <si>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</si>
  <si>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</si>
  <si>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</si>
  <si>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</si>
  <si>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</si>
  <si>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</si>
  <si>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</si>
  <si>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</si>
  <si>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</si>
  <si>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</si>
  <si>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</si>
  <si>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</si>
  <si>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</si>
  <si>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</si>
  <si>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</si>
  <si>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</si>
  <si>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</si>
  <si>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</si>
  <si>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</si>
  <si>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</si>
  <si>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</si>
  <si>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</si>
  <si>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</si>
  <si>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</si>
  <si>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</si>
  <si>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</si>
  <si>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</si>
  <si>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</si>
  <si>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</si>
  <si>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</si>
  <si>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</si>
  <si>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</si>
  <si>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</si>
  <si>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</si>
  <si>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</si>
  <si>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</si>
  <si>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</si>
  <si>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</si>
  <si>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</si>
  <si>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</si>
  <si>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</si>
  <si>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</si>
  <si>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</si>
  <si>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</si>
  <si>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</si>
  <si>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</si>
  <si>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</si>
  <si>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</si>
  <si>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</si>
  <si>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</si>
  <si>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</si>
  <si>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</si>
  <si>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</si>
  <si>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</si>
  <si>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</si>
  <si>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</si>
  <si>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</si>
  <si>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</si>
  <si>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</si>
  <si>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</si>
  <si>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</si>
  <si>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</si>
  <si>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</si>
  <si>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</si>
  <si>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</si>
  <si>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</si>
  <si>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</si>
  <si>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</si>
  <si>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</si>
  <si>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</si>
  <si>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</si>
  <si>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</si>
  <si>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</si>
  <si>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</si>
  <si>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</si>
  <si>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</si>
  <si>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</si>
  <si>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</si>
  <si>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</si>
  <si>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</si>
  <si>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</si>
  <si>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</si>
  <si>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</si>
  <si>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</si>
  <si>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</si>
  <si>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</si>
  <si>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</si>
  <si>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</si>
  <si>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</si>
  <si>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</si>
  <si>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</si>
  <si>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</si>
  <si>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</si>
  <si>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</si>
  <si>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</si>
  <si>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</si>
  <si>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</si>
  <si>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</si>
  <si>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</si>
  <si>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</si>
  <si>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</si>
  <si>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</si>
  <si>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</si>
  <si>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</si>
  <si>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</si>
  <si>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</si>
  <si>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</si>
  <si>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</si>
  <si>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</si>
  <si>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</si>
  <si>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</si>
  <si>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</si>
  <si>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</si>
  <si>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</si>
  <si>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</si>
  <si>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</si>
  <si>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</si>
  <si>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</si>
  <si>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</si>
  <si>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</si>
  <si>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</si>
  <si>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</si>
  <si>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</si>
  <si>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</si>
  <si>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</si>
  <si>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</si>
  <si>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</si>
  <si>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</si>
  <si>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</si>
  <si>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</si>
  <si>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</si>
  <si>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</si>
  <si>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</si>
  <si>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</si>
  <si>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</si>
  <si>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</si>
  <si>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</si>
  <si>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</si>
  <si>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</si>
  <si>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</si>
  <si>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</si>
  <si>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</si>
  <si>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</si>
  <si>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</si>
  <si>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</si>
  <si>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</si>
  <si>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</si>
  <si>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</si>
  <si>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</si>
  <si>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</si>
  <si>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</si>
  <si>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</si>
  <si>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</si>
  <si>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</si>
  <si>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</si>
  <si>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</si>
  <si>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</si>
  <si>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</si>
  <si>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</si>
  <si>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</si>
  <si>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</si>
  <si>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</si>
  <si>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</si>
  <si>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</si>
  <si>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</si>
  <si>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</si>
  <si>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</si>
  <si>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</si>
  <si>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</si>
  <si>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</si>
  <si>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</si>
  <si>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</si>
  <si>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</si>
  <si>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</si>
  <si>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</si>
  <si>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</si>
  <si>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</si>
  <si>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</si>
  <si>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</si>
  <si>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</si>
  <si>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</si>
  <si>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</si>
  <si>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</si>
  <si>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</si>
  <si>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</si>
  <si>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</si>
  <si>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</si>
  <si>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</si>
  <si>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</si>
  <si>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</si>
  <si>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</si>
  <si>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</si>
  <si>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</si>
  <si>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</si>
  <si>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</si>
  <si>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</si>
  <si>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</si>
  <si>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</si>
  <si>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</si>
  <si>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</si>
  <si>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</si>
  <si>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</si>
  <si>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</si>
  <si>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</si>
  <si>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</si>
  <si>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</si>
  <si>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</si>
  <si>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</si>
  <si>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</si>
  <si>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</si>
  <si>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</si>
  <si>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</si>
  <si>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</si>
  <si>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</si>
  <si>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</si>
  <si>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</si>
  <si>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</si>
  <si>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</si>
  <si>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</si>
  <si>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</si>
  <si>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</si>
  <si>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</si>
  <si>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</si>
  <si>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</si>
  <si>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</si>
  <si>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</si>
  <si>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</si>
  <si>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</si>
  <si>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</si>
  <si>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</si>
  <si>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</si>
  <si>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</si>
  <si>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</si>
  <si>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</si>
  <si>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</si>
  <si>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</si>
  <si>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</si>
  <si>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</si>
  <si>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</si>
  <si>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</si>
  <si>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</si>
  <si>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</si>
  <si>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</si>
  <si>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</si>
  <si>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</si>
  <si>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</si>
  <si>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</si>
  <si>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</si>
  <si>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</si>
  <si>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</si>
  <si>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</si>
  <si>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</si>
  <si>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</si>
  <si>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</si>
  <si>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</si>
  <si>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</si>
  <si>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</si>
  <si>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</si>
  <si>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</si>
  <si>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</si>
  <si>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</si>
  <si>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</si>
  <si>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</si>
  <si>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</si>
  <si>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</si>
  <si>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</si>
  <si>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</si>
  <si>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</si>
  <si>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</si>
  <si>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</si>
  <si>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</si>
  <si>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</si>
  <si>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</si>
  <si>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</si>
  <si>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</si>
  <si>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</si>
  <si>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</si>
  <si>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</si>
  <si>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</si>
  <si>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</si>
  <si>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</si>
  <si>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</si>
  <si>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</si>
  <si>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</si>
  <si>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</si>
  <si>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</si>
  <si>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</si>
  <si>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</si>
  <si>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</si>
  <si>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</si>
  <si>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</si>
  <si>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</si>
  <si>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</si>
  <si>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</si>
  <si>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</si>
  <si>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</si>
  <si>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</si>
  <si>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</si>
  <si>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</si>
  <si>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</si>
  <si>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</si>
  <si>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</si>
  <si>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</si>
  <si>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</si>
  <si>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</si>
  <si>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</si>
  <si>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</si>
  <si>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</si>
  <si>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</si>
  <si>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</si>
  <si>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</si>
  <si>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</si>
  <si>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</si>
  <si>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</si>
  <si>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</si>
  <si>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</si>
  <si>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</si>
  <si>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</si>
  <si>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</si>
  <si>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</si>
  <si>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</si>
  <si>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</si>
  <si>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</si>
  <si>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</si>
  <si>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</si>
  <si>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</si>
  <si>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</si>
  <si>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</si>
  <si>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</si>
  <si>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</si>
  <si>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</si>
  <si>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</si>
  <si>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</si>
  <si>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</si>
  <si>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</si>
  <si>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</si>
  <si>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</si>
  <si>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</si>
  <si>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</si>
  <si>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</si>
  <si>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</si>
  <si>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</si>
  <si>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</si>
  <si>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</si>
  <si>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</si>
  <si>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</si>
  <si>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</si>
  <si>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</si>
  <si>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</si>
  <si>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</si>
  <si>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</si>
  <si>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</si>
  <si>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</si>
  <si>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</si>
  <si>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</si>
  <si>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</si>
  <si>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</si>
  <si>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</si>
  <si>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</si>
  <si>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</si>
  <si>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</si>
  <si>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</si>
  <si>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</si>
  <si>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</si>
  <si>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</si>
  <si>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</si>
  <si>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</si>
  <si>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</si>
  <si>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</si>
  <si>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</si>
  <si>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</si>
  <si>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</si>
  <si>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</si>
  <si>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</si>
  <si>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</si>
  <si>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</si>
  <si>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</si>
  <si>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</si>
  <si>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</si>
  <si>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</si>
  <si>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</si>
  <si>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</si>
  <si>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</si>
  <si>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</si>
  <si>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</si>
  <si>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</si>
  <si>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</si>
  <si>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</si>
  <si>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</si>
  <si>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</si>
  <si>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</si>
  <si>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</si>
  <si>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</si>
  <si>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</si>
  <si>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</si>
  <si>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</si>
  <si>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</si>
  <si>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</si>
  <si>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</si>
  <si>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</si>
  <si>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</si>
  <si>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</si>
  <si>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</si>
  <si>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</si>
  <si>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</si>
  <si>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</si>
  <si>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</si>
  <si>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</si>
  <si>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</si>
  <si>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</si>
  <si>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</si>
  <si>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</si>
  <si>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</si>
  <si>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</si>
  <si>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</si>
  <si>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</si>
  <si>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</si>
  <si>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</si>
  <si>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</si>
  <si>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</si>
  <si>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</si>
  <si>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</si>
  <si>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</si>
  <si>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</si>
  <si>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</si>
  <si>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</si>
  <si>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</si>
  <si>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</si>
  <si>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</si>
  <si>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</si>
  <si>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</si>
  <si>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</si>
  <si>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</si>
  <si>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</si>
  <si>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</si>
  <si>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</si>
  <si>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</si>
  <si>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</si>
  <si>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</si>
  <si>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</si>
  <si>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</si>
  <si>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</si>
  <si>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</si>
  <si>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</si>
  <si>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</si>
  <si>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</si>
  <si>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</si>
  <si>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</si>
  <si>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</si>
  <si>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</si>
  <si>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</si>
  <si>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</si>
  <si>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</si>
  <si>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</si>
  <si>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</si>
  <si>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</si>
  <si>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</si>
  <si>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</si>
  <si>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</si>
  <si>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</si>
  <si>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</si>
  <si>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</si>
  <si>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</si>
  <si>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</si>
  <si>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</si>
  <si>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</si>
  <si>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</si>
  <si>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</si>
  <si>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</si>
  <si>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</si>
  <si>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</si>
  <si>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</si>
  <si>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</si>
  <si>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</si>
  <si>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</si>
  <si>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</si>
  <si>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</si>
  <si>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</si>
  <si>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</si>
  <si>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</si>
  <si>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</si>
  <si>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</si>
  <si>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</si>
  <si>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</si>
  <si>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</si>
  <si>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</si>
  <si>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</si>
  <si>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</si>
  <si>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</si>
  <si>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</si>
  <si>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</si>
  <si>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</si>
  <si>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</si>
  <si>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</si>
  <si>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</si>
  <si>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</si>
  <si>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</si>
  <si>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</si>
  <si>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</si>
  <si>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</si>
  <si>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</si>
  <si>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</si>
  <si>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</si>
  <si>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</si>
  <si>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</si>
  <si>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</si>
  <si>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</si>
  <si>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</si>
  <si>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</si>
  <si>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</si>
  <si>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</si>
  <si>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</si>
  <si>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</si>
  <si>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</si>
  <si>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</si>
  <si>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</si>
  <si>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</si>
  <si>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</si>
  <si>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</si>
  <si>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</si>
  <si>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</si>
  <si>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</si>
  <si>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</si>
  <si>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</si>
  <si>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</si>
  <si>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</si>
  <si>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</si>
  <si>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</si>
  <si>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</si>
  <si>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</si>
  <si>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</si>
  <si>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</si>
  <si>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</si>
  <si>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</si>
  <si>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</si>
  <si>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</si>
  <si>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</si>
  <si>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</si>
  <si>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</si>
  <si>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</si>
  <si>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</si>
  <si>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</si>
  <si>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</si>
  <si>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</si>
  <si>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</si>
  <si>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</si>
  <si>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</si>
  <si>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</si>
  <si>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</si>
  <si>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</si>
  <si>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</si>
  <si>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</si>
  <si>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</si>
  <si>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</si>
  <si>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</si>
  <si>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</si>
  <si>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</si>
  <si>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</si>
  <si>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</si>
  <si>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</si>
  <si>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</si>
  <si>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</si>
  <si>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</si>
  <si>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</si>
  <si>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</si>
  <si>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</si>
  <si>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</si>
  <si>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</si>
  <si>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</si>
  <si>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</si>
  <si>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</si>
  <si>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</si>
  <si>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</si>
  <si>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</si>
  <si>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</si>
  <si>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</si>
  <si>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</si>
  <si>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</si>
  <si>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</si>
  <si>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</si>
  <si>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</si>
  <si>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</si>
  <si>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</si>
  <si>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</si>
  <si>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</si>
  <si>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</si>
  <si>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</si>
  <si>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</si>
  <si>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</si>
  <si>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</si>
  <si>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</si>
  <si>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</si>
  <si>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</si>
  <si>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</si>
  <si>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</si>
  <si>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</si>
  <si>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</si>
  <si>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</si>
  <si>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</si>
  <si>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</si>
  <si>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</si>
  <si>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</si>
  <si>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</si>
  <si>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</si>
  <si>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</si>
  <si>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</si>
  <si>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</si>
  <si>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</si>
  <si>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</si>
  <si>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</si>
  <si>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</si>
  <si>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</si>
  <si>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</si>
  <si>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</si>
  <si>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</si>
  <si>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</si>
  <si>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</si>
  <si>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</si>
  <si>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</si>
  <si>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</si>
  <si>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</si>
  <si>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</si>
  <si>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</si>
  <si>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</si>
  <si>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</si>
  <si>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</si>
  <si>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</si>
  <si>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</si>
  <si>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</si>
  <si>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</si>
  <si>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</si>
  <si>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</si>
  <si>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</si>
  <si>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</si>
  <si>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</si>
  <si>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</si>
  <si>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</si>
  <si>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</si>
  <si>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</si>
  <si>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</si>
  <si>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</si>
  <si>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</si>
  <si>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</si>
  <si>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</si>
  <si>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</si>
  <si>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</si>
  <si>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</si>
  <si>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</si>
  <si>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</si>
  <si>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</si>
  <si>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</si>
  <si>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</si>
  <si>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</si>
  <si>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</si>
  <si>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</si>
  <si>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</si>
  <si>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</si>
  <si>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</si>
  <si>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</si>
  <si>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</si>
  <si>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</si>
  <si>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</si>
  <si>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</si>
  <si>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</si>
  <si>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</si>
  <si>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</si>
  <si>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</si>
  <si>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</si>
  <si>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</si>
  <si>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</si>
  <si>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</si>
  <si>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</si>
  <si>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</si>
  <si>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</si>
  <si>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</si>
  <si>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</si>
  <si>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</si>
  <si>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</si>
  <si>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</si>
  <si>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</si>
  <si>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</si>
  <si>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</si>
  <si>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</si>
  <si>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</si>
  <si>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</si>
  <si>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</si>
  <si>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</si>
  <si>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</si>
  <si>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</si>
  <si>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</si>
  <si>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</si>
  <si>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</si>
  <si>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</si>
  <si>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</si>
  <si>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</si>
  <si>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</si>
  <si>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</si>
  <si>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</si>
  <si>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</si>
  <si>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</si>
  <si>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</si>
  <si>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</si>
  <si>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</si>
  <si>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</si>
  <si>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</si>
  <si>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</si>
  <si>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</si>
  <si>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</si>
  <si>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</si>
  <si>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</si>
  <si>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</si>
  <si>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</si>
  <si>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</si>
  <si>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</si>
  <si>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</si>
  <si>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</si>
  <si>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</si>
  <si>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</si>
  <si>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</si>
  <si>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</si>
  <si>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</si>
  <si>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</si>
  <si>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</si>
  <si>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</si>
  <si>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</si>
  <si>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</si>
  <si>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</si>
  <si>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</si>
  <si>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</si>
  <si>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</si>
  <si>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</si>
  <si>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</si>
  <si>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</si>
  <si>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</si>
  <si>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</si>
  <si>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</si>
  <si>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</si>
  <si>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</si>
  <si>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</si>
  <si>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</si>
  <si>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</si>
  <si>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</si>
  <si>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</si>
  <si>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</si>
  <si>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</si>
  <si>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</si>
  <si>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</si>
  <si>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</si>
  <si>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</si>
  <si>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</si>
  <si>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</si>
  <si>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</si>
  <si>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</si>
  <si>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</si>
  <si>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</si>
  <si>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</si>
  <si>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</si>
  <si>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</si>
  <si>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</si>
  <si>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</si>
  <si>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</si>
  <si>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</si>
  <si>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</si>
  <si>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</si>
  <si>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</si>
  <si>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</si>
  <si>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</si>
  <si>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</si>
  <si>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</si>
  <si>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</si>
  <si>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</si>
  <si>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</si>
  <si>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</si>
  <si>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</si>
  <si>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</si>
  <si>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</si>
  <si>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</si>
  <si>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</si>
  <si>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</si>
  <si>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</si>
  <si>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</si>
  <si>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</si>
  <si>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</si>
  <si>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</si>
  <si>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</si>
  <si>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</si>
  <si>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</si>
  <si>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</si>
  <si>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</si>
  <si>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</si>
  <si>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</si>
  <si>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</si>
  <si>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</si>
  <si>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</si>
  <si>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</si>
  <si>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</si>
  <si>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</si>
  <si>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</si>
  <si>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</si>
  <si>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</si>
  <si>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</si>
  <si>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</si>
  <si>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</si>
  <si>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</si>
  <si>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</si>
  <si>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</si>
  <si>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</si>
  <si>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</si>
  <si>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</si>
  <si>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</si>
  <si>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</si>
  <si>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</si>
  <si>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</si>
  <si>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</si>
  <si>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</si>
  <si>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</si>
  <si>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</si>
  <si>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</si>
  <si>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</si>
  <si>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</si>
  <si>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</si>
  <si>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</si>
  <si>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</si>
  <si>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</si>
  <si>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</si>
  <si>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</si>
  <si>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</si>
  <si>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</si>
  <si>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</si>
  <si>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</si>
  <si>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</si>
  <si>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</si>
  <si>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</si>
  <si>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</si>
  <si>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</si>
  <si>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</si>
  <si>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</si>
  <si>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</si>
  <si>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</si>
  <si>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</si>
  <si>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</si>
  <si>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</si>
  <si>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</si>
  <si>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</si>
  <si>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</si>
  <si>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</si>
  <si>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</si>
  <si>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</si>
  <si>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</si>
  <si>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</si>
  <si>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</si>
  <si>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</si>
  <si>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</si>
  <si>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</si>
  <si>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</si>
  <si>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</si>
  <si>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</si>
  <si>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</si>
  <si>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</si>
  <si>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</si>
  <si>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</si>
  <si>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</si>
  <si>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</si>
  <si>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</si>
  <si>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</si>
  <si>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</si>
  <si>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</si>
  <si>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</si>
  <si>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</si>
  <si>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</si>
  <si>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</si>
  <si>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</si>
  <si>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</si>
  <si>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</si>
  <si>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</si>
  <si>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</si>
  <si>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</si>
  <si>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</si>
  <si>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</si>
  <si>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</si>
  <si>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</si>
  <si>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</si>
  <si>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</si>
  <si>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</si>
  <si>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</si>
  <si>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</si>
  <si>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</si>
  <si>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</si>
  <si>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</si>
  <si>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</si>
  <si>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</si>
  <si>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</si>
  <si>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</si>
  <si>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</si>
  <si>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</si>
  <si>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</si>
  <si>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</si>
  <si>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</si>
  <si>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</si>
  <si>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</si>
  <si>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</si>
  <si>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</si>
  <si>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</si>
  <si>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</si>
  <si>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</si>
  <si>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</si>
  <si>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</si>
  <si>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</si>
  <si>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</si>
  <si>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</si>
  <si>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</si>
  <si>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</si>
  <si>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</si>
  <si>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</si>
  <si>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</si>
  <si>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</si>
  <si>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</si>
  <si>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</si>
  <si>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</si>
  <si>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</si>
  <si>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</si>
  <si>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</si>
  <si>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</si>
  <si>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</si>
  <si>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</si>
  <si>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</si>
  <si>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</si>
  <si>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</si>
  <si>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</si>
  <si>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</si>
  <si>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</si>
  <si>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</si>
  <si>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</si>
  <si>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</si>
  <si>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</si>
  <si>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</si>
  <si>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</si>
  <si>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</si>
  <si>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</si>
  <si>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</si>
  <si>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</si>
  <si>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</si>
  <si>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</si>
  <si>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</si>
  <si>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</si>
  <si>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</si>
  <si>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</si>
  <si>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</si>
  <si>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</si>
  <si>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</si>
  <si>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</si>
  <si>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</si>
  <si>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</si>
  <si>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</si>
  <si>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</si>
  <si>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</si>
  <si>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</si>
  <si>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</si>
  <si>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</si>
  <si>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</si>
  <si>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</si>
  <si>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</si>
  <si>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</si>
  <si>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</si>
  <si>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</si>
  <si>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</si>
  <si>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</si>
  <si>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</si>
  <si>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</si>
  <si>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</si>
  <si>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</si>
  <si>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</si>
  <si>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</si>
  <si>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</si>
  <si>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</si>
  <si>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</si>
  <si>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</si>
  <si>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</si>
  <si>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</si>
  <si>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</si>
  <si>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</si>
  <si>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</si>
  <si>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</si>
  <si>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</si>
  <si>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</si>
  <si>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</si>
  <si>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</si>
  <si>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</si>
  <si>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</si>
  <si>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</si>
  <si>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</si>
  <si>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</si>
  <si>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</si>
  <si>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</si>
  <si>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</si>
  <si>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</si>
  <si>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</si>
  <si>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</si>
  <si>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</si>
  <si>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</si>
  <si>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</si>
  <si>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</si>
  <si>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</si>
  <si>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</si>
  <si>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</si>
  <si>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</si>
  <si>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</si>
  <si>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</si>
  <si>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</si>
  <si>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</si>
  <si>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</si>
  <si>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</si>
  <si>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</si>
  <si>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</si>
  <si>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</si>
  <si>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</si>
  <si>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</si>
  <si>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</si>
  <si>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</si>
  <si>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</si>
  <si>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</si>
  <si>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</si>
  <si>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</si>
  <si>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</si>
  <si>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</si>
  <si>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</si>
  <si>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</si>
  <si>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</si>
  <si>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</si>
  <si>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</si>
  <si>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</si>
  <si>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</si>
  <si>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</si>
  <si>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</si>
  <si>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</si>
  <si>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</si>
  <si>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</si>
  <si>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</si>
  <si>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</si>
  <si>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</si>
  <si>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</si>
  <si>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</si>
  <si>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</si>
  <si>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</si>
  <si>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</si>
  <si>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</si>
  <si>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</si>
  <si>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</si>
  <si>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</si>
  <si>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</si>
  <si>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</si>
  <si>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</si>
  <si>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</si>
  <si>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</si>
  <si>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</si>
  <si>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</si>
  <si>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</si>
  <si>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</si>
  <si>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</si>
  <si>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</si>
  <si>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</si>
  <si>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</si>
  <si>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</si>
  <si>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</si>
  <si>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</si>
  <si>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</si>
  <si>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</si>
  <si>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</si>
  <si>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</si>
  <si>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</si>
  <si>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</si>
  <si>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</si>
  <si>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</si>
  <si>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</si>
  <si>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</si>
  <si>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</si>
  <si>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</si>
  <si>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</si>
  <si>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</si>
  <si>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</si>
  <si>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</si>
  <si>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</si>
  <si>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</si>
  <si>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</si>
  <si>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</si>
  <si>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</si>
  <si>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</si>
  <si>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</si>
  <si>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</si>
  <si>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</si>
  <si>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</si>
  <si>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</si>
  <si>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</si>
  <si>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</si>
  <si>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</si>
  <si>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</si>
  <si>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</si>
  <si>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</si>
  <si>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</si>
  <si>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</si>
  <si>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</si>
  <si>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</si>
  <si>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</si>
  <si>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</si>
  <si>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</si>
  <si>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</si>
  <si>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</si>
  <si>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</si>
  <si>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</si>
  <si>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</si>
  <si>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</si>
  <si>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</si>
  <si>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</si>
  <si>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</si>
  <si>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</si>
  <si>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</si>
  <si>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</si>
  <si>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</si>
  <si>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</si>
  <si>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</si>
  <si>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</si>
  <si>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</si>
  <si>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</si>
  <si>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</si>
  <si>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</si>
  <si>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</si>
  <si>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</si>
  <si>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</si>
  <si>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</si>
  <si>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</si>
  <si>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</si>
  <si>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</si>
  <si>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</si>
  <si>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</si>
  <si>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</si>
  <si>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</si>
  <si>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</si>
  <si>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</si>
  <si>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</si>
  <si>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</si>
  <si>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</si>
  <si>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</si>
  <si>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</si>
  <si>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</si>
  <si>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</si>
  <si>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</si>
  <si>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</si>
  <si>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</si>
  <si>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</si>
  <si>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</si>
  <si>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</si>
  <si>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</si>
  <si>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</si>
  <si>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</si>
  <si>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</si>
  <si>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</si>
  <si>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</si>
  <si>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</si>
  <si>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</si>
  <si>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</si>
  <si>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</si>
  <si>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</si>
  <si>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</si>
  <si>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</si>
  <si>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</si>
  <si>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</si>
  <si>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</si>
  <si>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</si>
  <si>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</si>
  <si>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</si>
  <si>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</si>
  <si>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</si>
  <si>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</si>
  <si>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</si>
  <si>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</si>
  <si>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</si>
  <si>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</si>
  <si>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</si>
  <si>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</si>
  <si>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</si>
  <si>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</si>
  <si>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</si>
  <si>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</si>
  <si>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</si>
  <si>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</si>
  <si>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</si>
  <si>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</si>
  <si>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</si>
  <si>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</si>
  <si>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</si>
  <si>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</si>
  <si>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</si>
  <si>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</si>
  <si>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</si>
  <si>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</si>
  <si>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</si>
  <si>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</si>
  <si>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</si>
  <si>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</si>
  <si>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</si>
  <si>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</si>
  <si>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</si>
  <si>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</si>
  <si>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</si>
  <si>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</si>
  <si>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</si>
  <si>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</si>
  <si>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</si>
  <si>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</si>
  <si>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</si>
  <si>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</si>
  <si>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</si>
  <si>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</si>
  <si>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</si>
  <si>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</si>
  <si>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</si>
  <si>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</si>
  <si>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</si>
  <si>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</si>
  <si>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</si>
  <si>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</si>
  <si>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</si>
  <si>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</si>
  <si>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</si>
  <si>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</si>
  <si>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</si>
  <si>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</si>
  <si>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</si>
  <si>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</si>
  <si>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</si>
  <si>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</si>
  <si>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</si>
  <si>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</si>
  <si>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</si>
  <si>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</si>
  <si>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</si>
  <si>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</si>
  <si>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</si>
  <si>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</si>
  <si>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</si>
  <si>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</si>
  <si>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</si>
  <si>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</si>
  <si>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</si>
  <si>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</si>
  <si>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</si>
  <si>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</si>
  <si>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</si>
  <si>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</si>
  <si>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</si>
  <si>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</si>
  <si>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</si>
  <si>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</si>
  <si>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</si>
  <si>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</si>
  <si>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</si>
  <si>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</si>
  <si>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</si>
  <si>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</si>
  <si>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</si>
  <si>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</si>
  <si>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</si>
  <si>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</si>
  <si>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</si>
  <si>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</si>
  <si>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</si>
  <si>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</si>
  <si>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</si>
  <si>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</si>
  <si>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</si>
  <si>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</si>
  <si>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</si>
  <si>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</si>
  <si>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</si>
  <si>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</si>
  <si>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</si>
  <si>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</si>
  <si>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</si>
  <si>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</si>
  <si>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</si>
  <si>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</si>
  <si>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</si>
  <si>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</si>
  <si>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</si>
  <si>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</si>
  <si>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</si>
  <si>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</si>
  <si>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</si>
  <si>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</si>
  <si>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</si>
  <si>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</si>
  <si>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</si>
  <si>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</si>
  <si>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</si>
  <si>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</si>
  <si>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</si>
  <si>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</si>
  <si>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</si>
  <si>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</si>
  <si>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</si>
  <si>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</si>
  <si>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</si>
  <si>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</si>
  <si>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</si>
  <si>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</si>
  <si>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</si>
  <si>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</si>
  <si>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</si>
  <si>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</si>
  <si>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</si>
  <si>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</si>
  <si>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</si>
  <si>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</si>
  <si>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</si>
  <si>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</si>
  <si>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</si>
  <si>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</si>
  <si>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</si>
  <si>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</si>
  <si>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</si>
  <si>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</si>
  <si>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</si>
  <si>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</si>
  <si>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</si>
  <si>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</si>
  <si>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</si>
  <si>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</si>
  <si>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</si>
  <si>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</si>
  <si>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</si>
  <si>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</si>
  <si>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</si>
  <si>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</si>
  <si>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</si>
  <si>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</si>
  <si>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</si>
  <si>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</si>
  <si>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</si>
  <si>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</si>
  <si>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</si>
  <si>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</si>
  <si>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</si>
  <si>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</si>
  <si>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</si>
  <si>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</si>
  <si>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</si>
  <si>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</si>
  <si>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</si>
  <si>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</si>
  <si>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</si>
  <si>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</si>
  <si>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</si>
  <si>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</si>
  <si>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</si>
  <si>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</si>
  <si>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</si>
  <si>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</si>
  <si>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</si>
  <si>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</si>
  <si>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</si>
  <si>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</si>
  <si>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</si>
  <si>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</si>
  <si>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</si>
  <si>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</si>
  <si>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</si>
  <si>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</si>
  <si>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</si>
  <si>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</si>
  <si>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</si>
  <si>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</si>
  <si>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</si>
  <si>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</si>
  <si>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</si>
  <si>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</si>
  <si>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</si>
  <si>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</si>
  <si>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</si>
  <si>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</si>
  <si>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</si>
  <si>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</si>
  <si>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</si>
  <si>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</si>
  <si>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</si>
  <si>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</si>
  <si>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</si>
  <si>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</si>
  <si>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</si>
  <si>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</si>
  <si>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</si>
  <si>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</si>
  <si>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</si>
  <si>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</si>
  <si>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</si>
  <si>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</si>
  <si>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</si>
  <si>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</si>
  <si>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</si>
  <si>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</si>
  <si>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</si>
  <si>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</si>
  <si>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</si>
  <si>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</si>
  <si>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</si>
  <si>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</si>
  <si>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</si>
  <si>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</si>
  <si>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</si>
  <si>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</si>
  <si>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</si>
  <si>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</si>
  <si>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</si>
  <si>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</si>
  <si>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</si>
  <si>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</si>
  <si>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</si>
  <si>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</si>
  <si>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</si>
  <si>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</si>
  <si>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</si>
  <si>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</si>
  <si>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</si>
  <si>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</si>
  <si>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</si>
  <si>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</si>
  <si>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</si>
  <si>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</si>
  <si>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</si>
  <si>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</si>
  <si>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</si>
  <si>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</si>
  <si>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</si>
  <si>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</si>
  <si>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</si>
  <si>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</si>
  <si>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</si>
  <si>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</si>
  <si>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</si>
  <si>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</si>
  <si>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</si>
  <si>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</si>
  <si>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</si>
  <si>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</si>
  <si>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</si>
  <si>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</si>
  <si>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</si>
  <si>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</si>
  <si>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</si>
  <si>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</si>
  <si>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</si>
  <si>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</si>
  <si>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</si>
  <si>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</si>
  <si>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</si>
  <si>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</si>
  <si>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</si>
  <si>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</si>
  <si>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</si>
  <si>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</si>
  <si>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</si>
  <si>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</si>
  <si>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</si>
  <si>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</si>
  <si>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</si>
  <si>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</si>
  <si>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</si>
  <si>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</si>
  <si>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</si>
  <si>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</si>
  <si>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</si>
  <si>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</si>
  <si>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</si>
  <si>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</si>
  <si>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</si>
  <si>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</si>
  <si>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</si>
  <si>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</si>
  <si>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</si>
  <si>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</si>
  <si>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</si>
  <si>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</si>
  <si>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</si>
  <si>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</si>
  <si>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</si>
  <si>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</si>
  <si>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</si>
  <si>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</si>
  <si>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</si>
  <si>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</si>
  <si>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</si>
  <si>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</si>
  <si>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</si>
  <si>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</si>
  <si>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</si>
  <si>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</si>
  <si>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</si>
  <si>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</si>
  <si>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</si>
  <si>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</si>
  <si>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</si>
  <si>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</si>
  <si>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</si>
  <si>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</si>
  <si>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</si>
  <si>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</si>
  <si>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</si>
  <si>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</si>
  <si>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</si>
  <si>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</si>
  <si>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</si>
  <si>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</si>
  <si>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</si>
  <si>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</si>
  <si>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</si>
  <si>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</si>
  <si>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</si>
  <si>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</si>
  <si>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</si>
  <si>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</si>
  <si>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</si>
  <si>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</si>
  <si>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</si>
  <si>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</si>
  <si>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</si>
  <si>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</si>
  <si>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</si>
  <si>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</si>
  <si>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</si>
  <si>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</si>
  <si>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</si>
  <si>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</si>
  <si>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</si>
  <si>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</si>
  <si>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</si>
  <si>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</si>
  <si>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</si>
  <si>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</si>
  <si>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</si>
  <si>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</si>
  <si>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</si>
  <si>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</si>
  <si>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</si>
  <si>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</si>
  <si>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</si>
  <si>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</si>
  <si>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</si>
  <si>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</si>
  <si>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</si>
  <si>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</si>
  <si>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</si>
  <si>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</si>
  <si>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</si>
  <si>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</si>
  <si>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</si>
  <si>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</si>
  <si>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</si>
  <si>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</si>
  <si>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</si>
  <si>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</si>
  <si>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</si>
  <si>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</si>
  <si>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</si>
  <si>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</si>
  <si>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</si>
  <si>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</si>
  <si>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</si>
  <si>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</si>
  <si>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</si>
  <si>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</si>
  <si>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</si>
  <si>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</si>
  <si>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</si>
  <si>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</si>
  <si>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</si>
  <si>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</si>
  <si>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</si>
  <si>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</si>
  <si>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</si>
  <si>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</si>
  <si>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</si>
  <si>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</si>
  <si>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</si>
  <si>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</si>
  <si>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</si>
  <si>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</si>
  <si>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</si>
  <si>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</si>
  <si>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</si>
  <si>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</si>
  <si>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</si>
  <si>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</si>
  <si>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</si>
  <si>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</si>
  <si>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</si>
  <si>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</si>
  <si>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</si>
  <si>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</si>
  <si>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</si>
  <si>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</si>
  <si>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</si>
  <si>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</si>
  <si>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</si>
  <si>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</si>
  <si>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</si>
  <si>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</si>
  <si>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</si>
  <si>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</si>
  <si>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</si>
  <si>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</si>
  <si>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</si>
  <si>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</si>
  <si>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</si>
  <si>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</si>
  <si>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</si>
  <si>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</si>
  <si>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</si>
  <si>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</si>
  <si>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</si>
  <si>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</si>
  <si>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</si>
  <si>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</si>
  <si>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</si>
  <si>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</si>
  <si>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</si>
  <si>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</si>
  <si>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</si>
  <si>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</si>
  <si>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</si>
  <si>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</si>
  <si>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</si>
  <si>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</si>
  <si>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</si>
  <si>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</si>
  <si>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</si>
  <si>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</si>
  <si>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</si>
  <si>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</si>
  <si>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</si>
  <si>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</si>
  <si>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</si>
  <si>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</si>
  <si>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</si>
  <si>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</si>
  <si>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</si>
  <si>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</si>
  <si>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</si>
  <si>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</si>
  <si>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</si>
  <si>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</si>
  <si>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</si>
  <si>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</si>
  <si>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</si>
  <si>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</si>
  <si>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</si>
  <si>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</si>
  <si>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</si>
  <si>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</si>
  <si>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</si>
  <si>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</si>
  <si>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</si>
  <si>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</si>
  <si>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</si>
  <si>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</si>
  <si>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</si>
  <si>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</si>
  <si>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</si>
  <si>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</si>
  <si>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</si>
  <si>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</si>
  <si>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</si>
  <si>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</si>
  <si>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</si>
  <si>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</si>
  <si>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</si>
  <si>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</si>
  <si>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</si>
  <si>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</si>
  <si>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</si>
  <si>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</si>
  <si>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</si>
  <si>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</si>
  <si>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</si>
  <si>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</si>
  <si>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</si>
  <si>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</si>
  <si>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</si>
  <si>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</si>
  <si>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</si>
  <si>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</si>
  <si>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</si>
  <si>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</si>
  <si>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</si>
  <si>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</si>
  <si>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</si>
  <si>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</si>
  <si>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</si>
  <si>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</si>
  <si>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</si>
  <si>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</si>
  <si>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</si>
  <si>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</si>
  <si>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</si>
  <si>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</si>
  <si>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</si>
  <si>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</si>
  <si>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</si>
  <si>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</si>
  <si>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</si>
  <si>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</si>
  <si>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</si>
  <si>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</si>
  <si>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</si>
  <si>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</si>
  <si>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</si>
  <si>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</si>
  <si>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</si>
  <si>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</si>
  <si>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</si>
  <si>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</si>
  <si>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</si>
  <si>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</si>
  <si>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</si>
  <si>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</si>
  <si>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</si>
  <si>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</si>
  <si>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</si>
  <si>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</si>
  <si>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</si>
  <si>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</si>
  <si>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</si>
  <si>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</si>
  <si>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</si>
  <si>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</si>
  <si>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</si>
  <si>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</si>
  <si>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</si>
  <si>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</si>
  <si>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</si>
  <si>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</si>
  <si>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</si>
  <si>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</si>
  <si>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</si>
  <si>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</si>
  <si>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</si>
  <si>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</si>
  <si>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</si>
  <si>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</si>
  <si>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</si>
  <si>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</si>
  <si>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</si>
  <si>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</si>
  <si>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</si>
  <si>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</si>
  <si>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</si>
  <si>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</si>
  <si>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</si>
  <si>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</si>
  <si>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</si>
  <si>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</si>
  <si>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</si>
  <si>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</si>
  <si>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</si>
  <si>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</si>
  <si>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</si>
  <si>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</si>
  <si>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</si>
  <si>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</si>
  <si>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</si>
  <si>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</si>
  <si>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</si>
  <si>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</si>
  <si>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</si>
  <si>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</si>
  <si>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</si>
  <si>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</si>
  <si>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</si>
  <si>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</si>
  <si>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</si>
  <si>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</si>
  <si>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</si>
  <si>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</si>
  <si>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</si>
  <si>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</si>
  <si>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</si>
  <si>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</si>
  <si>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</si>
  <si>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</si>
  <si>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</si>
  <si>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</si>
  <si>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</si>
  <si>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</si>
  <si>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</si>
  <si>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</si>
  <si>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</si>
  <si>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</si>
  <si>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</si>
  <si>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</si>
  <si>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</si>
  <si>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</si>
  <si>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</si>
  <si>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</si>
  <si>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</si>
  <si>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</si>
  <si>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</si>
  <si>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</si>
  <si>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</si>
  <si>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</si>
  <si>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</si>
  <si>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</si>
  <si>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</si>
  <si>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</si>
  <si>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</si>
  <si>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</si>
  <si>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</si>
  <si>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</si>
  <si>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</si>
  <si>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</si>
  <si>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</si>
  <si>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</si>
  <si>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</si>
  <si>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</si>
  <si>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</si>
  <si>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</si>
  <si>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</si>
  <si>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</si>
  <si>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</si>
  <si>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</si>
  <si>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</si>
  <si>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</si>
  <si>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</si>
  <si>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</si>
  <si>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</si>
  <si>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</si>
  <si>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</si>
  <si>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</si>
  <si>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</si>
  <si>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</si>
  <si>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</si>
  <si>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</si>
  <si>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</si>
  <si>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</si>
  <si>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</si>
  <si>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</si>
  <si>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</si>
  <si>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</si>
  <si>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</si>
  <si>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</si>
  <si>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</si>
  <si>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</si>
  <si>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</si>
  <si>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</si>
  <si>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</si>
  <si>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</si>
  <si>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</si>
  <si>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</si>
  <si>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</si>
  <si>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</si>
  <si>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</si>
  <si>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</si>
  <si>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</si>
  <si>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</si>
  <si>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</si>
  <si>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</si>
  <si>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</si>
  <si>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</si>
  <si>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</si>
  <si>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</si>
  <si>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</si>
  <si>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</si>
  <si>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</si>
  <si>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</si>
  <si>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</si>
  <si>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</si>
  <si>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</si>
  <si>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</si>
  <si>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</si>
  <si>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</si>
  <si>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</si>
  <si>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</si>
  <si>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</si>
  <si>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</si>
  <si>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</si>
  <si>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</si>
  <si>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</si>
  <si>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</si>
  <si>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</si>
  <si>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</si>
  <si>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</si>
  <si>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</si>
  <si>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</si>
  <si>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</si>
  <si>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</si>
  <si>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</si>
  <si>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</si>
  <si>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</si>
  <si>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</si>
  <si>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</si>
  <si>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</si>
  <si>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</si>
  <si>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</si>
  <si>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</si>
  <si>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</si>
  <si>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</si>
  <si>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</si>
  <si>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</si>
  <si>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</si>
  <si>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</si>
  <si>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</si>
  <si>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</si>
  <si>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</si>
  <si>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</si>
  <si>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</si>
  <si>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</si>
  <si>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</si>
  <si>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</si>
  <si>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</si>
  <si>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</si>
  <si>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</si>
  <si>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</si>
  <si>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</si>
  <si>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</si>
  <si>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</si>
  <si>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</si>
  <si>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</si>
  <si>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</si>
  <si>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</si>
  <si>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</si>
  <si>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</si>
  <si>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</si>
  <si>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</si>
  <si>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</si>
  <si>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</si>
  <si>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</si>
  <si>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</si>
  <si>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</si>
  <si>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</si>
  <si>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</si>
  <si>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</si>
  <si>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</si>
  <si>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</si>
  <si>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</si>
  <si>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</si>
  <si>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</si>
  <si>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</si>
  <si>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</si>
  <si>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</si>
  <si>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</si>
  <si>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</si>
  <si>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</si>
  <si>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</si>
  <si>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</si>
  <si>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</si>
  <si>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</si>
  <si>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</si>
  <si>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</si>
  <si>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</si>
  <si>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</si>
  <si>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</si>
  <si>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</si>
  <si>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</si>
  <si>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</si>
  <si>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</si>
  <si>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</si>
  <si>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</si>
  <si>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</si>
  <si>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</si>
  <si>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</si>
  <si>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</si>
  <si>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</si>
  <si>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</si>
  <si>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</si>
  <si>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</si>
  <si>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</si>
  <si>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</si>
  <si>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</si>
  <si>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</si>
  <si>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</si>
  <si>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</si>
  <si>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</si>
  <si>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</si>
  <si>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</si>
  <si>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</si>
  <si>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</si>
  <si>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</si>
  <si>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</si>
  <si>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</si>
  <si>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</si>
  <si>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</si>
  <si>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</si>
  <si>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</si>
  <si>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</si>
  <si>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</si>
  <si>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</si>
  <si>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</si>
  <si>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</si>
  <si>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</si>
  <si>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</si>
  <si>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</si>
  <si>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</si>
  <si>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</si>
  <si>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</si>
  <si>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</si>
  <si>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</si>
  <si>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</si>
  <si>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</si>
  <si>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</si>
  <si>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</si>
  <si>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</si>
  <si>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</si>
  <si>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</si>
  <si>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</si>
  <si>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</si>
  <si>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</si>
  <si>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</si>
  <si>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</si>
  <si>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</si>
  <si>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</si>
  <si>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</si>
  <si>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</si>
  <si>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</si>
  <si>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</si>
  <si>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</si>
  <si>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</si>
  <si>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</si>
  <si>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</si>
  <si>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</si>
  <si>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</si>
  <si>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</si>
  <si>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</si>
  <si>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</si>
  <si>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</si>
  <si>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</si>
  <si>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</si>
  <si>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</si>
  <si>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</si>
  <si>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</si>
  <si>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</si>
  <si>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</si>
  <si>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</si>
  <si>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</si>
  <si>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</si>
  <si>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</si>
  <si>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</si>
  <si>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</si>
  <si>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</si>
  <si>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</si>
  <si>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</si>
  <si>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</si>
  <si>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</si>
  <si>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</si>
  <si>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</si>
  <si>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</si>
  <si>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</si>
  <si>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</si>
  <si>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</si>
  <si>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</si>
  <si>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</si>
  <si>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</si>
  <si>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</si>
  <si>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</si>
  <si>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</si>
  <si>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</si>
  <si>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</si>
  <si>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</si>
  <si>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</si>
  <si>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</si>
  <si>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</si>
  <si>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</si>
  <si>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</si>
  <si>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</si>
  <si>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</si>
  <si>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</si>
  <si>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</si>
  <si>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</si>
  <si>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</si>
  <si>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</si>
  <si>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</si>
  <si>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</si>
  <si>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</si>
  <si>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</si>
  <si>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</si>
  <si>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</si>
  <si>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</si>
  <si>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</si>
  <si>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</si>
  <si>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</si>
  <si>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</si>
  <si>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</si>
  <si>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</si>
  <si>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</si>
  <si>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</si>
  <si>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</si>
  <si>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</si>
  <si>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</si>
  <si>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</si>
  <si>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</si>
  <si>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</si>
  <si>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</si>
  <si>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</si>
  <si>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</si>
  <si>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</si>
  <si>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</si>
  <si>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</si>
  <si>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</si>
  <si>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</si>
  <si>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</si>
  <si>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</si>
  <si>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</si>
  <si>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</si>
  <si>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</si>
  <si>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</si>
  <si>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</si>
  <si>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</si>
  <si>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</si>
  <si>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</si>
  <si>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</si>
  <si>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</si>
  <si>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</si>
  <si>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</si>
  <si>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</si>
  <si>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</si>
  <si>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</si>
  <si>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</si>
  <si>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</si>
  <si>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</si>
  <si>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</si>
  <si>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</si>
  <si>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</si>
  <si>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</si>
  <si>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</si>
  <si>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</si>
  <si>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</si>
  <si>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</si>
  <si>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</si>
  <si>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</si>
  <si>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</si>
  <si>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</si>
  <si>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</si>
  <si>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</si>
  <si>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</si>
  <si>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</si>
  <si>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</si>
  <si>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</si>
  <si>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</si>
  <si>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</si>
  <si>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</si>
  <si>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</si>
  <si>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</si>
  <si>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</si>
  <si>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</si>
  <si>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</si>
  <si>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</si>
  <si>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</si>
  <si>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</si>
  <si>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</si>
  <si>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</si>
  <si>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</si>
  <si>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</si>
  <si>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</si>
  <si>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</si>
  <si>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</si>
  <si>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</si>
  <si>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</si>
  <si>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</si>
  <si>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</si>
  <si>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</si>
  <si>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</si>
  <si>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</si>
  <si>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</si>
  <si>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</si>
  <si>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</si>
  <si>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</si>
  <si>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</si>
  <si>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</si>
  <si>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</si>
  <si>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</si>
  <si>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</si>
  <si>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</si>
  <si>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</si>
  <si>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</si>
  <si>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</si>
  <si>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</si>
  <si>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</si>
  <si>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</si>
  <si>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</si>
  <si>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</si>
  <si>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</si>
  <si>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</si>
  <si>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</si>
  <si>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</si>
  <si>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</si>
  <si>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</si>
  <si>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</si>
  <si>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</si>
  <si>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</si>
  <si>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</si>
  <si>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</si>
  <si>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</si>
  <si>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</si>
  <si>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</si>
  <si>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</si>
  <si>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</si>
  <si>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</si>
  <si>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</si>
  <si>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</si>
  <si>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</si>
  <si>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</si>
  <si>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</si>
  <si>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</si>
  <si>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</si>
  <si>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</si>
  <si>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</si>
  <si>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</si>
  <si>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</si>
  <si>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</si>
  <si>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</si>
  <si>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</si>
  <si>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</si>
  <si>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</si>
  <si>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</si>
  <si>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</si>
  <si>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</si>
  <si>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</si>
  <si>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</si>
  <si>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</si>
  <si>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</si>
  <si>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</si>
  <si>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</si>
  <si>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</si>
  <si>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</si>
  <si>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</si>
  <si>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</si>
  <si>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</si>
  <si>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</si>
  <si>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</si>
  <si>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</si>
  <si>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</si>
  <si>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</si>
  <si>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</si>
  <si>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</si>
  <si>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</si>
  <si>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</si>
  <si>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</si>
  <si>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</si>
  <si>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</si>
  <si>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</si>
  <si>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</si>
  <si>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</si>
  <si>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</si>
  <si>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</si>
  <si>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</si>
  <si>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</si>
  <si>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</si>
  <si>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</si>
  <si>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</si>
  <si>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</si>
  <si>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</si>
  <si>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</si>
  <si>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</si>
  <si>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</si>
  <si>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</si>
  <si>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</si>
  <si>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</si>
  <si>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</si>
  <si>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</si>
  <si>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</si>
  <si>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</si>
  <si>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</si>
  <si>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</si>
  <si>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</si>
  <si>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</si>
  <si>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</si>
  <si>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</si>
  <si>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</si>
  <si>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</si>
  <si>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</si>
  <si>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</si>
  <si>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</si>
  <si>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</si>
  <si>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</si>
  <si>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</si>
  <si>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</si>
  <si>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</si>
  <si>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</si>
  <si>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</si>
  <si>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</si>
  <si>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</si>
  <si>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</si>
  <si>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</si>
  <si>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</si>
  <si>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</si>
  <si>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</si>
  <si>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</si>
  <si>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</si>
  <si>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</si>
  <si>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</si>
  <si>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</si>
  <si>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</si>
  <si>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</si>
  <si>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</si>
  <si>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</si>
  <si>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</si>
  <si>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</si>
  <si>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</si>
  <si>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</si>
  <si>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</si>
  <si>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</si>
  <si>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</si>
  <si>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</si>
  <si>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</si>
  <si>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</si>
  <si>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</si>
  <si>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</si>
  <si>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</si>
  <si>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</si>
  <si>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</si>
  <si>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</si>
  <si>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</si>
  <si>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</si>
  <si>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</si>
  <si>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</si>
  <si>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</si>
  <si>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</si>
  <si>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</si>
  <si>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</si>
  <si>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</si>
  <si>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</si>
  <si>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</si>
  <si>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</si>
  <si>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</si>
  <si>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</si>
  <si>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</si>
  <si>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</si>
  <si>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</si>
  <si>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</si>
  <si>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</si>
  <si>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</si>
  <si>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</si>
  <si>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</si>
  <si>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</si>
  <si>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</si>
  <si>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</si>
  <si>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</si>
  <si>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</si>
  <si>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</si>
  <si>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</si>
  <si>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</si>
  <si>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</si>
  <si>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</si>
  <si>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</si>
  <si>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</si>
  <si>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</si>
  <si>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</si>
  <si>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</si>
  <si>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</si>
  <si>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</si>
  <si>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</si>
  <si>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</si>
  <si>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</si>
  <si>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</si>
  <si>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</si>
  <si>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</si>
  <si>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</si>
  <si>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</si>
  <si>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</si>
  <si>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</si>
  <si>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</si>
  <si>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</si>
  <si>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</si>
  <si>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</si>
  <si>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</si>
  <si>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</si>
  <si>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</si>
  <si>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</si>
  <si>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</si>
  <si>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</si>
  <si>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</si>
  <si>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</si>
  <si>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</si>
  <si>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</si>
  <si>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</si>
  <si>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</si>
  <si>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</si>
  <si>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</si>
  <si>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</si>
  <si>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</si>
  <si>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</si>
  <si>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</si>
  <si>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</si>
  <si>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</si>
  <si>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</si>
  <si>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</si>
  <si>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</si>
  <si>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</si>
  <si>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</si>
  <si>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</si>
  <si>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</si>
  <si>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</si>
  <si>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</si>
  <si>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</si>
  <si>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</si>
  <si>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</si>
  <si>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</si>
  <si>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</si>
  <si>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</si>
  <si>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</si>
  <si>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</si>
  <si>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</si>
  <si>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</si>
  <si>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</si>
  <si>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</si>
  <si>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</si>
  <si>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</si>
  <si>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</si>
  <si>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</si>
  <si>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</si>
  <si>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</si>
  <si>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</si>
  <si>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</si>
  <si>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</si>
  <si>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</si>
  <si>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</si>
  <si>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</si>
  <si>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</si>
  <si>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</si>
  <si>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</si>
  <si>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</si>
  <si>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</si>
  <si>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</si>
  <si>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</si>
  <si>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</si>
  <si>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</si>
  <si>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</si>
  <si>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</si>
  <si>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</si>
  <si>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</si>
  <si>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</si>
  <si>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</si>
  <si>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</si>
  <si>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</si>
  <si>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</si>
  <si>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</si>
  <si>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</si>
  <si>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</si>
  <si>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</si>
  <si>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</si>
  <si>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</si>
  <si>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</si>
  <si>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</si>
  <si>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</si>
  <si>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</si>
  <si>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</si>
  <si>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</si>
  <si>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</si>
  <si>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</si>
  <si>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</si>
  <si>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</si>
  <si>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</si>
  <si>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</si>
  <si>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</si>
  <si>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</si>
  <si>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t>楼层修正</t>
  </si>
  <si>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</si>
  <si>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</si>
  <si>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</si>
  <si>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</si>
  <si>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</si>
  <si>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</si>
  <si>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</si>
  <si>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自定义容积率</t>
  </si>
  <si>
    <t>不临65条商业街</t>
  </si>
  <si>
    <t>出让</t>
  </si>
  <si>
    <t>自然人</t>
  </si>
  <si>
    <t>北京市</t>
  </si>
  <si>
    <t>较好</t>
  </si>
  <si>
    <t>一般</t>
  </si>
  <si>
    <t>好</t>
  </si>
  <si>
    <t>与级别开发程度不一致</t>
  </si>
  <si>
    <t>通路</t>
  </si>
  <si>
    <t>通电</t>
  </si>
  <si>
    <t>通讯</t>
  </si>
  <si>
    <t>通上水</t>
  </si>
  <si>
    <t>通下水</t>
  </si>
  <si>
    <t>通热</t>
  </si>
  <si>
    <t>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</si>
</sst>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7"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18" customWidth="1"/>
    <col min="2" max="2" width="81" style="1235" customWidth="1"/>
    <col min="3" max="16384" width="9" style="1233"/>
  </cols>
  <sheetData>
    <row r="1" spans="1:2" s="1221" customFormat="1" ht="16.5" thickBot="1">
      <c r="A1" s="1220" t="s">
        <v>765</v>
      </c>
      <c r="B1" s="1219" t="s">
        <v>844</v>
      </c>
    </row>
    <row r="2" spans="1:2" s="1224" customFormat="1" ht="15" thickTop="1">
      <c r="A2" s="1222" t="s">
        <v>766</v>
      </c>
      <c r="B2" s="1223" t="str">
        <f>'预评函-封皮'!B37:I37</f>
        <v>北京市预评估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5" thickBot="1">
      <c r="A5" s="1228" t="s">
        <v>769</v>
      </c>
      <c r="B5" s="1229" t="str">
        <f>'预评函-封皮'!B49</f>
        <v>康正预评字号</v>
      </c>
    </row>
    <row r="6" spans="1:2" s="1224" customFormat="1" ht="15" thickTop="1">
      <c r="A6" s="1222" t="s">
        <v>770</v>
      </c>
      <c r="B6" s="1223" t="str">
        <f>'预评函-1'!A4</f>
        <v>受贵公司委托，我公司对北京市进行了预评估。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2022年3月23日（评估专业人员实地查勘之日）</v>
      </c>
    </row>
    <row r="13" spans="1:2" s="1227" customFormat="1">
      <c r="A13" s="1225" t="s">
        <v>773</v>
      </c>
      <c r="B13" s="1226"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227" customFormat="1">
      <c r="A14" s="1225" t="s">
        <v>774</v>
      </c>
      <c r="B14" s="12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5" thickBot="1">
      <c r="A18" s="1228" t="s">
        <v>778</v>
      </c>
      <c r="B18" s="1229" t="str">
        <f>'预评函-1'!A24</f>
        <v>本次评估采用的主估价方法为基准地价系数修正法和基准地价系数修正法。</v>
      </c>
    </row>
    <row r="19" spans="1:2" s="1224" customFormat="1" ht="15"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北京市房地产</v>
      </c>
    </row>
    <row r="42" spans="1:2" s="1227" customFormat="1">
      <c r="A42" s="1225" t="s">
        <v>834</v>
      </c>
      <c r="B42" s="1226" t="str">
        <f>'预评函-3'!B2</f>
        <v>建筑面积</v>
      </c>
    </row>
    <row r="43" spans="1:2" s="1227" customFormat="1">
      <c r="A43" s="1225" t="s">
        <v>835</v>
      </c>
      <c r="B43" s="1226">
        <f>'预评函-3'!B4</f>
        <v>0</v>
      </c>
    </row>
    <row r="44" spans="1:2" s="1227" customFormat="1">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5" thickBot="1">
      <c r="A57" s="1228" t="s">
        <v>843</v>
      </c>
      <c r="B57" s="1229" t="str">
        <f>'预评函-3'!A6</f>
        <v>估价师知悉的法定优先受偿款</v>
      </c>
    </row>
    <row r="58" spans="1:2" s="1224" customFormat="1" ht="15"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5" thickBot="1">
      <c r="A69" s="1228" t="s">
        <v>805</v>
      </c>
      <c r="B69" s="1230">
        <f>'预评函-4'!C31</f>
        <v>42551</v>
      </c>
    </row>
    <row r="70" spans="1:2" ht="15" thickTop="1">
      <c r="A70" s="1231" t="s">
        <v>806</v>
      </c>
      <c r="B70" s="1232">
        <f>'预评函-4'!A4</f>
        <v>0</v>
      </c>
    </row>
    <row r="71" spans="1:2">
      <c r="A71" s="1225" t="s">
        <v>807</v>
      </c>
      <c r="B71" s="1226">
        <f>'预评函-4'!B4</f>
        <v>0</v>
      </c>
    </row>
    <row r="72" spans="1:2">
      <c r="A72" s="1225" t="s">
        <v>808</v>
      </c>
      <c r="B72" s="1234">
        <f>'预评函-4'!A5</f>
        <v>0</v>
      </c>
    </row>
    <row r="73" spans="1:2" s="1221" customFormat="1" ht="15" thickBot="1">
      <c r="A73" s="1228" t="s">
        <v>809</v>
      </c>
      <c r="B73" s="1229">
        <f>'预评函-4'!B5</f>
        <v>0</v>
      </c>
    </row>
    <row r="74" spans="1:2" ht="15"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77" customWidth="1"/>
    <col min="2" max="9" width="10" style="877" customWidth="1"/>
    <col min="10" max="16384" width="9" style="877"/>
  </cols>
  <sheetData>
    <row r="36" spans="1:9">
      <c r="A36" s="876" t="s">
        <v>607</v>
      </c>
      <c r="B36" s="876" t="s">
        <v>608</v>
      </c>
    </row>
    <row r="37" spans="1:9" ht="27.75" customHeight="1">
      <c r="A37" s="876"/>
      <c r="B37" s="3289" t="str">
        <f>项目基本情况!B1</f>
        <v>北京市预评估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ht="12.75">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01" customWidth="1"/>
    <col min="2" max="16384" width="9" style="1501"/>
  </cols>
  <sheetData>
    <row r="1" spans="1:1" ht="23.25">
      <c r="A1" s="1500" t="s">
        <v>1147</v>
      </c>
    </row>
    <row r="2" spans="1:1">
      <c r="A2" s="1502"/>
    </row>
    <row r="3" spans="1:1" ht="18">
      <c r="A3" s="1503" t="str">
        <f>项目基本情况!B5&amp;"："</f>
        <v>：</v>
      </c>
    </row>
    <row r="4" spans="1:1" ht="18">
      <c r="A4" s="1504" t="str">
        <f>"受贵公司委托，我公司对"&amp;项目基本情况!S1&amp;"进行了预评估。"</f>
        <v>受贵公司委托，我公司对北京市进行了预评估。</v>
      </c>
    </row>
    <row r="5" spans="1:1" ht="18.75">
      <c r="A5" s="1505" t="s">
        <v>1148</v>
      </c>
    </row>
    <row r="6" spans="1:1" ht="18.75">
      <c r="A6" s="1506" t="s">
        <v>1149</v>
      </c>
    </row>
    <row r="7" spans="1:1" ht="18">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07" t="s">
        <v>1150</v>
      </c>
    </row>
    <row r="9" spans="1:1" ht="18.75">
      <c r="A9" s="1506" t="s">
        <v>1151</v>
      </c>
    </row>
    <row r="10" spans="1:1" ht="18">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07" t="s">
        <v>1152</v>
      </c>
    </row>
    <row r="12" spans="1:1" ht="18.75">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8.75">
      <c r="A14" s="1509" t="s">
        <v>1154</v>
      </c>
    </row>
    <row r="15" spans="1:1" ht="18">
      <c r="A15" s="1510" t="str">
        <f>TEXT(项目基本情况!D3,"yyyy年m月d日;;")&amp;IF(项目基本情况!D3=项目基本情况!B3,"（评估专业人员实地查勘之日）","")</f>
        <v>2022年3月23日（评估专业人员实地查勘之日）</v>
      </c>
    </row>
    <row r="16" spans="1:1" ht="18.75">
      <c r="A16" s="1509" t="s">
        <v>1155</v>
      </c>
    </row>
    <row r="17" spans="1:1" ht="75">
      <c r="A17" s="1504" t="s">
        <v>1156</v>
      </c>
    </row>
    <row r="18" spans="1:1" ht="54">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09" t="s">
        <v>1145</v>
      </c>
    </row>
    <row r="24" spans="1:1" ht="18">
      <c r="A24" s="1511" t="str">
        <f>"本次评估采用的主估价方法为"&amp;结果表!K4&amp;"和"&amp;结果表!L4&amp;"。"</f>
        <v>本次评估采用的主估价方法为基准地价系数修正法和基准地价系数修正法。</v>
      </c>
    </row>
    <row r="25" spans="1:1" ht="18">
      <c r="A25" s="1511"/>
    </row>
    <row r="26" spans="1:1" ht="18.75">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6" customWidth="1"/>
    <col min="2" max="2" width="37.25" style="1516" customWidth="1"/>
    <col min="3" max="3" width="11.375" style="1516" customWidth="1"/>
    <col min="4" max="4" width="31.75" style="1516" customWidth="1"/>
    <col min="5" max="5" width="0.5" style="1516" customWidth="1"/>
    <col min="6" max="7" width="13" style="1516" customWidth="1"/>
    <col min="8" max="16384" width="9" style="1516"/>
  </cols>
  <sheetData>
    <row r="1" spans="1:5" ht="18.75">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8">
      <c r="A3" s="3295" t="str">
        <f>IF(项目基本情况!B9="房地产市场价值","估价结果一览表（市场价值不需“结果表-1”）","估价结果一览表")</f>
        <v>估价结果一览表</v>
      </c>
      <c r="B3" s="3295"/>
      <c r="C3" s="3295"/>
      <c r="D3" s="3295"/>
      <c r="E3" s="3295"/>
    </row>
    <row r="4" spans="1:5" ht="19.5" thickBot="1">
      <c r="A4" s="1517"/>
      <c r="B4" s="3293" t="s">
        <v>1166</v>
      </c>
      <c r="C4" s="3293"/>
      <c r="D4" s="3293"/>
      <c r="E4" s="1517"/>
    </row>
    <row r="5" spans="1:5" ht="16.5" thickTop="1">
      <c r="A5" s="1515"/>
      <c r="B5" s="3291" t="s">
        <v>1158</v>
      </c>
      <c r="C5" s="1518" t="s">
        <v>1159</v>
      </c>
      <c r="D5" s="884" t="e">
        <f ca="1">结果表!H101</f>
        <v>#REF!</v>
      </c>
      <c r="E5" s="1515"/>
    </row>
    <row r="6" spans="1:5" ht="15.75">
      <c r="A6" s="1515"/>
      <c r="B6" s="3291"/>
      <c r="C6" s="1518" t="s">
        <v>1160</v>
      </c>
      <c r="D6" s="884" t="e">
        <f ca="1">NUMBERSTRING(INT(D5*10000),2)&amp;"元整"</f>
        <v>#REF!</v>
      </c>
      <c r="E6" s="1515"/>
    </row>
    <row r="7" spans="1:5" ht="15.75">
      <c r="A7" s="1515"/>
      <c r="B7" s="3296"/>
      <c r="C7" s="1519" t="s">
        <v>1161</v>
      </c>
      <c r="D7" s="885" t="e">
        <f ca="1">结果表!H102</f>
        <v>#REF!</v>
      </c>
      <c r="E7" s="1515"/>
    </row>
    <row r="8" spans="1:5" ht="15.75">
      <c r="A8" s="1515"/>
      <c r="B8" s="3297" t="str">
        <f>结果表!E103</f>
        <v>2.估价师知悉的法定优先受偿款</v>
      </c>
      <c r="C8" s="1520" t="s">
        <v>1162</v>
      </c>
      <c r="D8" s="885">
        <f>结果表!H103</f>
        <v>0</v>
      </c>
      <c r="E8" s="1515"/>
    </row>
    <row r="9" spans="1:5" ht="15.75">
      <c r="A9" s="1515"/>
      <c r="B9" s="3299"/>
      <c r="C9" s="1518" t="s">
        <v>1160</v>
      </c>
      <c r="D9" s="884" t="str">
        <f>NUMBERSTRING(INT(D8*10000),2)&amp;"元整"</f>
        <v>零元整</v>
      </c>
      <c r="E9" s="1515"/>
    </row>
    <row r="10" spans="1:5" ht="15">
      <c r="A10" s="1515"/>
      <c r="B10" s="1521" t="s">
        <v>1165</v>
      </c>
      <c r="C10" s="1522" t="s">
        <v>1163</v>
      </c>
      <c r="D10" s="886">
        <f>结果表!H104</f>
        <v>0</v>
      </c>
      <c r="E10" s="1515"/>
    </row>
    <row r="11" spans="1:5" ht="15">
      <c r="A11" s="1515"/>
      <c r="B11" s="1521" t="s">
        <v>1167</v>
      </c>
      <c r="C11" s="1522" t="s">
        <v>1168</v>
      </c>
      <c r="D11" s="886">
        <f>结果表!H105</f>
        <v>0</v>
      </c>
      <c r="E11" s="1515"/>
    </row>
    <row r="12" spans="1:5" ht="15">
      <c r="A12" s="1515"/>
      <c r="B12" s="1521" t="s">
        <v>1169</v>
      </c>
      <c r="C12" s="1522" t="s">
        <v>1168</v>
      </c>
      <c r="D12" s="886">
        <f>结果表!H106</f>
        <v>0</v>
      </c>
      <c r="E12" s="1515"/>
    </row>
    <row r="13" spans="1:5" ht="15.75">
      <c r="A13" s="1515"/>
      <c r="B13" s="3290" t="str">
        <f>结果表!E107</f>
        <v>3.房地产抵押价值</v>
      </c>
      <c r="C13" s="1523" t="s">
        <v>1159</v>
      </c>
      <c r="D13" s="887" t="e">
        <f ca="1">结果表!H107</f>
        <v>#REF!</v>
      </c>
      <c r="E13" s="1515"/>
    </row>
    <row r="14" spans="1:5" ht="15.75">
      <c r="A14" s="1515"/>
      <c r="B14" s="3291"/>
      <c r="C14" s="1518" t="s">
        <v>1160</v>
      </c>
      <c r="D14" s="884" t="e">
        <f ca="1">NUMBERSTRING(INT(D13*10000),2)&amp;"元整"</f>
        <v>#REF!</v>
      </c>
      <c r="E14" s="1515"/>
    </row>
    <row r="15" spans="1:5" ht="15">
      <c r="A15" s="1515"/>
      <c r="B15" s="3296"/>
      <c r="C15" s="1519" t="s">
        <v>1170</v>
      </c>
      <c r="D15" s="893" t="e">
        <f ca="1">结果表!H108</f>
        <v>#REF!</v>
      </c>
      <c r="E15" s="1515"/>
    </row>
    <row r="16" spans="1:5" ht="15">
      <c r="A16" s="1515"/>
      <c r="B16" s="3297" t="str">
        <f>结果表!E109</f>
        <v>——</v>
      </c>
      <c r="C16" s="1523" t="s">
        <v>1171</v>
      </c>
      <c r="D16" s="1524" t="str">
        <f>结果表!H109</f>
        <v>——</v>
      </c>
      <c r="E16" s="1515"/>
    </row>
    <row r="17" spans="1:5" ht="15.75">
      <c r="A17" s="1515"/>
      <c r="B17" s="3298"/>
      <c r="C17" s="1518" t="s">
        <v>1172</v>
      </c>
      <c r="D17" s="884" t="e">
        <f>NUMBERSTRING(INT(D16*10000),2)&amp;"元整"</f>
        <v>#VALUE!</v>
      </c>
      <c r="E17" s="1515"/>
    </row>
    <row r="18" spans="1:5" ht="15">
      <c r="A18" s="1515"/>
      <c r="B18" s="3299"/>
      <c r="C18" s="1519" t="s">
        <v>1161</v>
      </c>
      <c r="D18" s="893" t="str">
        <f>结果表!H110</f>
        <v>——</v>
      </c>
      <c r="E18" s="1515"/>
    </row>
    <row r="19" spans="1:5" ht="15.75">
      <c r="A19" s="1515"/>
      <c r="B19" s="3290" t="str">
        <f>结果表!E111</f>
        <v>——</v>
      </c>
      <c r="C19" s="1523" t="s">
        <v>1159</v>
      </c>
      <c r="D19" s="885" t="str">
        <f>结果表!H111</f>
        <v>——</v>
      </c>
      <c r="E19" s="1515"/>
    </row>
    <row r="20" spans="1:5" ht="15.75">
      <c r="A20" s="1515"/>
      <c r="B20" s="3291"/>
      <c r="C20" s="1518" t="s">
        <v>1172</v>
      </c>
      <c r="D20" s="884" t="e">
        <f>NUMBERSTRING(INT(D19*10000),2)&amp;"元整"</f>
        <v>#VALUE!</v>
      </c>
      <c r="E20" s="1515"/>
    </row>
    <row r="21" spans="1:5" ht="15.75" thickBot="1">
      <c r="A21" s="1515"/>
      <c r="B21" s="3292"/>
      <c r="C21" s="1525" t="s">
        <v>1170</v>
      </c>
      <c r="D21" s="894" t="str">
        <f>结果表!H112</f>
        <v>——</v>
      </c>
      <c r="E21" s="1515"/>
    </row>
    <row r="22" spans="1:5" ht="15" thickTop="1">
      <c r="A22" s="1515"/>
      <c r="B22" s="1526" t="s">
        <v>1173</v>
      </c>
      <c r="C22" s="1515"/>
      <c r="D22" s="1515"/>
      <c r="E22" s="1515"/>
    </row>
    <row r="23" spans="1:5">
      <c r="A23" s="1515"/>
      <c r="B23" s="1515"/>
      <c r="C23" s="1515"/>
      <c r="D23" s="1515"/>
      <c r="E23" s="1515"/>
    </row>
    <row r="24" spans="1:5" ht="18.75">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01" customWidth="1"/>
    <col min="2" max="9" width="12.125" style="1501" customWidth="1"/>
    <col min="10" max="16384" width="9" style="1501"/>
  </cols>
  <sheetData>
    <row r="1" spans="1:9" ht="18.75" thickBot="1">
      <c r="A1" s="3309" t="str">
        <f>IF(项目基本情况!B9="房地产市场价值","估价结果一览表","结果表-2")</f>
        <v>结果表-2</v>
      </c>
      <c r="B1" s="3309"/>
      <c r="C1" s="3309"/>
      <c r="D1" s="3309"/>
      <c r="E1" s="3309"/>
      <c r="F1" s="3309"/>
      <c r="G1" s="3309"/>
      <c r="H1" s="3309"/>
      <c r="I1" s="3309"/>
    </row>
    <row r="2" spans="1:9" ht="30" customHeight="1" thickTop="1">
      <c r="A2" s="3310" t="s">
        <v>1177</v>
      </c>
      <c r="B2" s="3310" t="s">
        <v>1178</v>
      </c>
      <c r="C2" s="3310" t="s">
        <v>1179</v>
      </c>
      <c r="D2" s="3310" t="str">
        <f>结果表!D116</f>
        <v>出让国有建设用地使用权价值</v>
      </c>
      <c r="E2" s="3310"/>
      <c r="F2" s="3310" t="str">
        <f>结果表!F116</f>
        <v>在建建筑物价值</v>
      </c>
      <c r="G2" s="3310"/>
      <c r="H2" s="3310" t="str">
        <f>IF(项目基本情况!B9="房地产市场价值","房地产市场价值","房地产价值")</f>
        <v>房地产价值</v>
      </c>
      <c r="I2" s="3310"/>
    </row>
    <row r="3" spans="1:9" ht="15">
      <c r="A3" s="3304"/>
      <c r="B3" s="3304"/>
      <c r="C3" s="3304"/>
      <c r="D3" s="888" t="s">
        <v>1174</v>
      </c>
      <c r="E3" s="888" t="s">
        <v>1180</v>
      </c>
      <c r="F3" s="888" t="s">
        <v>1174</v>
      </c>
      <c r="G3" s="888" t="s">
        <v>1175</v>
      </c>
      <c r="H3" s="888" t="s">
        <v>1174</v>
      </c>
      <c r="I3" s="888" t="s">
        <v>1175</v>
      </c>
    </row>
    <row r="4" spans="1:9" ht="15">
      <c r="A4" s="1529" t="str">
        <f>项目基本情况!S2</f>
        <v>北京市房地产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4" t="s">
        <v>1176</v>
      </c>
      <c r="B5" s="3304"/>
      <c r="C5" s="3304"/>
      <c r="D5" s="3305" t="e">
        <f ca="1">结果表!D119</f>
        <v>#REF!</v>
      </c>
      <c r="E5" s="3305"/>
      <c r="F5" s="3305" t="e">
        <f ca="1">结果表!F119</f>
        <v>#REF!</v>
      </c>
      <c r="G5" s="3305"/>
      <c r="H5" s="3305" t="e">
        <f ca="1">结果表!H119</f>
        <v>#REF!</v>
      </c>
      <c r="I5" s="3305"/>
    </row>
    <row r="6" spans="1:9" ht="15.75">
      <c r="A6" s="3303" t="str">
        <f>结果表!A120</f>
        <v>估价师知悉的法定优先受偿款</v>
      </c>
      <c r="B6" s="3303"/>
      <c r="C6" s="3303"/>
      <c r="D6" s="3303">
        <f>结果表!D120</f>
        <v>0</v>
      </c>
      <c r="E6" s="3303"/>
      <c r="F6" s="3303"/>
      <c r="G6" s="3303"/>
      <c r="H6" s="3303"/>
      <c r="I6" s="3303"/>
    </row>
    <row r="7" spans="1:9" ht="15">
      <c r="A7" s="3304" t="s">
        <v>1176</v>
      </c>
      <c r="B7" s="3304"/>
      <c r="C7" s="3304"/>
      <c r="D7" s="3306" t="str">
        <f>结果表!D121</f>
        <v>零元整</v>
      </c>
      <c r="E7" s="3307"/>
      <c r="F7" s="3307"/>
      <c r="G7" s="3307"/>
      <c r="H7" s="3307"/>
      <c r="I7" s="3308"/>
    </row>
    <row r="8" spans="1:9" ht="15.75">
      <c r="A8" s="3303" t="str">
        <f>结果表!A122</f>
        <v>房地产抵押价值</v>
      </c>
      <c r="B8" s="3303"/>
      <c r="C8" s="3303"/>
      <c r="D8" s="3303" t="e">
        <f ca="1">结果表!D122</f>
        <v>#REF!</v>
      </c>
      <c r="E8" s="3303"/>
      <c r="F8" s="3303"/>
      <c r="G8" s="3303"/>
      <c r="H8" s="3303"/>
      <c r="I8" s="3303"/>
    </row>
    <row r="9" spans="1:9" ht="15">
      <c r="A9" s="3304" t="s">
        <v>1176</v>
      </c>
      <c r="B9" s="3304"/>
      <c r="C9" s="3304"/>
      <c r="D9" s="3305" t="e">
        <f ca="1">结果表!D123</f>
        <v>#REF!</v>
      </c>
      <c r="E9" s="3305"/>
      <c r="F9" s="3305"/>
      <c r="G9" s="3305"/>
      <c r="H9" s="3305"/>
      <c r="I9" s="3305"/>
    </row>
    <row r="10" spans="1:9" ht="15.75">
      <c r="A10" s="3303" t="str">
        <f>结果表!A124</f>
        <v/>
      </c>
      <c r="B10" s="3303"/>
      <c r="C10" s="3303"/>
      <c r="D10" s="3303" t="str">
        <f>结果表!D124</f>
        <v>——</v>
      </c>
      <c r="E10" s="3303"/>
      <c r="F10" s="3303"/>
      <c r="G10" s="3303"/>
      <c r="H10" s="3303"/>
      <c r="I10" s="3303"/>
    </row>
    <row r="11" spans="1:9" ht="15">
      <c r="A11" s="3304" t="s">
        <v>1176</v>
      </c>
      <c r="B11" s="3304"/>
      <c r="C11" s="3304"/>
      <c r="D11" s="3305" t="e">
        <f>结果表!D125</f>
        <v>#VALUE!</v>
      </c>
      <c r="E11" s="3305"/>
      <c r="F11" s="3305"/>
      <c r="G11" s="3305"/>
      <c r="H11" s="3305"/>
      <c r="I11" s="3305"/>
    </row>
    <row r="12" spans="1:9" ht="15.75">
      <c r="A12" s="3303" t="str">
        <f>结果表!A126</f>
        <v/>
      </c>
      <c r="B12" s="3303"/>
      <c r="C12" s="3303"/>
      <c r="D12" s="3303" t="str">
        <f>结果表!D126</f>
        <v>——</v>
      </c>
      <c r="E12" s="3303"/>
      <c r="F12" s="3303"/>
      <c r="G12" s="3303"/>
      <c r="H12" s="3303"/>
      <c r="I12" s="3303"/>
    </row>
    <row r="13" spans="1:9" ht="15.75" thickBot="1">
      <c r="A13" s="3300" t="s">
        <v>1176</v>
      </c>
      <c r="B13" s="3300"/>
      <c r="C13" s="3300"/>
      <c r="D13" s="3301" t="e">
        <f>结果表!D127</f>
        <v>#VALUE!</v>
      </c>
      <c r="E13" s="3301"/>
      <c r="F13" s="3301"/>
      <c r="G13" s="3301"/>
      <c r="H13" s="3301"/>
      <c r="I13" s="3301"/>
    </row>
    <row r="14" spans="1:9" ht="15" thickTop="1">
      <c r="A14" s="3302" t="s">
        <v>1181</v>
      </c>
      <c r="B14" s="3302"/>
      <c r="C14" s="3302"/>
      <c r="D14" s="3302"/>
      <c r="E14" s="3302"/>
      <c r="F14" s="3302"/>
      <c r="G14" s="3302"/>
      <c r="H14" s="3302"/>
      <c r="I14" s="3302"/>
    </row>
    <row r="16" spans="1:9" ht="18.75">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01" customWidth="1"/>
    <col min="2" max="3" width="22.375" style="1501" customWidth="1"/>
    <col min="4" max="4" width="23" style="1501" customWidth="1"/>
    <col min="5" max="16384" width="9" style="1501"/>
  </cols>
  <sheetData>
    <row r="1" spans="1:4" ht="18.75">
      <c r="A1" s="3317" t="s">
        <v>1198</v>
      </c>
      <c r="B1" s="3317"/>
      <c r="C1" s="3317"/>
      <c r="D1" s="3317"/>
    </row>
    <row r="2" spans="1:4" ht="18">
      <c r="A2" s="3318" t="s">
        <v>1182</v>
      </c>
      <c r="B2" s="3318"/>
      <c r="C2" s="3318"/>
      <c r="D2" s="3318"/>
    </row>
    <row r="3" spans="1:4" ht="18.75">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8">
      <c r="A6" s="3318" t="s">
        <v>1188</v>
      </c>
      <c r="B6" s="3318"/>
      <c r="C6" s="3318"/>
      <c r="D6" s="3318"/>
    </row>
    <row r="7" spans="1:4" ht="18.75">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8.75">
      <c r="A10" s="1540" t="s">
        <v>1190</v>
      </c>
      <c r="B10" s="679"/>
      <c r="C10" s="679"/>
      <c r="D10" s="679"/>
    </row>
    <row r="11" spans="1:4" ht="30" customHeight="1">
      <c r="A11" s="3319" t="s">
        <v>1191</v>
      </c>
      <c r="B11" s="3311"/>
      <c r="C11" s="3311"/>
      <c r="D11" s="3311"/>
    </row>
    <row r="12" spans="1:4" ht="15.75">
      <c r="A12" s="33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6"/>
      <c r="C12" s="3316"/>
      <c r="D12" s="3316"/>
    </row>
    <row r="13" spans="1:4" ht="30" customHeight="1">
      <c r="A13" s="3311" t="str">
        <f>IF(项目基本情况!B8="抵押","3.抵押双方在办理抵押登记手续时，应使用本公司出具的正式《房地产评估报告》，特提醒报告使用者注意。","——")</f>
        <v>——</v>
      </c>
      <c r="B13" s="3316"/>
      <c r="C13" s="3316"/>
      <c r="D13" s="3316"/>
    </row>
    <row r="14" spans="1:4" ht="15.75" customHeight="1">
      <c r="A14" s="3311" t="str">
        <f>IF(项目基本情况!B8="抵押","4.本次评估估价师所知悉的法定优先受偿款情况说明如下：","——")</f>
        <v>——</v>
      </c>
      <c r="B14" s="3316"/>
      <c r="C14" s="3316"/>
      <c r="D14" s="3316"/>
    </row>
    <row r="15" spans="1:4" ht="42" customHeight="1">
      <c r="A15" s="3311" t="str">
        <f>IF(项目基本情况!B8="抵押","（1）"&amp;CONCATENATE(项目基本情况!L20,项目基本情况!L21,项目基本情况!L22),"——")</f>
        <v>——</v>
      </c>
      <c r="B15" s="3311"/>
      <c r="C15" s="3311"/>
      <c r="D15" s="3311"/>
    </row>
    <row r="16" spans="1:4" ht="30" customHeight="1">
      <c r="A16" s="3313" t="s">
        <v>1192</v>
      </c>
      <c r="B16" s="3313"/>
      <c r="C16" s="3313"/>
      <c r="D16" s="3313"/>
    </row>
    <row r="17" spans="1:4" ht="144" customHeight="1">
      <c r="A17" s="3313" t="s">
        <v>1193</v>
      </c>
      <c r="B17" s="3313"/>
      <c r="C17" s="3313"/>
      <c r="D17" s="3313"/>
    </row>
    <row r="18" spans="1:4" ht="15.75" customHeight="1">
      <c r="A18" s="3311" t="str">
        <f>IF(项目基本情况!B8="抵押",结果表!K120,"——")</f>
        <v>——</v>
      </c>
      <c r="B18" s="3311"/>
      <c r="C18" s="3311"/>
      <c r="D18" s="3311"/>
    </row>
    <row r="19" spans="1:4" ht="46.5" customHeight="1">
      <c r="A19" s="33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1"/>
      <c r="C19" s="3311"/>
      <c r="D19" s="3311"/>
    </row>
    <row r="20" spans="1:4" ht="57.75" customHeight="1">
      <c r="A20" s="33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1"/>
      <c r="C20" s="3311"/>
      <c r="D20" s="3311"/>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1194</v>
      </c>
      <c r="B22" s="3315"/>
      <c r="C22" s="3315"/>
      <c r="D22" s="3315"/>
    </row>
    <row r="23" spans="1:4">
      <c r="A23" s="1541"/>
      <c r="B23" s="1513"/>
      <c r="C23" s="1513"/>
      <c r="D23" s="1513"/>
    </row>
    <row r="24" spans="1:4">
      <c r="A24" s="1541"/>
      <c r="B24" s="1513"/>
      <c r="C24" s="1513"/>
      <c r="D24" s="1513"/>
    </row>
    <row r="25" spans="1:4" ht="18.75">
      <c r="A25" s="1542" t="s">
        <v>1195</v>
      </c>
    </row>
    <row r="26" spans="1:4" ht="18">
      <c r="A26" s="1511"/>
    </row>
    <row r="27" spans="1:4" ht="18.75">
      <c r="A27" s="1511" t="s">
        <v>1196</v>
      </c>
    </row>
    <row r="30" spans="1:4" ht="18.75">
      <c r="D30" s="1542" t="s">
        <v>1197</v>
      </c>
    </row>
    <row r="31" spans="1:4" ht="13.5" customHeight="1">
      <c r="C31" s="3312">
        <v>42551</v>
      </c>
      <c r="D31" s="33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9" customWidth="1"/>
    <col min="3" max="10" width="12.5" style="1499" customWidth="1"/>
    <col min="11" max="16384" width="9" style="1499"/>
  </cols>
  <sheetData>
    <row r="1" spans="1:10" ht="18.75">
      <c r="A1" s="1532" t="s">
        <v>627</v>
      </c>
      <c r="B1" s="1543"/>
      <c r="C1" s="1543"/>
      <c r="D1" s="1543"/>
      <c r="E1" s="1543"/>
      <c r="F1" s="1543"/>
      <c r="G1" s="1543"/>
      <c r="H1" s="1543"/>
      <c r="I1" s="1543"/>
      <c r="J1" s="1543"/>
    </row>
    <row r="2" spans="1:10" ht="18.75">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9" customWidth="1"/>
    <col min="2" max="16384" width="14.5" style="1531"/>
  </cols>
  <sheetData>
    <row r="1" spans="1:7" s="1546" customFormat="1" ht="18.75">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3.5">
      <c r="A15" s="3325" t="s">
        <v>1205</v>
      </c>
      <c r="B15" s="3320" t="s">
        <v>136</v>
      </c>
      <c r="C15" s="3321"/>
    </row>
    <row r="16" spans="1:7" ht="13.5">
      <c r="A16" s="3326"/>
      <c r="B16" s="3320" t="s">
        <v>69</v>
      </c>
      <c r="C16" s="3321"/>
    </row>
    <row r="17" spans="1:3" ht="13.5">
      <c r="A17" s="3326"/>
      <c r="B17" s="3323" t="s">
        <v>1206</v>
      </c>
      <c r="C17" s="1556" t="s">
        <v>1205</v>
      </c>
    </row>
    <row r="18" spans="1:3" ht="13.5">
      <c r="A18" s="3326"/>
      <c r="B18" s="3323"/>
      <c r="C18" s="1556" t="s">
        <v>1207</v>
      </c>
    </row>
    <row r="19" spans="1:3" ht="13.5">
      <c r="A19" s="3326"/>
      <c r="B19" s="3323"/>
      <c r="C19" s="1556" t="s">
        <v>1208</v>
      </c>
    </row>
    <row r="20" spans="1:3" ht="13.5">
      <c r="A20" s="3327"/>
      <c r="B20" s="3322" t="s">
        <v>1209</v>
      </c>
      <c r="C20" s="3321"/>
    </row>
    <row r="21" spans="1:3" ht="13.5">
      <c r="A21" s="1557" t="s">
        <v>1210</v>
      </c>
      <c r="B21" s="1558"/>
      <c r="C21" s="1559"/>
    </row>
    <row r="22" spans="1:3" ht="13.5">
      <c r="A22" s="3324" t="s">
        <v>1211</v>
      </c>
      <c r="B22" s="3322" t="s">
        <v>1212</v>
      </c>
      <c r="C22" s="3321"/>
    </row>
    <row r="23" spans="1:3" ht="13.5">
      <c r="A23" s="3324"/>
      <c r="B23" s="3322" t="s">
        <v>1213</v>
      </c>
      <c r="C23" s="3321"/>
    </row>
    <row r="24" spans="1:3" ht="13.5">
      <c r="A24" s="3324"/>
      <c r="B24" s="3322" t="s">
        <v>1214</v>
      </c>
      <c r="C24" s="3321"/>
    </row>
    <row r="25" spans="1:3" ht="13.5">
      <c r="A25" s="3324"/>
      <c r="B25" s="3323" t="s">
        <v>1215</v>
      </c>
      <c r="C25" s="1556" t="s">
        <v>1216</v>
      </c>
    </row>
    <row r="26" spans="1:3" ht="13.5">
      <c r="A26" s="3324"/>
      <c r="B26" s="3323"/>
      <c r="C26" s="1556" t="s">
        <v>1217</v>
      </c>
    </row>
    <row r="27" spans="1:3" ht="13.5">
      <c r="A27" s="3324"/>
      <c r="B27" s="3323"/>
      <c r="C27" s="1556" t="s">
        <v>1218</v>
      </c>
    </row>
    <row r="28" spans="1:3" ht="13.5">
      <c r="A28" s="3324"/>
      <c r="B28" s="3323"/>
      <c r="C28" s="1556" t="s">
        <v>1219</v>
      </c>
    </row>
    <row r="29" spans="1:3" ht="13.5">
      <c r="A29" s="3324"/>
      <c r="B29" s="3323"/>
      <c r="C29" s="1556" t="s">
        <v>1220</v>
      </c>
    </row>
    <row r="30" spans="1:3" ht="13.5">
      <c r="A30" s="3324"/>
      <c r="B30" s="3323"/>
      <c r="C30" s="1556" t="s">
        <v>1221</v>
      </c>
    </row>
    <row r="31" spans="1:3" ht="13.5">
      <c r="A31" s="3324"/>
      <c r="B31" s="3323"/>
      <c r="C31" s="1556" t="s">
        <v>1222</v>
      </c>
    </row>
    <row r="32" spans="1:3" ht="13.5">
      <c r="A32" s="3324"/>
      <c r="B32" s="3323"/>
      <c r="C32" s="1556" t="s">
        <v>1223</v>
      </c>
    </row>
    <row r="33" spans="1:3" ht="13.5">
      <c r="A33" s="3324"/>
      <c r="B33" s="3323"/>
      <c r="C33" s="1556" t="s">
        <v>1224</v>
      </c>
    </row>
    <row r="34" spans="1:3">
      <c r="A34" s="1560" t="s">
        <v>76</v>
      </c>
    </row>
    <row r="37" spans="1:3">
      <c r="A37" s="1560" t="s">
        <v>1225</v>
      </c>
    </row>
    <row r="38" spans="1:3" ht="13.5">
      <c r="A38" s="1561" t="s">
        <v>77</v>
      </c>
    </row>
    <row r="39" spans="1:3" ht="13.5">
      <c r="A39" s="1561" t="s">
        <v>78</v>
      </c>
    </row>
    <row r="40" spans="1:3" ht="13.5">
      <c r="A40" s="1561" t="s">
        <v>79</v>
      </c>
    </row>
    <row r="41" spans="1:3" ht="13.5">
      <c r="A41" s="1562" t="s">
        <v>80</v>
      </c>
    </row>
    <row r="42" spans="1:3" ht="13.5">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22" customWidth="1"/>
    <col min="2" max="2" width="38.625" style="2222" customWidth="1"/>
    <col min="3" max="3" width="26" style="2222" customWidth="1"/>
    <col min="4" max="4" width="35" style="2222" hidden="1" customWidth="1"/>
    <col min="5" max="5" width="30.125" style="2222" customWidth="1"/>
    <col min="6" max="6" width="35.5" style="2222" customWidth="1"/>
    <col min="7" max="7" width="31" style="2222" customWidth="1"/>
    <col min="8" max="8" width="37.5" style="2222" hidden="1" customWidth="1"/>
    <col min="9" max="16384" width="22.625" style="2222"/>
  </cols>
  <sheetData>
    <row r="1" spans="1:8" ht="24" customHeight="1">
      <c r="A1" s="2221"/>
      <c r="B1" s="2221"/>
      <c r="C1" s="2221"/>
      <c r="D1" s="2221"/>
      <c r="E1" s="2221"/>
      <c r="F1" s="2221"/>
      <c r="G1" s="2221"/>
      <c r="H1" s="2221"/>
    </row>
    <row r="2" spans="1:8" ht="24" customHeight="1">
      <c r="A2" s="2223" t="s">
        <v>2432</v>
      </c>
      <c r="B2" s="2224">
        <f ca="1">TODAY()</f>
        <v>44644</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80" customWidth="1"/>
    <col min="2" max="2" width="23.25" style="1531" customWidth="1"/>
    <col min="3" max="3" width="13" style="1575" customWidth="1"/>
    <col min="4" max="4" width="5.75" style="1572" customWidth="1"/>
    <col min="5" max="5" width="7.125" style="1572" customWidth="1"/>
    <col min="6" max="6" width="10.625" style="1572" customWidth="1"/>
    <col min="7" max="7" width="7.5" style="1572" customWidth="1"/>
    <col min="8" max="8" width="9" style="1575" customWidth="1"/>
    <col min="9" max="9" width="11.625" style="1575" customWidth="1"/>
    <col min="10" max="10" width="9" style="1575" customWidth="1"/>
    <col min="11" max="19" width="9" style="1572" customWidth="1"/>
    <col min="20" max="23" width="9" style="1575" customWidth="1"/>
    <col min="24" max="24" width="21.125" style="1531" customWidth="1"/>
    <col min="25" max="16384" width="9" style="1531"/>
  </cols>
  <sheetData>
    <row r="1" spans="1:23" s="1569" customFormat="1" ht="27">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Normal="100" zoomScaleSheetLayoutView="100" workbookViewId="0">
      <selection activeCell="H24" sqref="H24"/>
    </sheetView>
  </sheetViews>
  <sheetFormatPr defaultColWidth="10" defaultRowHeight="12.75"/>
  <cols>
    <col min="1" max="1" width="16.875" style="1770" customWidth="1"/>
    <col min="2" max="2" width="10" style="1770" customWidth="1"/>
    <col min="3" max="3" width="11.5" style="1770" customWidth="1"/>
    <col min="4" max="4" width="10" style="1770" customWidth="1"/>
    <col min="5" max="5" width="12.625" style="1770" customWidth="1"/>
    <col min="6" max="6" width="10" style="1770" customWidth="1"/>
    <col min="7" max="7" width="10.75" style="1770" customWidth="1"/>
    <col min="8" max="8" width="10" style="1770" customWidth="1"/>
    <col min="9" max="9" width="11.12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5" thickBot="1">
      <c r="A1" s="2252" t="s">
        <v>2465</v>
      </c>
      <c r="B1" s="3340" t="str">
        <f>IF(B10="北京市","北京市",C10)&amp;F10&amp;IF(结果表!G1="在建","出让国有建设用地使用权及在建建筑物",IF(结果表!G1="土地","出让国有建设用地使用权",))&amp;B9&amp;"预评估"</f>
        <v>北京市预评估</v>
      </c>
      <c r="C1" s="3341"/>
      <c r="D1" s="3341"/>
      <c r="E1" s="3341"/>
      <c r="F1" s="3341"/>
      <c r="G1" s="3341"/>
      <c r="H1" s="3341"/>
      <c r="I1" s="3342"/>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北京市</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北京市房地产</v>
      </c>
      <c r="T2" s="1770"/>
      <c r="U2" s="1770"/>
      <c r="V2" s="1770"/>
      <c r="W2" s="1770"/>
      <c r="X2" s="1770"/>
      <c r="Y2" s="1770"/>
      <c r="Z2" s="1770"/>
      <c r="AA2" s="1770"/>
      <c r="AB2" s="1770"/>
    </row>
    <row r="3" spans="1:28">
      <c r="A3" s="304" t="s">
        <v>2467</v>
      </c>
      <c r="B3" s="2259">
        <v>44643</v>
      </c>
      <c r="C3" s="2260" t="s">
        <v>2468</v>
      </c>
      <c r="D3" s="2259">
        <v>44643</v>
      </c>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5"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5"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43" t="s">
        <v>2474</v>
      </c>
      <c r="E8" s="2277"/>
      <c r="F8" s="2278"/>
      <c r="G8" s="2552"/>
      <c r="H8" s="2552"/>
      <c r="I8" s="2552"/>
      <c r="J8" s="2327"/>
      <c r="K8" s="2502"/>
      <c r="L8" s="2501"/>
      <c r="M8" s="2501"/>
      <c r="N8" s="2327"/>
      <c r="O8" s="2338"/>
      <c r="P8" s="2327"/>
      <c r="Q8" s="2327"/>
      <c r="R8" s="2327"/>
    </row>
    <row r="9" spans="1:28" ht="13.5" thickBot="1">
      <c r="A9" s="2279" t="s">
        <v>2475</v>
      </c>
      <c r="B9" s="2280"/>
      <c r="C9" s="2281"/>
      <c r="D9" s="3344"/>
      <c r="E9" s="2280"/>
      <c r="F9" s="2282"/>
      <c r="G9" s="2554"/>
      <c r="H9" s="2554"/>
      <c r="I9" s="2554"/>
      <c r="J9" s="2327"/>
      <c r="K9" s="2504"/>
      <c r="L9" s="2501"/>
      <c r="M9" s="2501"/>
      <c r="N9" s="2327"/>
      <c r="O9" s="2338"/>
      <c r="P9" s="2327"/>
      <c r="Q9" s="2327"/>
      <c r="R9" s="2327"/>
    </row>
    <row r="10" spans="1:28" ht="13.5" thickTop="1">
      <c r="A10" s="2283" t="s">
        <v>2476</v>
      </c>
      <c r="B10" s="2284" t="s">
        <v>3099</v>
      </c>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t="s">
        <v>3098</v>
      </c>
      <c r="C11" s="2289"/>
      <c r="D11" s="2290"/>
      <c r="E11" s="2256"/>
      <c r="F11" s="2256"/>
      <c r="G11" s="2256"/>
      <c r="H11" s="2256"/>
      <c r="I11" s="2256"/>
      <c r="J11" s="2327"/>
      <c r="K11" s="2504"/>
      <c r="L11" s="2501"/>
      <c r="M11" s="2501"/>
      <c r="N11" s="2327"/>
      <c r="O11" s="2338"/>
      <c r="P11" s="2327"/>
      <c r="Q11" s="2327"/>
      <c r="R11" s="2327"/>
    </row>
    <row r="12" spans="1:28">
      <c r="A12" s="2291" t="s">
        <v>2479</v>
      </c>
      <c r="B12" s="2288" t="s">
        <v>3097</v>
      </c>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v>51980</v>
      </c>
      <c r="F13" s="890"/>
      <c r="G13" s="890"/>
      <c r="H13" s="890"/>
      <c r="I13" s="890"/>
      <c r="J13" s="2327"/>
      <c r="K13" s="2504"/>
      <c r="L13" s="2501"/>
      <c r="M13" s="2501"/>
      <c r="N13" s="2327"/>
      <c r="O13" s="2338"/>
      <c r="P13" s="2327"/>
      <c r="Q13" s="2327"/>
      <c r="R13" s="2327"/>
    </row>
    <row r="14" spans="1:28">
      <c r="A14" s="1108"/>
      <c r="B14" s="2293"/>
      <c r="C14" s="2294" t="s">
        <v>2488</v>
      </c>
      <c r="D14" s="2295"/>
      <c r="E14" s="2295">
        <v>40</v>
      </c>
      <c r="F14" s="2295"/>
      <c r="G14" s="2295"/>
      <c r="H14" s="2295"/>
      <c r="I14" s="2295"/>
      <c r="J14" s="2327"/>
      <c r="K14" s="2505"/>
      <c r="L14" s="2501"/>
      <c r="M14" s="2501"/>
      <c r="N14" s="2327"/>
      <c r="O14" s="2338"/>
      <c r="P14" s="2327"/>
      <c r="Q14" s="2327"/>
      <c r="R14" s="2327"/>
    </row>
    <row r="15" spans="1:28">
      <c r="A15" s="322"/>
      <c r="B15" s="2296"/>
      <c r="C15" s="2297" t="s">
        <v>2489</v>
      </c>
      <c r="D15" s="2298" t="str">
        <f>IF(B12="出让",IF(D13="","",ROUNDDOWN(MIN((D13-$D$3)/365,D14),2)),D14)</f>
        <v/>
      </c>
      <c r="E15" s="2298">
        <f>IF(B12="出让",IF(E13="","",ROUNDDOWN(MIN((E13-$D$3)/365,E14),2)),E14)</f>
        <v>20.100000000000001</v>
      </c>
      <c r="F15" s="2298" t="str">
        <f>IF(B12="出让",IF(F13="","",ROUNDDOWN(MIN((F13-$D$3)/365,F14),2)),F14)</f>
        <v/>
      </c>
      <c r="G15" s="2298" t="str">
        <f>IF(B12="出让",IF(G13="","",ROUNDDOWN(MIN((G13-$D$3)/365,G14),2)),G14)</f>
        <v/>
      </c>
      <c r="H15" s="2298" t="str">
        <f>IF(B12="出让",IF(H13="","",ROUNDDOWN(MIN((H13-$D$3)/365,H14),2)),H14)</f>
        <v/>
      </c>
      <c r="I15" s="2298" t="str">
        <f>IF(B12="出让",IF(I13="","",ROUNDDOWN(MIN((I13-$D$3)/365,I14),2)),I14)</f>
        <v/>
      </c>
      <c r="J15" s="2327"/>
      <c r="K15" s="2506"/>
      <c r="L15" s="2339"/>
      <c r="M15" s="2339"/>
      <c r="N15" s="2397"/>
      <c r="O15" s="2339"/>
      <c r="P15" s="2397"/>
      <c r="Q15" s="2327"/>
      <c r="R15" s="2327"/>
    </row>
    <row r="16" spans="1:28">
      <c r="A16" s="2286" t="s">
        <v>2490</v>
      </c>
      <c r="B16" s="3350"/>
      <c r="C16" s="3351"/>
      <c r="D16" s="3352"/>
      <c r="E16" s="2301" t="s">
        <v>2491</v>
      </c>
      <c r="F16" s="3353"/>
      <c r="G16" s="3354"/>
      <c r="H16" s="3354"/>
      <c r="I16" s="3355"/>
      <c r="J16" s="2327"/>
      <c r="K16" s="2506"/>
      <c r="L16" s="2339"/>
      <c r="M16" s="2339"/>
      <c r="N16" s="2397"/>
      <c r="O16" s="2339"/>
      <c r="P16" s="2397"/>
      <c r="Q16" s="2327"/>
      <c r="R16" s="2327"/>
    </row>
    <row r="17" spans="1:28">
      <c r="A17" s="315" t="s">
        <v>2492</v>
      </c>
      <c r="B17" s="304" t="s">
        <v>2493</v>
      </c>
      <c r="C17" s="10">
        <f>'数据-汇总表'!E3</f>
        <v>0</v>
      </c>
      <c r="D17" s="2207" t="s">
        <v>2494</v>
      </c>
      <c r="E17" s="3356" t="s">
        <v>2495</v>
      </c>
      <c r="F17" s="3357"/>
      <c r="G17" s="3357"/>
      <c r="H17" s="3357"/>
      <c r="I17" s="3358"/>
      <c r="J17" s="2327"/>
      <c r="K17" s="2507"/>
      <c r="L17" s="2339"/>
      <c r="M17" s="2339"/>
      <c r="N17" s="2397"/>
      <c r="O17" s="2339"/>
      <c r="P17" s="2397"/>
      <c r="Q17" s="2327"/>
      <c r="R17" s="2327"/>
      <c r="S17" s="2327"/>
      <c r="T17" s="2327"/>
      <c r="U17" s="2327"/>
      <c r="V17" s="2327"/>
    </row>
    <row r="18" spans="1:28" ht="24.75" thickBot="1">
      <c r="A18" s="2302" t="s">
        <v>2496</v>
      </c>
      <c r="B18" s="1117" t="s">
        <v>2497</v>
      </c>
      <c r="C18" s="2303" t="e">
        <f>'数据-汇总表'!D3</f>
        <v>#DIV/0!</v>
      </c>
      <c r="D18" s="1119" t="s">
        <v>2498</v>
      </c>
      <c r="E18" s="3359" t="s">
        <v>2499</v>
      </c>
      <c r="F18" s="3360"/>
      <c r="G18" s="3360"/>
      <c r="H18" s="3360"/>
      <c r="I18" s="3361"/>
      <c r="J18" s="2327"/>
      <c r="K18" s="2507"/>
      <c r="L18" s="2339"/>
      <c r="M18" s="2339"/>
      <c r="N18" s="2397"/>
      <c r="O18" s="2339"/>
      <c r="P18" s="2397"/>
      <c r="Q18" s="2327"/>
      <c r="R18" s="2327"/>
      <c r="S18" s="2327"/>
      <c r="T18" s="2327"/>
      <c r="U18" s="2327"/>
      <c r="V18" s="2327"/>
    </row>
    <row r="19" spans="1:28" ht="37.5"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46" t="s">
        <v>2503</v>
      </c>
      <c r="C20" s="3347"/>
      <c r="D20" s="3348" t="s">
        <v>2504</v>
      </c>
      <c r="E20" s="3349"/>
      <c r="F20" s="2536" t="s">
        <v>1312</v>
      </c>
      <c r="G20" s="2553"/>
      <c r="H20" s="2553"/>
      <c r="I20" s="2553"/>
      <c r="J20" s="2327"/>
      <c r="K20" s="3345"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24.75" thickBot="1">
      <c r="A21" s="2521"/>
      <c r="B21" s="2522" t="s">
        <v>2506</v>
      </c>
      <c r="C21" s="2523" t="s">
        <v>1313</v>
      </c>
      <c r="D21" s="1592" t="s">
        <v>2507</v>
      </c>
      <c r="E21" s="2524" t="s">
        <v>1313</v>
      </c>
      <c r="F21" s="2537"/>
      <c r="G21" s="2553"/>
      <c r="H21" s="2553"/>
      <c r="I21" s="2553"/>
      <c r="J21" s="2327"/>
      <c r="K21" s="3345"/>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24.75" thickBot="1">
      <c r="A22" s="2521"/>
      <c r="B22" s="2525" t="s">
        <v>2508</v>
      </c>
      <c r="C22" s="2523" t="s">
        <v>1314</v>
      </c>
      <c r="D22" s="2552"/>
      <c r="E22" s="2552"/>
      <c r="F22" s="2552"/>
      <c r="G22" s="2553"/>
      <c r="H22" s="2553"/>
      <c r="I22" s="2553"/>
      <c r="J22" s="2327"/>
      <c r="K22" s="3345"/>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5"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5" thickTop="1">
      <c r="A27" s="3333"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33"/>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33"/>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34"/>
      <c r="B30" s="304" t="s">
        <v>2515</v>
      </c>
      <c r="C30" s="3335"/>
      <c r="D30" s="3336"/>
      <c r="E30" s="2553"/>
      <c r="F30" s="2553"/>
      <c r="G30" s="2553"/>
      <c r="H30" s="2553"/>
      <c r="I30" s="2553"/>
      <c r="J30" s="2327"/>
      <c r="K30" s="2504"/>
      <c r="L30" s="2501"/>
      <c r="M30" s="2501"/>
      <c r="N30" s="2327"/>
      <c r="O30" s="2338"/>
      <c r="P30" s="2327"/>
      <c r="Q30" s="2327"/>
      <c r="R30" s="2327"/>
      <c r="S30" s="2327"/>
      <c r="T30" s="2327"/>
      <c r="U30" s="2327"/>
      <c r="V30" s="2327"/>
    </row>
    <row r="31" spans="1:28">
      <c r="A31" s="3337"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38"/>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38"/>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32" t="s">
        <v>2525</v>
      </c>
      <c r="T34" s="2316" t="str">
        <f>NUMBERSTRING(7-K34,1)&amp;"通"</f>
        <v>七通</v>
      </c>
      <c r="U34" s="2327"/>
      <c r="V34" s="2327"/>
    </row>
    <row r="35" spans="1:30">
      <c r="A35" s="2317"/>
      <c r="B35" s="3339" t="s">
        <v>2526</v>
      </c>
      <c r="C35" s="3339"/>
      <c r="D35" s="3339"/>
      <c r="E35" s="3339"/>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32"/>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t="s">
        <v>259</v>
      </c>
      <c r="C37" s="2319"/>
      <c r="D37" s="2319"/>
      <c r="E37" s="2319"/>
      <c r="F37" s="2319"/>
      <c r="G37" s="2553"/>
      <c r="H37" s="2553"/>
      <c r="I37" s="2553"/>
      <c r="J37" s="2327"/>
      <c r="K37" s="2504"/>
      <c r="L37" s="2501"/>
      <c r="M37" s="2501"/>
      <c r="N37" s="2327"/>
      <c r="O37" s="2338"/>
      <c r="P37" s="2327"/>
      <c r="Q37" s="2327"/>
      <c r="R37" s="2327"/>
      <c r="S37" s="2327"/>
      <c r="T37" s="2327"/>
      <c r="U37" s="2327"/>
      <c r="V37" s="2327"/>
    </row>
    <row r="38" spans="1:30" ht="13.5" thickBot="1">
      <c r="A38" s="2520" t="s">
        <v>2528</v>
      </c>
      <c r="B38" s="2320" t="s">
        <v>270</v>
      </c>
      <c r="C38" s="2320"/>
      <c r="D38" s="2320"/>
      <c r="E38" s="2320"/>
      <c r="F38" s="2320"/>
      <c r="G38" s="2554"/>
      <c r="H38" s="2554"/>
      <c r="I38" s="2554"/>
      <c r="J38" s="2327"/>
      <c r="K38" s="2504"/>
      <c r="L38" s="2501"/>
      <c r="M38" s="2501"/>
      <c r="N38" s="2327"/>
      <c r="O38" s="2338"/>
      <c r="P38" s="2327"/>
      <c r="Q38" s="2327"/>
      <c r="R38" s="2327"/>
      <c r="S38" s="2327"/>
      <c r="T38" s="2327"/>
      <c r="U38" s="2327"/>
      <c r="V38" s="2327"/>
    </row>
    <row r="39" spans="1:30" s="2323" customFormat="1" ht="14.25"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5">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97" customWidth="1"/>
    <col min="2" max="2" width="11" style="1597" customWidth="1"/>
    <col min="3" max="3" width="10.375" style="1597" customWidth="1"/>
    <col min="4" max="4" width="9.125" style="1597" customWidth="1"/>
    <col min="5" max="6" width="10" style="1658" customWidth="1"/>
    <col min="7" max="8" width="10" style="1597" customWidth="1"/>
    <col min="9" max="9" width="10.625" style="1597" customWidth="1"/>
    <col min="10" max="10" width="9.5" style="1597" customWidth="1"/>
    <col min="11" max="11" width="11" style="1597" customWidth="1"/>
    <col min="12" max="14" width="9.5" style="1597" customWidth="1"/>
    <col min="15" max="15" width="9.875" style="1597" customWidth="1"/>
    <col min="16" max="16" width="9.75" style="1597" customWidth="1"/>
    <col min="17" max="17" width="9.375" style="1597" customWidth="1"/>
    <col min="18" max="18" width="9.25" style="1597" customWidth="1"/>
    <col min="19" max="19" width="10.875" style="1597" customWidth="1"/>
    <col min="20" max="21" width="10.75" style="1597" customWidth="1"/>
    <col min="22" max="22" width="10.875" style="1597" customWidth="1"/>
    <col min="23" max="27" width="10.75" style="1597" customWidth="1"/>
    <col min="28" max="28" width="10.875" style="1597" customWidth="1"/>
    <col min="29" max="29" width="11" style="1597" bestFit="1" customWidth="1"/>
    <col min="30" max="30" width="10" style="1597" bestFit="1" customWidth="1"/>
    <col min="31" max="31" width="9.75" style="1597" customWidth="1"/>
    <col min="32" max="46" width="9.5" style="1597" customWidth="1"/>
    <col min="47" max="47" width="18.125" style="1597" customWidth="1"/>
    <col min="48" max="50" width="9.75" style="1597" customWidth="1"/>
    <col min="51" max="55" width="10.5" style="1597" bestFit="1" customWidth="1"/>
    <col min="56" max="56" width="9.5" style="1597" bestFit="1" customWidth="1"/>
    <col min="57" max="63" width="9.125" style="1597" bestFit="1" customWidth="1"/>
    <col min="64" max="64" width="9.5" style="1597" bestFit="1" customWidth="1"/>
    <col min="65" max="65" width="9.125" style="1597" bestFit="1" customWidth="1"/>
    <col min="66" max="66" width="9.5" style="1597" bestFit="1" customWidth="1"/>
    <col min="67" max="69" width="9.125" style="1597" bestFit="1" customWidth="1"/>
    <col min="70" max="70" width="9.5" style="1597" bestFit="1" customWidth="1"/>
    <col min="71" max="71" width="9" style="1597" customWidth="1"/>
    <col min="72" max="72" width="9.125" style="1597" bestFit="1" customWidth="1"/>
    <col min="73" max="16384" width="8.875" style="1597"/>
  </cols>
  <sheetData>
    <row r="1" spans="1:72" ht="20.25">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2.75">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ht="13.5"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2.75">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2.75">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4.75">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2.75">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2.75">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2.75">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2.75">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2.75">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2.75">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2.75">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2.75">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2.75">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28.5">
      <c r="A3" s="3362"/>
      <c r="B3" s="3362"/>
      <c r="C3" s="3362"/>
      <c r="D3" s="3363"/>
      <c r="E3" s="33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62" customWidth="1"/>
    <col min="2" max="2" width="10.25" style="1662" customWidth="1"/>
    <col min="3" max="3" width="18.5" style="1662" customWidth="1"/>
    <col min="4" max="4" width="11.625" style="1662" customWidth="1"/>
    <col min="5" max="5" width="13.375" style="1662" customWidth="1"/>
    <col min="6" max="8" width="11.5" style="1662" customWidth="1"/>
    <col min="9" max="9" width="11.125" style="1662" customWidth="1"/>
    <col min="10" max="10" width="3.125" style="2538" customWidth="1"/>
    <col min="11" max="16" width="10" style="1662" customWidth="1"/>
    <col min="17" max="17" width="2.625" style="1662" customWidth="1"/>
    <col min="18" max="18" width="9.375" style="1662" bestFit="1" customWidth="1"/>
    <col min="19" max="19" width="10.5" style="1662" bestFit="1" customWidth="1"/>
    <col min="20" max="16384" width="9.25" style="1662"/>
  </cols>
  <sheetData>
    <row r="1" spans="1:16" ht="19.5" thickBot="1">
      <c r="A1" s="1661" t="s">
        <v>1386</v>
      </c>
      <c r="B1" s="1165"/>
      <c r="C1" s="1165"/>
      <c r="D1" s="1165"/>
      <c r="E1" s="1165"/>
      <c r="F1" s="1165"/>
      <c r="G1" s="1165"/>
      <c r="H1" s="1165"/>
      <c r="I1" s="1165"/>
      <c r="J1" s="1165"/>
      <c r="K1" s="1165"/>
      <c r="L1" s="1165"/>
      <c r="M1" s="1165"/>
      <c r="N1" s="1165"/>
      <c r="O1" s="1165"/>
      <c r="P1" s="1165"/>
    </row>
    <row r="2" spans="1:16" ht="15">
      <c r="A2" s="3373" t="s">
        <v>1387</v>
      </c>
      <c r="B2" s="3373"/>
      <c r="C2" s="3373"/>
      <c r="D2" s="830" t="s">
        <v>1363</v>
      </c>
      <c r="E2" s="1663" t="s">
        <v>1364</v>
      </c>
      <c r="F2" s="2548"/>
      <c r="G2" s="2539"/>
      <c r="H2" s="2540"/>
      <c r="I2" s="2210" t="s">
        <v>1388</v>
      </c>
      <c r="J2" s="2548"/>
      <c r="K2" s="2548"/>
      <c r="L2" s="2548"/>
      <c r="M2" s="2548"/>
      <c r="N2" s="2550"/>
      <c r="O2" s="2548"/>
      <c r="P2" s="2548"/>
    </row>
    <row r="3" spans="1:16" ht="15.7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5">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75" thickBot="1">
      <c r="A7" s="3370"/>
      <c r="B7" s="3371"/>
      <c r="C7" s="3372"/>
      <c r="D7" s="1665" t="s">
        <v>1363</v>
      </c>
      <c r="E7" s="1669" t="s">
        <v>1370</v>
      </c>
      <c r="F7" s="2548"/>
      <c r="G7" s="2544" t="s">
        <v>1371</v>
      </c>
      <c r="H7" s="2545"/>
      <c r="I7" s="2546"/>
      <c r="J7" s="2548"/>
      <c r="K7" s="2548"/>
      <c r="L7" s="2548"/>
      <c r="M7" s="2548"/>
      <c r="N7" s="2548"/>
      <c r="O7" s="2548"/>
      <c r="P7" s="2548"/>
    </row>
    <row r="8" spans="1:16">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c r="A9" s="1670"/>
      <c r="B9" s="1671"/>
      <c r="C9" s="47" t="s">
        <v>1375</v>
      </c>
      <c r="D9" s="47" t="e">
        <f t="shared" si="0"/>
        <v>#DIV/0!</v>
      </c>
      <c r="E9" s="51">
        <v>0</v>
      </c>
      <c r="F9" s="2548"/>
      <c r="G9" s="2549"/>
      <c r="H9" s="2549"/>
      <c r="I9" s="2548"/>
      <c r="J9" s="2548"/>
      <c r="K9" s="2548"/>
      <c r="L9" s="2548"/>
      <c r="M9" s="2548"/>
      <c r="N9" s="2548"/>
      <c r="O9" s="2548"/>
      <c r="P9" s="2548"/>
    </row>
    <row r="10" spans="1:16">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7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5">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5">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7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5">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7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70" customWidth="1"/>
    <col min="2" max="2" width="12" style="1707" customWidth="1"/>
    <col min="3" max="3" width="12.75" style="1707" customWidth="1"/>
    <col min="4" max="4" width="9.125" style="1771" customWidth="1"/>
    <col min="5" max="5" width="15" style="1707" bestFit="1" customWidth="1"/>
    <col min="6" max="10" width="8.875" style="1707" customWidth="1"/>
    <col min="11" max="12" width="12.375" style="1625" customWidth="1"/>
    <col min="13" max="13" width="8.625" style="1707" customWidth="1"/>
    <col min="14" max="14" width="11.875" style="1707" customWidth="1"/>
    <col min="15" max="15" width="8.5" style="1707" customWidth="1"/>
    <col min="16" max="17" width="10.875" style="1707" customWidth="1"/>
    <col min="18" max="19" width="12.5" style="1707" customWidth="1"/>
    <col min="20" max="20" width="12.125" style="1707" customWidth="1"/>
    <col min="21" max="21" width="7.5" style="1707" customWidth="1"/>
    <col min="22" max="22" width="6.375" style="1707" customWidth="1"/>
    <col min="23" max="30" width="6.75" style="1707" customWidth="1"/>
    <col min="31" max="31" width="8" style="1707" customWidth="1"/>
    <col min="32" max="34" width="7.25" style="1707" customWidth="1"/>
    <col min="35" max="39" width="8" style="1707" customWidth="1"/>
    <col min="40" max="40" width="13.75" style="1706"/>
    <col min="41" max="41" width="11.625" style="1706" customWidth="1"/>
    <col min="42" max="42" width="9.75" style="1706" customWidth="1"/>
    <col min="43" max="67" width="13.75" style="1706"/>
    <col min="68" max="16384" width="13.75" style="1707"/>
  </cols>
  <sheetData>
    <row r="1" spans="1:67" ht="19.5"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75" thickBot="1">
      <c r="A2" s="1708" t="s">
        <v>1417</v>
      </c>
      <c r="B2" s="1075">
        <f>项目基本情况!D3</f>
        <v>44643</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5"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42">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4.25">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4.25">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4.25">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4.25">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4.25">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4.25">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4.25">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4.25">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25">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7">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7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5"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25">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25">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25">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25">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25">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5"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7.75">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7.75">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8.5"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7">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7">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7.75"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25">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25">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25">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25">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25">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25">
      <c r="A39" s="1757" t="s">
        <v>1489</v>
      </c>
      <c r="B39" s="319">
        <f ca="1">存贷款利率!I1</f>
        <v>1.4999999999999999E-2</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5" thickBot="1">
      <c r="A40" s="2701" t="s">
        <v>2611</v>
      </c>
      <c r="B40" s="1105" t="e">
        <f ca="1">IF(A40="利息：取LPR",存贷款利率!G1,存贷款利率!G1+C40)</f>
        <v>#VALUE!</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25">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25">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25">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25">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25">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25">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25">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25">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25">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7">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25">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25">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25">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25">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25">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25">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25">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25">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25">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11" customWidth="1"/>
    <col min="2" max="2" width="24.5" style="1596" customWidth="1"/>
    <col min="3" max="3" width="24.5" style="2398" customWidth="1"/>
    <col min="4" max="4" width="2.625" style="2398" customWidth="1"/>
    <col min="5" max="5" width="5.875" style="2398" customWidth="1"/>
    <col min="6" max="6" width="27" style="1596" customWidth="1"/>
    <col min="7" max="7" width="27" style="2399"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833"/>
    <col min="30" max="16384" width="9" style="1711"/>
  </cols>
  <sheetData>
    <row r="1" spans="1:29" s="2345" customFormat="1" ht="18.75"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5"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6.75">
      <c r="A4" s="2330"/>
      <c r="B4" s="325" t="s">
        <v>2551</v>
      </c>
      <c r="C4" s="2356" t="s">
        <v>2552</v>
      </c>
      <c r="D4" s="2353"/>
      <c r="E4" s="2357"/>
      <c r="F4" s="1396" t="s">
        <v>2553</v>
      </c>
      <c r="G4" s="2358" t="s">
        <v>2554</v>
      </c>
      <c r="H4" s="833"/>
      <c r="I4" s="833"/>
      <c r="J4" s="833"/>
      <c r="K4" s="833"/>
      <c r="L4" s="833"/>
      <c r="M4" s="833"/>
      <c r="N4" s="833"/>
      <c r="O4" s="833"/>
      <c r="P4" s="833"/>
      <c r="Q4" s="833"/>
      <c r="R4" s="833"/>
    </row>
    <row r="5" spans="1:29" ht="36.75">
      <c r="A5" s="2330"/>
      <c r="B5" s="325" t="s">
        <v>2555</v>
      </c>
      <c r="C5" s="2356" t="s">
        <v>2556</v>
      </c>
      <c r="D5" s="2353"/>
      <c r="E5" s="2357"/>
      <c r="F5" s="325" t="s">
        <v>2557</v>
      </c>
      <c r="G5" s="2358" t="s">
        <v>2558</v>
      </c>
      <c r="H5" s="833"/>
      <c r="I5" s="833"/>
      <c r="J5" s="833"/>
      <c r="K5" s="833"/>
      <c r="L5" s="833"/>
      <c r="M5" s="833"/>
      <c r="N5" s="833"/>
      <c r="O5" s="833"/>
      <c r="P5" s="833"/>
      <c r="Q5" s="833"/>
      <c r="R5" s="833"/>
    </row>
    <row r="6" spans="1:29" ht="36">
      <c r="A6" s="2330"/>
      <c r="B6" s="325" t="s">
        <v>2559</v>
      </c>
      <c r="C6" s="2358" t="s">
        <v>2554</v>
      </c>
      <c r="D6" s="2353"/>
      <c r="E6" s="2357"/>
      <c r="F6" s="325" t="s">
        <v>2560</v>
      </c>
      <c r="G6" s="2358" t="s">
        <v>2561</v>
      </c>
      <c r="H6" s="833"/>
      <c r="I6" s="833"/>
      <c r="J6" s="833"/>
      <c r="K6" s="833"/>
      <c r="L6" s="833"/>
      <c r="M6" s="833"/>
      <c r="N6" s="833"/>
      <c r="O6" s="833"/>
      <c r="P6" s="833"/>
      <c r="Q6" s="833"/>
      <c r="R6" s="833"/>
    </row>
    <row r="7" spans="1:29" ht="24.75"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5"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8">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75" thickBot="1">
      <c r="A13" s="2378" t="s">
        <v>2584</v>
      </c>
      <c r="B13" s="2372"/>
      <c r="C13" s="2372"/>
      <c r="D13" s="2370"/>
      <c r="E13" s="2372"/>
      <c r="F13" s="2372"/>
      <c r="G13" s="2372"/>
    </row>
    <row r="14" spans="1:29" ht="15" thickBot="1">
      <c r="A14" s="2382"/>
      <c r="B14" s="2382"/>
      <c r="C14" s="2383" t="s">
        <v>2567</v>
      </c>
      <c r="D14" s="2353"/>
      <c r="E14" s="2384"/>
      <c r="F14" s="2384"/>
      <c r="G14" s="2348" t="s">
        <v>2568</v>
      </c>
    </row>
    <row r="15" spans="1:29" ht="51">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8.25">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8.25">
      <c r="A17" s="2334"/>
      <c r="B17" s="2388" t="s">
        <v>2555</v>
      </c>
      <c r="C17" s="2389" t="str">
        <f>C5</f>
        <v>估价对象位于XX商圈，周边办公楼项目较多，入驻率高，办公集聚程度较好</v>
      </c>
      <c r="D17" s="2359"/>
      <c r="E17" s="2335"/>
      <c r="F17" s="2390" t="s">
        <v>2572</v>
      </c>
      <c r="G17" s="2392"/>
    </row>
    <row r="18" spans="1:18" ht="38.25">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5.5">
      <c r="A19" s="2334"/>
      <c r="B19" s="2390" t="s">
        <v>2573</v>
      </c>
      <c r="C19" s="2392"/>
      <c r="D19" s="2353"/>
      <c r="E19" s="2335"/>
      <c r="F19" s="325" t="s">
        <v>2557</v>
      </c>
      <c r="G19" s="2391" t="str">
        <f>G5</f>
        <v>估价对象所在区域公共配套设施齐备情况</v>
      </c>
    </row>
    <row r="20" spans="1:18" ht="25.5">
      <c r="A20" s="2334"/>
      <c r="B20" s="2390" t="s">
        <v>2574</v>
      </c>
      <c r="C20" s="2389" t="str">
        <f>C9</f>
        <v>区域自然环境：；人文环境；综合评价环境状况一般</v>
      </c>
      <c r="D20" s="2359"/>
      <c r="E20" s="2335"/>
      <c r="F20" s="325" t="s">
        <v>2560</v>
      </c>
      <c r="G20" s="2391" t="str">
        <f>G6</f>
        <v>估价对象所在区域基础设施水平</v>
      </c>
    </row>
    <row r="21" spans="1:18" ht="25.5">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5"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5"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0"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01" customWidth="1"/>
    <col min="2" max="9" width="15.75" style="2401" customWidth="1"/>
    <col min="10" max="16384" width="9" style="2401"/>
  </cols>
  <sheetData>
    <row r="1" spans="1:11" ht="16.5">
      <c r="A1" s="2400" t="s">
        <v>909</v>
      </c>
      <c r="B1" s="2400">
        <f>SUM(B14:B23)</f>
        <v>0</v>
      </c>
      <c r="C1" s="2575"/>
      <c r="D1" s="2575"/>
      <c r="E1" s="2575"/>
      <c r="F1" s="2575"/>
      <c r="G1" s="2576"/>
      <c r="H1" s="2577"/>
      <c r="I1" s="2577"/>
      <c r="J1" s="2577"/>
      <c r="K1" s="2577"/>
    </row>
    <row r="2" spans="1:11" ht="16.5">
      <c r="A2" s="2400" t="s">
        <v>897</v>
      </c>
      <c r="B2" s="2400" t="e">
        <f>SUM(C14:C23)</f>
        <v>#DIV/0!</v>
      </c>
      <c r="C2" s="2575"/>
      <c r="D2" s="2575"/>
      <c r="E2" s="2575"/>
      <c r="F2" s="2575"/>
      <c r="G2" s="2576"/>
      <c r="H2" s="2577"/>
      <c r="I2" s="2577"/>
      <c r="J2" s="2577"/>
      <c r="K2" s="2577"/>
    </row>
    <row r="3" spans="1:11" ht="16.5">
      <c r="A3" s="2400" t="s">
        <v>906</v>
      </c>
      <c r="B3" s="2402">
        <f>项目基本情况!D3</f>
        <v>44643</v>
      </c>
      <c r="C3" s="2575"/>
      <c r="D3" s="2575"/>
      <c r="E3" s="2575"/>
      <c r="F3" s="2575"/>
      <c r="G3" s="2576"/>
      <c r="H3" s="2577"/>
      <c r="I3" s="2577"/>
      <c r="J3" s="2577"/>
      <c r="K3" s="2577"/>
    </row>
    <row r="4" spans="1:11" ht="33">
      <c r="A4" s="2400" t="s">
        <v>905</v>
      </c>
      <c r="B4" s="2400" t="s">
        <v>904</v>
      </c>
      <c r="C4" s="2400" t="s">
        <v>903</v>
      </c>
      <c r="D4" s="2400" t="s">
        <v>902</v>
      </c>
      <c r="E4" s="2575"/>
      <c r="F4" s="2576"/>
      <c r="G4" s="2576"/>
      <c r="H4" s="2577"/>
      <c r="I4" s="2577"/>
      <c r="J4" s="2577"/>
      <c r="K4" s="2577"/>
    </row>
    <row r="5" spans="1:11" ht="16.5">
      <c r="A5" s="2400" t="s">
        <v>901</v>
      </c>
      <c r="B5" s="2400" t="e">
        <f ca="1">SUM(D14:D23)</f>
        <v>#REF!</v>
      </c>
      <c r="C5" s="2400" t="e">
        <f ca="1">ROUND(B5*10000/$B$1,0)</f>
        <v>#REF!</v>
      </c>
      <c r="D5" s="2400" t="e">
        <f ca="1">ROUND(B5*10000/$B$2,0)</f>
        <v>#REF!</v>
      </c>
      <c r="E5" s="2575"/>
      <c r="F5" s="2576"/>
      <c r="G5" s="2576"/>
      <c r="H5" s="2577"/>
      <c r="I5" s="2577"/>
      <c r="J5" s="2577"/>
      <c r="K5" s="2577"/>
    </row>
    <row r="6" spans="1:11" ht="16.5">
      <c r="A6" s="2400" t="s">
        <v>900</v>
      </c>
      <c r="B6" s="2400" t="e">
        <f ca="1">SUM(G14:G23)</f>
        <v>#REF!</v>
      </c>
      <c r="C6" s="2400" t="e">
        <f ca="1">ROUND(B6*10000/$B$1,0)</f>
        <v>#REF!</v>
      </c>
      <c r="D6" s="2400" t="e">
        <f ca="1">ROUND(B6*10000/$B$2,0)</f>
        <v>#REF!</v>
      </c>
      <c r="E6" s="2575"/>
      <c r="F6" s="2576"/>
      <c r="G6" s="2576"/>
      <c r="H6" s="2577"/>
      <c r="I6" s="2577"/>
      <c r="J6" s="2577"/>
      <c r="K6" s="2577"/>
    </row>
    <row r="7" spans="1:11" ht="16.5">
      <c r="A7" s="2400" t="s">
        <v>908</v>
      </c>
      <c r="B7" s="2400">
        <f>SUM(H14:H23)</f>
        <v>0</v>
      </c>
      <c r="C7" s="2400" t="e">
        <f>ROUND(B7*10000/$B$1,0)</f>
        <v>#DIV/0!</v>
      </c>
      <c r="D7" s="2400" t="e">
        <f>ROUND(B7*10000/$B$2,0)</f>
        <v>#DIV/0!</v>
      </c>
      <c r="E7" s="2575"/>
      <c r="F7" s="2576"/>
      <c r="G7" s="2576"/>
      <c r="H7" s="2577"/>
      <c r="I7" s="2577"/>
      <c r="J7" s="2577"/>
      <c r="K7" s="2577"/>
    </row>
    <row r="8" spans="1:11" ht="16.5">
      <c r="A8" s="2400" t="s">
        <v>831</v>
      </c>
      <c r="B8" s="2400">
        <f>SUM(I14:I23)</f>
        <v>0</v>
      </c>
      <c r="C8" s="2400" t="e">
        <f>ROUND(B8*10000/$B$1,0)</f>
        <v>#DIV/0!</v>
      </c>
      <c r="D8" s="2400" t="e">
        <f>ROUND(B8*10000/$B$2,0)</f>
        <v>#DIV/0!</v>
      </c>
      <c r="E8" s="2575"/>
      <c r="F8" s="2576"/>
      <c r="G8" s="2576"/>
      <c r="H8" s="2577"/>
      <c r="I8" s="2577"/>
      <c r="J8" s="2577"/>
      <c r="K8" s="2577"/>
    </row>
    <row r="9" spans="1:11" ht="16.5">
      <c r="A9" s="2400" t="s">
        <v>899</v>
      </c>
      <c r="B9" s="2408"/>
      <c r="C9" s="2575"/>
      <c r="D9" s="2575"/>
      <c r="E9" s="2575"/>
      <c r="F9" s="2576"/>
      <c r="G9" s="2576"/>
      <c r="H9" s="2577"/>
      <c r="I9" s="2577"/>
      <c r="J9" s="2577"/>
      <c r="K9" s="2577"/>
    </row>
    <row r="10" spans="1:11" ht="16.5">
      <c r="A10" s="2400" t="s">
        <v>898</v>
      </c>
      <c r="B10" s="2408"/>
      <c r="C10" s="2575"/>
      <c r="D10" s="2575"/>
      <c r="E10" s="2575"/>
      <c r="F10" s="2576"/>
      <c r="G10" s="2576"/>
      <c r="H10" s="2577"/>
      <c r="I10" s="2577"/>
      <c r="J10" s="2577"/>
      <c r="K10" s="2577"/>
    </row>
    <row r="11" spans="1:11" ht="16.5">
      <c r="A11" s="2400" t="s">
        <v>914</v>
      </c>
      <c r="B11" s="2408"/>
      <c r="C11" s="2575"/>
      <c r="D11" s="2575"/>
      <c r="E11" s="2575"/>
      <c r="F11" s="2576"/>
      <c r="G11" s="2576"/>
      <c r="H11" s="2577"/>
      <c r="I11" s="2577"/>
      <c r="J11" s="2577"/>
      <c r="K11" s="2577"/>
    </row>
    <row r="12" spans="1:11" ht="16.5">
      <c r="A12" s="2575"/>
      <c r="B12" s="2575"/>
      <c r="C12" s="2575"/>
      <c r="D12" s="2575"/>
      <c r="E12" s="2575"/>
      <c r="F12" s="2576"/>
      <c r="G12" s="2576"/>
      <c r="H12" s="2577"/>
      <c r="I12" s="2577"/>
      <c r="J12" s="2577"/>
      <c r="K12" s="2577"/>
    </row>
    <row r="13" spans="1:11" ht="33">
      <c r="A13" s="2403" t="s">
        <v>913</v>
      </c>
      <c r="B13" s="2404" t="s">
        <v>910</v>
      </c>
      <c r="C13" s="2404" t="s">
        <v>912</v>
      </c>
      <c r="D13" s="2404" t="s">
        <v>911</v>
      </c>
      <c r="E13" s="2400" t="s">
        <v>903</v>
      </c>
      <c r="F13" s="2400" t="s">
        <v>902</v>
      </c>
      <c r="G13" s="2404" t="s">
        <v>896</v>
      </c>
      <c r="H13" s="2404" t="s">
        <v>907</v>
      </c>
      <c r="I13" s="2404" t="s">
        <v>895</v>
      </c>
      <c r="J13" s="2576"/>
      <c r="K13" s="2577"/>
    </row>
    <row r="14" spans="1:11" ht="16.5">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6.5">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6.5">
      <c r="A16" s="2405" t="s">
        <v>892</v>
      </c>
      <c r="B16" s="2407"/>
      <c r="C16" s="2407"/>
      <c r="D16" s="2407"/>
      <c r="E16" s="2406" t="e">
        <f t="shared" si="0"/>
        <v>#DIV/0!</v>
      </c>
      <c r="F16" s="2406" t="e">
        <f t="shared" si="1"/>
        <v>#DIV/0!</v>
      </c>
      <c r="G16" s="1349"/>
      <c r="H16" s="1349"/>
      <c r="I16" s="2407"/>
      <c r="J16" s="2577"/>
      <c r="K16" s="2577"/>
    </row>
    <row r="17" spans="1:11" ht="16.5">
      <c r="A17" s="2405" t="s">
        <v>891</v>
      </c>
      <c r="B17" s="2407"/>
      <c r="C17" s="2407"/>
      <c r="D17" s="2407"/>
      <c r="E17" s="2406" t="e">
        <f t="shared" si="0"/>
        <v>#DIV/0!</v>
      </c>
      <c r="F17" s="2406" t="e">
        <f t="shared" si="1"/>
        <v>#DIV/0!</v>
      </c>
      <c r="G17" s="1349"/>
      <c r="H17" s="1349"/>
      <c r="I17" s="2407"/>
      <c r="J17" s="2577"/>
      <c r="K17" s="2577"/>
    </row>
    <row r="18" spans="1:11" ht="16.5">
      <c r="A18" s="2405" t="s">
        <v>890</v>
      </c>
      <c r="B18" s="2407"/>
      <c r="C18" s="2407"/>
      <c r="D18" s="2407"/>
      <c r="E18" s="2406" t="e">
        <f t="shared" si="0"/>
        <v>#DIV/0!</v>
      </c>
      <c r="F18" s="2406" t="e">
        <f t="shared" si="1"/>
        <v>#DIV/0!</v>
      </c>
      <c r="G18" s="2407"/>
      <c r="H18" s="2407"/>
      <c r="I18" s="2407"/>
      <c r="J18" s="2577"/>
      <c r="K18" s="2577"/>
    </row>
    <row r="19" spans="1:11" ht="16.5">
      <c r="A19" s="2405" t="s">
        <v>889</v>
      </c>
      <c r="B19" s="2407"/>
      <c r="C19" s="2407"/>
      <c r="D19" s="2407"/>
      <c r="E19" s="2406" t="e">
        <f t="shared" si="0"/>
        <v>#DIV/0!</v>
      </c>
      <c r="F19" s="2406" t="e">
        <f t="shared" si="1"/>
        <v>#DIV/0!</v>
      </c>
      <c r="G19" s="2407"/>
      <c r="H19" s="2407"/>
      <c r="I19" s="2407"/>
      <c r="J19" s="2577"/>
      <c r="K19" s="2577"/>
    </row>
    <row r="20" spans="1:11" ht="16.5">
      <c r="A20" s="2405" t="s">
        <v>888</v>
      </c>
      <c r="B20" s="2407"/>
      <c r="C20" s="2407"/>
      <c r="D20" s="2407"/>
      <c r="E20" s="2406" t="e">
        <f t="shared" si="0"/>
        <v>#DIV/0!</v>
      </c>
      <c r="F20" s="2406" t="e">
        <f t="shared" si="1"/>
        <v>#DIV/0!</v>
      </c>
      <c r="G20" s="2407"/>
      <c r="H20" s="2407"/>
      <c r="I20" s="2407"/>
      <c r="J20" s="2577"/>
      <c r="K20" s="2577"/>
    </row>
    <row r="21" spans="1:11" ht="16.5">
      <c r="A21" s="2405" t="s">
        <v>887</v>
      </c>
      <c r="B21" s="2407"/>
      <c r="C21" s="2407"/>
      <c r="D21" s="2407"/>
      <c r="E21" s="2406" t="e">
        <f t="shared" si="0"/>
        <v>#DIV/0!</v>
      </c>
      <c r="F21" s="2406" t="e">
        <f t="shared" si="1"/>
        <v>#DIV/0!</v>
      </c>
      <c r="G21" s="2407"/>
      <c r="H21" s="2407"/>
      <c r="I21" s="2407"/>
      <c r="J21" s="2577"/>
      <c r="K21" s="2577"/>
    </row>
    <row r="22" spans="1:11" ht="16.5">
      <c r="A22" s="2405" t="s">
        <v>886</v>
      </c>
      <c r="B22" s="2407"/>
      <c r="C22" s="2407"/>
      <c r="D22" s="2407"/>
      <c r="E22" s="2406" t="e">
        <f t="shared" si="0"/>
        <v>#DIV/0!</v>
      </c>
      <c r="F22" s="2406" t="e">
        <f t="shared" si="1"/>
        <v>#DIV/0!</v>
      </c>
      <c r="G22" s="2407"/>
      <c r="H22" s="2407"/>
      <c r="I22" s="2407"/>
      <c r="J22" s="2577"/>
      <c r="K22" s="2577"/>
    </row>
    <row r="23" spans="1:11" ht="16.5">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78"/>
    <col min="3" max="4" width="12.625" style="1778" customWidth="1"/>
    <col min="5" max="9" width="12.625" style="1778"/>
    <col min="10" max="11" width="12.625" style="729" customWidth="1"/>
    <col min="12" max="12" width="12.625" style="729"/>
    <col min="13" max="13" width="14.125" style="729" bestFit="1" customWidth="1"/>
    <col min="14" max="26" width="12.625" style="729"/>
    <col min="27" max="35" width="12.625" style="1777"/>
    <col min="36" max="16384" width="12.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15" t="str">
        <f>项目基本情况!S2</f>
        <v>北京市房地产</v>
      </c>
      <c r="B2" s="3416"/>
      <c r="C2" s="3416"/>
      <c r="D2" s="3416"/>
      <c r="E2" s="3416"/>
      <c r="F2" s="3416"/>
      <c r="G2" s="3416"/>
      <c r="H2" s="3416"/>
      <c r="I2" s="3417"/>
    </row>
    <row r="3" spans="1:12" ht="12.75">
      <c r="A3" s="3419" t="s">
        <v>1521</v>
      </c>
      <c r="B3" s="3420"/>
      <c r="C3" s="3420"/>
      <c r="D3" s="3420"/>
      <c r="E3" s="3420"/>
      <c r="F3" s="3420"/>
      <c r="G3" s="3420"/>
      <c r="H3" s="3420"/>
      <c r="I3" s="3420"/>
    </row>
    <row r="4" spans="1:12" ht="14.25">
      <c r="A4" s="1779" t="s">
        <v>1522</v>
      </c>
      <c r="B4" s="1780" t="s">
        <v>1523</v>
      </c>
      <c r="C4" s="1781"/>
      <c r="D4" s="1781"/>
      <c r="E4" s="3421" t="s">
        <v>1524</v>
      </c>
      <c r="F4" s="3422"/>
      <c r="G4" s="3422"/>
      <c r="H4" s="3422"/>
      <c r="I4" s="342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95" t="s">
        <v>1525</v>
      </c>
      <c r="B5" s="3382">
        <v>25</v>
      </c>
      <c r="C5" s="3398"/>
      <c r="D5" s="3418"/>
      <c r="E5" s="135" t="s">
        <v>1526</v>
      </c>
      <c r="F5" s="1782"/>
      <c r="G5" s="1782"/>
      <c r="H5" s="1782"/>
      <c r="I5" s="1396"/>
    </row>
    <row r="6" spans="1:12" ht="12.75">
      <c r="A6" s="3395"/>
      <c r="B6" s="3382"/>
      <c r="C6" s="3399"/>
      <c r="D6" s="3418"/>
      <c r="E6" s="135" t="s">
        <v>1527</v>
      </c>
      <c r="F6" s="1782"/>
      <c r="G6" s="1782"/>
      <c r="H6" s="1782"/>
      <c r="I6" s="1396"/>
    </row>
    <row r="7" spans="1:12" ht="12.75">
      <c r="A7" s="3395"/>
      <c r="B7" s="3382"/>
      <c r="C7" s="3400"/>
      <c r="D7" s="3418"/>
      <c r="E7" s="135" t="s">
        <v>1528</v>
      </c>
      <c r="F7" s="1782"/>
      <c r="G7" s="1782"/>
      <c r="H7" s="1782"/>
      <c r="I7" s="1396"/>
    </row>
    <row r="8" spans="1:12" ht="12.75">
      <c r="A8" s="3395" t="s">
        <v>1529</v>
      </c>
      <c r="B8" s="3382">
        <v>15</v>
      </c>
      <c r="C8" s="3398"/>
      <c r="D8" s="3418"/>
      <c r="E8" s="135" t="s">
        <v>1530</v>
      </c>
      <c r="F8" s="1782"/>
      <c r="G8" s="1782"/>
      <c r="H8" s="1782"/>
      <c r="I8" s="1396"/>
    </row>
    <row r="9" spans="1:12" ht="12.75">
      <c r="A9" s="3395"/>
      <c r="B9" s="3382"/>
      <c r="C9" s="3400"/>
      <c r="D9" s="3418"/>
      <c r="E9" s="135" t="s">
        <v>1531</v>
      </c>
      <c r="F9" s="1782"/>
      <c r="G9" s="1782"/>
      <c r="H9" s="1782"/>
      <c r="I9" s="1396"/>
    </row>
    <row r="10" spans="1:12" ht="12.75">
      <c r="A10" s="3395" t="s">
        <v>1532</v>
      </c>
      <c r="B10" s="3382">
        <v>15</v>
      </c>
      <c r="C10" s="3398"/>
      <c r="D10" s="3418"/>
      <c r="E10" s="135" t="s">
        <v>1533</v>
      </c>
      <c r="F10" s="1782"/>
      <c r="G10" s="1782"/>
      <c r="H10" s="1782"/>
      <c r="I10" s="1396"/>
    </row>
    <row r="11" spans="1:12" ht="12.75">
      <c r="A11" s="3395"/>
      <c r="B11" s="3382"/>
      <c r="C11" s="3400"/>
      <c r="D11" s="3418"/>
      <c r="E11" s="135" t="s">
        <v>1534</v>
      </c>
      <c r="F11" s="1782"/>
      <c r="G11" s="1782"/>
      <c r="H11" s="1782"/>
      <c r="I11" s="1396"/>
    </row>
    <row r="12" spans="1:12" ht="12.75">
      <c r="A12" s="3395" t="s">
        <v>1535</v>
      </c>
      <c r="B12" s="3382">
        <v>15</v>
      </c>
      <c r="C12" s="3398"/>
      <c r="D12" s="3418"/>
      <c r="E12" s="135" t="s">
        <v>1536</v>
      </c>
      <c r="F12" s="1782"/>
      <c r="G12" s="1782"/>
      <c r="H12" s="1782"/>
      <c r="I12" s="1396"/>
    </row>
    <row r="13" spans="1:12" ht="12.75">
      <c r="A13" s="3395"/>
      <c r="B13" s="3382"/>
      <c r="C13" s="3400"/>
      <c r="D13" s="3418"/>
      <c r="E13" s="135" t="s">
        <v>1537</v>
      </c>
      <c r="F13" s="1782"/>
      <c r="G13" s="1782"/>
      <c r="H13" s="1782"/>
      <c r="I13" s="1396"/>
    </row>
    <row r="14" spans="1:12" ht="12.75">
      <c r="A14" s="3395" t="s">
        <v>1538</v>
      </c>
      <c r="B14" s="3382">
        <v>30</v>
      </c>
      <c r="C14" s="3398"/>
      <c r="D14" s="3418"/>
      <c r="E14" s="135" t="s">
        <v>1539</v>
      </c>
      <c r="F14" s="1782"/>
      <c r="G14" s="1782"/>
      <c r="H14" s="1782"/>
      <c r="I14" s="1396"/>
    </row>
    <row r="15" spans="1:12" ht="12.75">
      <c r="A15" s="3395"/>
      <c r="B15" s="3382"/>
      <c r="C15" s="3399"/>
      <c r="D15" s="3418"/>
      <c r="E15" s="135" t="s">
        <v>1540</v>
      </c>
      <c r="F15" s="1782"/>
      <c r="G15" s="1782"/>
      <c r="H15" s="1782"/>
      <c r="I15" s="1396"/>
    </row>
    <row r="16" spans="1:12" ht="12.75">
      <c r="A16" s="3395"/>
      <c r="B16" s="3382"/>
      <c r="C16" s="3400"/>
      <c r="D16" s="3418"/>
      <c r="E16" s="135" t="s">
        <v>1541</v>
      </c>
      <c r="F16" s="1782"/>
      <c r="G16" s="1782"/>
      <c r="H16" s="1782"/>
      <c r="I16" s="1396"/>
    </row>
    <row r="17" spans="1:36" ht="15">
      <c r="A17" s="1783" t="s">
        <v>1542</v>
      </c>
      <c r="B17" s="59"/>
      <c r="C17" s="136">
        <f>SUM(C5:C16)</f>
        <v>0</v>
      </c>
      <c r="D17" s="136">
        <f>SUM(D5:D16)</f>
        <v>0</v>
      </c>
      <c r="E17" s="133"/>
      <c r="F17" s="133"/>
      <c r="G17" s="133"/>
      <c r="H17" s="133"/>
      <c r="I17" s="133"/>
      <c r="K17" s="304"/>
      <c r="L17" s="304" t="s">
        <v>1543</v>
      </c>
      <c r="M17" s="304" t="s">
        <v>1544</v>
      </c>
    </row>
    <row r="18" spans="1:36" ht="31.9" customHeight="1" thickBot="1">
      <c r="A18" s="1784" t="s">
        <v>1545</v>
      </c>
      <c r="B18" s="1785"/>
      <c r="C18" s="137" t="e">
        <f>ROUND(C17/SUM(C17:D17),2)</f>
        <v>#DIV/0!</v>
      </c>
      <c r="D18" s="137" t="e">
        <f>1-C18</f>
        <v>#DIV/0!</v>
      </c>
      <c r="E18" s="3405" t="s">
        <v>2424</v>
      </c>
      <c r="F18" s="3406"/>
      <c r="G18" s="3406"/>
      <c r="H18" s="3406"/>
      <c r="I18" s="3406"/>
      <c r="K18" s="304" t="s">
        <v>1546</v>
      </c>
      <c r="L18" s="304">
        <f>IF(C1="",'数据-汇总表'!E3,SUMIF(项目类型,C1,'数据-汇总表'!E17:E26)+SUMIF(项目类型,C1,'数据-汇总表'!I17:I26))</f>
        <v>0</v>
      </c>
      <c r="M18" s="304">
        <f>IF(C1="",'数据-汇总表'!E3,SUMIF(项目类型,C1,'数据-汇总表'!E17:E26))</f>
        <v>0</v>
      </c>
    </row>
    <row r="19" spans="1:36" ht="15">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5">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5" thickBot="1">
      <c r="A23" s="1772"/>
      <c r="B23" s="1772"/>
      <c r="C23" s="1772"/>
      <c r="D23" s="1772"/>
      <c r="E23" s="133"/>
      <c r="F23" s="133"/>
      <c r="G23" s="133"/>
      <c r="H23" s="133"/>
      <c r="I23" s="133"/>
    </row>
    <row r="24" spans="1:36" ht="14.25">
      <c r="A24" s="3389" t="s">
        <v>1556</v>
      </c>
      <c r="B24" s="1787" t="s">
        <v>1548</v>
      </c>
      <c r="C24" s="140">
        <f>IF(B30=0,0,D30)</f>
        <v>0</v>
      </c>
      <c r="D24" s="1794"/>
      <c r="E24" s="133"/>
      <c r="F24" s="133"/>
      <c r="G24" s="133"/>
      <c r="H24" s="133"/>
      <c r="I24" s="133"/>
    </row>
    <row r="25" spans="1:36" ht="14.25">
      <c r="A25" s="339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4.25">
      <c r="A27" s="1796"/>
      <c r="B27" s="146">
        <v>0</v>
      </c>
      <c r="C27" s="146">
        <v>0</v>
      </c>
      <c r="D27" s="147">
        <f>ROUND(C27*B27/10000,0)</f>
        <v>0</v>
      </c>
      <c r="E27" s="133"/>
      <c r="F27" s="133"/>
      <c r="G27" s="133"/>
      <c r="H27" s="133"/>
      <c r="I27" s="133"/>
    </row>
    <row r="28" spans="1:36" ht="14.25">
      <c r="A28" s="1796"/>
      <c r="B28" s="146"/>
      <c r="C28" s="146"/>
      <c r="D28" s="147"/>
      <c r="E28" s="133"/>
      <c r="F28" s="133"/>
      <c r="G28" s="133"/>
      <c r="H28" s="133"/>
      <c r="I28" s="133"/>
    </row>
    <row r="29" spans="1:36" ht="14.25">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5"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6.5" thickTop="1" thickBot="1">
      <c r="A32" s="1798" t="s">
        <v>1562</v>
      </c>
      <c r="B32" s="1799"/>
      <c r="C32" s="148" t="e">
        <f ca="1">IF(D32="总价",G19-C24,G20-C25)</f>
        <v>#REF!</v>
      </c>
      <c r="D32" s="1800"/>
      <c r="E32" s="133"/>
      <c r="F32" s="133"/>
      <c r="G32" s="133"/>
      <c r="H32" s="133"/>
      <c r="I32" s="133"/>
    </row>
    <row r="33" spans="1:15" ht="15">
      <c r="A33" s="820" t="s">
        <v>1563</v>
      </c>
      <c r="B33" s="1801"/>
      <c r="C33" s="1802"/>
      <c r="D33" s="1803"/>
      <c r="E33" s="1804" t="s">
        <v>1564</v>
      </c>
      <c r="F33" s="1805" t="str">
        <f>IF(D32="楼面单价","取值（单价）","取值（总价）")</f>
        <v>取值（总价）</v>
      </c>
      <c r="G33" s="133"/>
      <c r="H33" s="133"/>
      <c r="I33" s="133"/>
    </row>
    <row r="34" spans="1:15" ht="15">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7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75" thickBot="1">
      <c r="A36" s="3409" t="s">
        <v>1569</v>
      </c>
      <c r="B36" s="1812" t="s">
        <v>1570</v>
      </c>
      <c r="C36" s="149"/>
      <c r="D36" s="1813"/>
      <c r="E36" s="1814"/>
      <c r="F36" s="1815"/>
      <c r="G36" s="133"/>
      <c r="H36" s="133"/>
      <c r="I36" s="133"/>
    </row>
    <row r="37" spans="1:15" ht="15.75" thickBot="1">
      <c r="A37" s="3410"/>
      <c r="B37" s="1699" t="s">
        <v>1571</v>
      </c>
      <c r="C37" s="151"/>
      <c r="D37" s="1165"/>
      <c r="E37" s="1165"/>
      <c r="F37" s="1815"/>
      <c r="G37" s="133"/>
      <c r="H37" s="133"/>
      <c r="I37" s="133"/>
    </row>
    <row r="38" spans="1:15" ht="15.75" thickBot="1">
      <c r="A38" s="3411"/>
      <c r="B38" s="1816" t="s">
        <v>1572</v>
      </c>
      <c r="C38" s="678"/>
      <c r="D38" s="1817" t="s">
        <v>1573</v>
      </c>
      <c r="E38" s="1165"/>
      <c r="F38" s="1815"/>
      <c r="G38" s="133"/>
      <c r="H38" s="133"/>
      <c r="I38" s="133"/>
    </row>
    <row r="39" spans="1:15" ht="15">
      <c r="A39" s="1789" t="s">
        <v>1574</v>
      </c>
      <c r="B39" s="1818" t="s">
        <v>1575</v>
      </c>
      <c r="C39" s="1819" t="s">
        <v>1576</v>
      </c>
      <c r="D39" s="1819" t="s">
        <v>1577</v>
      </c>
      <c r="E39" s="1820" t="s">
        <v>1578</v>
      </c>
      <c r="F39" s="1815"/>
      <c r="G39" s="133"/>
      <c r="H39" s="133"/>
      <c r="I39" s="133"/>
    </row>
    <row r="40" spans="1:15" ht="14.25">
      <c r="A40" s="1821" t="s">
        <v>1579</v>
      </c>
      <c r="B40" s="153"/>
      <c r="C40" s="154"/>
      <c r="D40" s="154"/>
      <c r="E40" s="155"/>
      <c r="F40" s="1815"/>
      <c r="G40" s="133"/>
      <c r="H40" s="133"/>
      <c r="I40" s="133"/>
    </row>
    <row r="41" spans="1:15" ht="14.25">
      <c r="A41" s="1821" t="s">
        <v>1580</v>
      </c>
      <c r="B41" s="153"/>
      <c r="C41" s="154"/>
      <c r="D41" s="154"/>
      <c r="E41" s="155"/>
      <c r="F41" s="1815"/>
      <c r="G41" s="133"/>
      <c r="H41" s="133"/>
      <c r="I41" s="133"/>
    </row>
    <row r="42" spans="1:15" ht="15" thickBot="1">
      <c r="A42" s="1822"/>
      <c r="B42" s="156"/>
      <c r="C42" s="157"/>
      <c r="D42" s="157"/>
      <c r="E42" s="158"/>
      <c r="F42" s="1815"/>
      <c r="G42" s="133"/>
      <c r="H42" s="133"/>
      <c r="I42" s="133"/>
    </row>
    <row r="43" spans="1:15" ht="12.75">
      <c r="A43" s="1601"/>
      <c r="B43" s="1601"/>
      <c r="C43" s="1601"/>
      <c r="D43" s="1601"/>
      <c r="E43" s="1601"/>
      <c r="F43" s="1823"/>
      <c r="G43" s="1823"/>
      <c r="H43" s="1823"/>
      <c r="I43" s="1824"/>
    </row>
    <row r="44" spans="1:15" ht="18.75">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386" t="s">
        <v>1583</v>
      </c>
      <c r="B45" s="3387"/>
      <c r="C45" s="3388"/>
      <c r="D45" s="159" t="e">
        <f ca="1">ROUND(H101*F45,0)</f>
        <v>#REF!</v>
      </c>
      <c r="E45" s="160" t="s">
        <v>1584</v>
      </c>
      <c r="F45" s="161">
        <v>1</v>
      </c>
      <c r="G45" s="162" t="s">
        <v>1585</v>
      </c>
      <c r="H45" s="133"/>
      <c r="I45" s="133"/>
      <c r="J45" s="3467" t="s">
        <v>1586</v>
      </c>
      <c r="K45" s="3467"/>
      <c r="L45" s="3467"/>
      <c r="M45" s="3467"/>
      <c r="N45" s="3467"/>
      <c r="O45" s="3467"/>
    </row>
    <row r="46" spans="1:15" ht="14.25" customHeight="1">
      <c r="A46" s="3383" t="s">
        <v>1587</v>
      </c>
      <c r="B46" s="3384"/>
      <c r="C46" s="3384"/>
      <c r="D46" s="3384"/>
      <c r="E46" s="3384"/>
      <c r="F46" s="3384"/>
      <c r="G46" s="3385"/>
      <c r="H46" s="1831"/>
      <c r="I46" s="163"/>
      <c r="J46" s="2411">
        <v>1</v>
      </c>
      <c r="K46" s="3448" t="s">
        <v>1588</v>
      </c>
      <c r="L46" s="3448"/>
      <c r="M46" s="3468"/>
      <c r="N46" s="3468"/>
      <c r="O46" s="3468"/>
    </row>
    <row r="47" spans="1:15" ht="12" customHeight="1">
      <c r="A47" s="164" t="s">
        <v>1589</v>
      </c>
      <c r="B47" s="165"/>
      <c r="C47" s="166"/>
      <c r="D47" s="1114" t="s">
        <v>1590</v>
      </c>
      <c r="E47" s="304" t="s">
        <v>1591</v>
      </c>
      <c r="F47" s="167" t="s">
        <v>1592</v>
      </c>
      <c r="G47" s="2434" t="s">
        <v>1593</v>
      </c>
      <c r="H47" s="2435"/>
      <c r="I47" s="163"/>
      <c r="J47" s="2411">
        <v>2</v>
      </c>
      <c r="K47" s="3448" t="s">
        <v>1594</v>
      </c>
      <c r="L47" s="3448"/>
      <c r="M47" s="3469">
        <f>'数据-取费表'!B2</f>
        <v>44643</v>
      </c>
      <c r="N47" s="3469"/>
      <c r="O47" s="3469"/>
    </row>
    <row r="48" spans="1:15" ht="25.5">
      <c r="A48" s="3414" t="s">
        <v>1595</v>
      </c>
      <c r="B48" s="3397"/>
      <c r="C48" s="3397"/>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448" t="s">
        <v>1597</v>
      </c>
      <c r="L48" s="3448"/>
      <c r="M48" s="3470" t="e">
        <f ca="1">H101</f>
        <v>#REF!</v>
      </c>
      <c r="N48" s="3470"/>
      <c r="O48" s="3470"/>
    </row>
    <row r="49" spans="1:35" ht="25.5" customHeight="1">
      <c r="A49" s="2218" t="s">
        <v>1598</v>
      </c>
      <c r="B49" s="3381" t="s">
        <v>1599</v>
      </c>
      <c r="C49" s="3381"/>
      <c r="D49" s="1614">
        <v>0</v>
      </c>
      <c r="E49" s="326" t="s">
        <v>1600</v>
      </c>
      <c r="F49" s="2312" t="s">
        <v>34</v>
      </c>
      <c r="G49" s="3454"/>
      <c r="H49" s="2191" t="s">
        <v>2427</v>
      </c>
      <c r="I49" s="2192"/>
      <c r="J49" s="2411">
        <v>4</v>
      </c>
      <c r="K49" s="3448" t="str">
        <f>IF(项目基本情况!E8="房地产抵押价值","房地产抵押价值","抵押担保权已注销时的房地产抵押价值")</f>
        <v>抵押担保权已注销时的房地产抵押价值</v>
      </c>
      <c r="L49" s="3448"/>
      <c r="M49" s="3470" t="str">
        <f>IF(项目基本情况!E8="房地产抵押价值",H107,H109)</f>
        <v>——</v>
      </c>
      <c r="N49" s="3470"/>
      <c r="O49" s="3470"/>
    </row>
    <row r="50" spans="1:35" ht="25.5" customHeight="1">
      <c r="A50" s="2439"/>
      <c r="B50" s="3381" t="s">
        <v>1601</v>
      </c>
      <c r="C50" s="3381"/>
      <c r="D50" s="2440"/>
      <c r="E50" s="334"/>
      <c r="F50" s="2312"/>
      <c r="G50" s="3455"/>
      <c r="H50" s="2193" t="s">
        <v>2428</v>
      </c>
      <c r="I50" s="2192"/>
      <c r="J50" s="3467" t="s">
        <v>1602</v>
      </c>
      <c r="K50" s="3467"/>
      <c r="L50" s="3467"/>
      <c r="M50" s="3467"/>
      <c r="N50" s="3467"/>
      <c r="O50" s="3467"/>
    </row>
    <row r="51" spans="1:35" ht="20.45" customHeight="1">
      <c r="A51" s="2441"/>
      <c r="B51" s="3381" t="s">
        <v>1603</v>
      </c>
      <c r="C51" s="3381"/>
      <c r="D51" s="1114"/>
      <c r="E51" s="329"/>
      <c r="F51" s="2312"/>
      <c r="G51" s="3456"/>
      <c r="H51" s="2193" t="s">
        <v>2429</v>
      </c>
      <c r="I51" s="2192"/>
      <c r="J51" s="2412" t="s">
        <v>1604</v>
      </c>
      <c r="K51" s="3448" t="s">
        <v>1605</v>
      </c>
      <c r="L51" s="3448"/>
      <c r="M51" s="2412" t="s">
        <v>1606</v>
      </c>
      <c r="N51" s="2412" t="s">
        <v>1607</v>
      </c>
      <c r="O51" s="2412" t="s">
        <v>1608</v>
      </c>
    </row>
    <row r="52" spans="1:35" ht="24" customHeight="1">
      <c r="A52" s="2220" t="s">
        <v>1609</v>
      </c>
      <c r="B52" s="3381" t="s">
        <v>1610</v>
      </c>
      <c r="C52" s="3381"/>
      <c r="D52" s="1114" t="e">
        <f ca="1">ROUND(D45*'数据-取费表'!B41/(1+'数据-取费表'!C42),0)</f>
        <v>#REF!</v>
      </c>
      <c r="E52" s="2219" t="s">
        <v>1611</v>
      </c>
      <c r="F52" s="2442">
        <f>'数据-取费表'!B41</f>
        <v>0</v>
      </c>
      <c r="G52" s="2443"/>
      <c r="H52" s="2432"/>
      <c r="I52" s="1832"/>
      <c r="J52" s="2411">
        <v>1</v>
      </c>
      <c r="K52" s="3449" t="s">
        <v>1612</v>
      </c>
      <c r="L52" s="3449"/>
      <c r="M52" s="2413" t="b">
        <f>D48</f>
        <v>0</v>
      </c>
      <c r="N52" s="2411" t="str">
        <f>E48</f>
        <v>销售额×税（费）率</v>
      </c>
      <c r="O52" s="2414">
        <f>F48</f>
        <v>0</v>
      </c>
    </row>
    <row r="53" spans="1:35" ht="12" customHeight="1">
      <c r="A53" s="2220" t="s">
        <v>1613</v>
      </c>
      <c r="B53" s="3407" t="s">
        <v>2588</v>
      </c>
      <c r="C53" s="3408"/>
      <c r="D53" s="1114" t="e">
        <f ca="1">ROUND(D45*'数据-取费表'!B41/(1+'数据-取费表'!C42),0)</f>
        <v>#REF!</v>
      </c>
      <c r="E53" s="2219" t="s">
        <v>1611</v>
      </c>
      <c r="F53" s="2442">
        <f>'数据-取费表'!B41</f>
        <v>0</v>
      </c>
      <c r="G53" s="2443"/>
      <c r="H53" s="2432"/>
      <c r="I53" s="1832"/>
      <c r="J53" s="2411">
        <v>2</v>
      </c>
      <c r="K53" s="3449" t="s">
        <v>1614</v>
      </c>
      <c r="L53" s="3449"/>
      <c r="M53" s="2413" t="e">
        <f t="shared" ref="M53:O54" ca="1" si="0">D55</f>
        <v>#REF!</v>
      </c>
      <c r="N53" s="2411" t="str">
        <f t="shared" si="0"/>
        <v>销售额×税（费）率</v>
      </c>
      <c r="O53" s="2414" t="str">
        <f t="shared" si="0"/>
        <v>免征</v>
      </c>
    </row>
    <row r="54" spans="1:35" ht="12" customHeight="1">
      <c r="A54" s="2220" t="s">
        <v>1615</v>
      </c>
      <c r="B54" s="3407" t="s">
        <v>2589</v>
      </c>
      <c r="C54" s="3408"/>
      <c r="D54" s="1114" t="e">
        <f ca="1">C68</f>
        <v>#REF!</v>
      </c>
      <c r="E54" s="329" t="s">
        <v>1616</v>
      </c>
      <c r="F54" s="2442">
        <f>'数据-取费表'!B41</f>
        <v>0</v>
      </c>
      <c r="G54" s="2443"/>
      <c r="H54" s="2444"/>
      <c r="I54" s="1832"/>
      <c r="J54" s="2411">
        <v>3</v>
      </c>
      <c r="K54" s="3449" t="s">
        <v>1617</v>
      </c>
      <c r="L54" s="3449"/>
      <c r="M54" s="2413" t="e">
        <f t="shared" ca="1" si="0"/>
        <v>#REF!</v>
      </c>
      <c r="N54" s="2411" t="str">
        <f t="shared" si="0"/>
        <v>增值额×税（费）率</v>
      </c>
      <c r="O54" s="2415" t="str">
        <f t="shared" si="0"/>
        <v>免征</v>
      </c>
    </row>
    <row r="55" spans="1:35" ht="24" customHeight="1">
      <c r="A55" s="3396" t="s">
        <v>1618</v>
      </c>
      <c r="B55" s="3397"/>
      <c r="C55" s="3397"/>
      <c r="D55" s="2209" t="e">
        <f ca="1">IF(H55="个人住宅",0,ROUND(D45*I55,0))</f>
        <v>#REF!</v>
      </c>
      <c r="E55" s="2219" t="s">
        <v>1619</v>
      </c>
      <c r="F55" s="2442" t="str">
        <f>IF(H55="正常",I55,"免征")</f>
        <v>免征</v>
      </c>
      <c r="G55" s="2443"/>
      <c r="H55" s="2438"/>
      <c r="I55" s="169">
        <f>'数据-取费表'!B49</f>
        <v>0</v>
      </c>
      <c r="J55" s="2411">
        <f>IF(H59="非个人房产","",4)</f>
        <v>4</v>
      </c>
      <c r="K55" s="3449" t="str">
        <f>IF(H59="非个人房产","——","个人所得税")</f>
        <v>个人所得税</v>
      </c>
      <c r="L55" s="3449"/>
      <c r="M55" s="2416" t="e">
        <f ca="1">D59</f>
        <v>#REF!</v>
      </c>
      <c r="N55" s="2028" t="str">
        <f>E59</f>
        <v>差额计税</v>
      </c>
      <c r="O55" s="2417">
        <f>F59</f>
        <v>0.01</v>
      </c>
    </row>
    <row r="56" spans="1:35" ht="24.75">
      <c r="A56" s="3396" t="s">
        <v>1620</v>
      </c>
      <c r="B56" s="3397"/>
      <c r="C56" s="3397"/>
      <c r="D56" s="2209" t="e">
        <f ca="1">IF(H56="个人住宅",D57,D58)</f>
        <v>#REF!</v>
      </c>
      <c r="E56" s="2219" t="s">
        <v>1621</v>
      </c>
      <c r="F56" s="2442" t="str">
        <f>IF(H56="正常",F58,"免征")</f>
        <v>免征</v>
      </c>
      <c r="G56" s="2445" t="s">
        <v>1622</v>
      </c>
      <c r="H56" s="2446"/>
      <c r="I56" s="1833"/>
      <c r="J56" s="2411" t="str">
        <f>IF(项目基本情况!K6="上海银行",IF(J55="",4,J55+1),"")</f>
        <v/>
      </c>
      <c r="K56" s="3472" t="str">
        <f>IF(项目基本情况!K6="上海银行","其他处置费用","")</f>
        <v/>
      </c>
      <c r="L56" s="3473"/>
      <c r="M56" s="2413" t="str">
        <f>IF(项目基本情况!K6="上海银行",M69,"")</f>
        <v/>
      </c>
      <c r="N56" s="3472" t="str">
        <f>IF(项目基本情况!K6="上海银行","包含处置中涉及的律师、诉讼、拍卖、评估等费用","")</f>
        <v/>
      </c>
      <c r="O56" s="3475"/>
    </row>
    <row r="57" spans="1:35" ht="12.75">
      <c r="A57" s="2220" t="s">
        <v>1598</v>
      </c>
      <c r="B57" s="3407" t="s">
        <v>1623</v>
      </c>
      <c r="C57" s="3408"/>
      <c r="D57" s="1614">
        <v>0</v>
      </c>
      <c r="E57" s="326" t="s">
        <v>1600</v>
      </c>
      <c r="F57" s="304"/>
      <c r="G57" s="2443"/>
      <c r="H57" s="2447"/>
      <c r="I57" s="1833"/>
      <c r="J57" s="3449">
        <f>IF(AND(J55="",J56=""),4,IF(项目基本情况!K6="上海银行",结果表!J56+1,结果表!J55+1))</f>
        <v>5</v>
      </c>
      <c r="K57" s="3449" t="s">
        <v>1624</v>
      </c>
      <c r="L57" s="2418" t="s">
        <v>1625</v>
      </c>
      <c r="M57" s="2419"/>
      <c r="N57" s="2420">
        <f ca="1">SUMIF(M52:M56,"&lt;9e307")</f>
        <v>0</v>
      </c>
      <c r="O57" s="2421"/>
      <c r="P57" s="2579" t="e">
        <f ca="1">N57/M49</f>
        <v>#VALUE!</v>
      </c>
    </row>
    <row r="58" spans="1:35" ht="24.75">
      <c r="A58" s="2220" t="s">
        <v>1609</v>
      </c>
      <c r="B58" s="3407" t="s">
        <v>1626</v>
      </c>
      <c r="C58" s="3381"/>
      <c r="D58" s="2209" t="e">
        <f ca="1">IF(H58="转让取得",C81,C97)</f>
        <v>#REF!</v>
      </c>
      <c r="E58" s="2219" t="s">
        <v>1621</v>
      </c>
      <c r="F58" s="304" t="s">
        <v>34</v>
      </c>
      <c r="G58" s="2443"/>
      <c r="H58" s="2446"/>
      <c r="I58" s="1833"/>
      <c r="J58" s="3449"/>
      <c r="K58" s="3449"/>
      <c r="L58" s="2418" t="s">
        <v>1627</v>
      </c>
      <c r="M58" s="2422"/>
      <c r="N58" s="2423" t="str">
        <f ca="1">NUMBERSTRING(INT(N57*10000),2)&amp;"元整"</f>
        <v>零元整</v>
      </c>
      <c r="O58" s="2424"/>
    </row>
    <row r="59" spans="1:35" ht="24.75" thickBot="1">
      <c r="A59" s="3452" t="s">
        <v>1628</v>
      </c>
      <c r="B59" s="3453"/>
      <c r="C59" s="3453"/>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50">
        <f>J57+1</f>
        <v>6</v>
      </c>
      <c r="K59" s="3449" t="s">
        <v>1629</v>
      </c>
      <c r="L59" s="2411" t="s">
        <v>1625</v>
      </c>
      <c r="M59" s="2425"/>
      <c r="N59" s="2426" t="e">
        <f ca="1">M49-N57</f>
        <v>#VALUE!</v>
      </c>
      <c r="O59" s="2427"/>
    </row>
    <row r="60" spans="1:35" ht="12" customHeight="1">
      <c r="A60" s="1834"/>
      <c r="B60" s="1772"/>
      <c r="C60" s="1772"/>
      <c r="D60" s="1772"/>
      <c r="E60" s="1602"/>
      <c r="F60" s="1833"/>
      <c r="G60" s="1833"/>
      <c r="H60" s="1835"/>
      <c r="I60" s="133"/>
      <c r="J60" s="3451"/>
      <c r="K60" s="3449"/>
      <c r="L60" s="2418" t="s">
        <v>1627</v>
      </c>
      <c r="M60" s="2422"/>
      <c r="N60" s="2423" t="e">
        <f ca="1">NUMBERSTRING(INT(N59*10000),2)&amp;"元整"</f>
        <v>#VALUE!</v>
      </c>
      <c r="O60" s="2424"/>
    </row>
    <row r="61" spans="1:35" ht="13.5" thickBot="1">
      <c r="A61" s="3394" t="s">
        <v>1630</v>
      </c>
      <c r="B61" s="3394"/>
      <c r="C61" s="3394"/>
      <c r="D61" s="3394"/>
      <c r="E61" s="3394"/>
      <c r="F61" s="1833"/>
      <c r="G61" s="1833"/>
      <c r="H61" s="1835"/>
      <c r="I61" s="133"/>
      <c r="J61" s="2411">
        <f>J59+1</f>
        <v>7</v>
      </c>
      <c r="K61" s="3449" t="s">
        <v>1631</v>
      </c>
      <c r="L61" s="3449"/>
      <c r="M61" s="2428"/>
      <c r="N61" s="2429" t="e">
        <f ca="1">ROUND(N59*10000/'数据-汇总表'!E3,0)</f>
        <v>#VALUE!</v>
      </c>
      <c r="O61" s="2430"/>
    </row>
    <row r="62" spans="1:35" ht="12.75">
      <c r="A62" s="3412" t="s">
        <v>1632</v>
      </c>
      <c r="B62" s="3413"/>
      <c r="C62" s="2026"/>
      <c r="D62" s="2026" t="s">
        <v>1633</v>
      </c>
      <c r="E62" s="170" t="s">
        <v>1634</v>
      </c>
      <c r="F62" s="1833"/>
      <c r="G62" s="1833"/>
      <c r="H62" s="1835"/>
      <c r="I62" s="133"/>
    </row>
    <row r="63" spans="1:35" ht="12.75">
      <c r="A63" s="177" t="s">
        <v>565</v>
      </c>
      <c r="B63" s="171" t="s">
        <v>1635</v>
      </c>
      <c r="C63" s="2452" t="e">
        <f ca="1">ROUND((C64+C65)/(1+'数据-取费表'!C42),0)</f>
        <v>#REF!</v>
      </c>
      <c r="D63" s="171"/>
      <c r="E63" s="172"/>
      <c r="F63" s="1833"/>
      <c r="G63" s="1833"/>
      <c r="H63" s="1835"/>
      <c r="I63" s="133"/>
      <c r="J63" s="3474"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474"/>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474"/>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474"/>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474"/>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474"/>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474"/>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5" thickBot="1">
      <c r="A70" s="3433" t="s">
        <v>1651</v>
      </c>
      <c r="B70" s="3434"/>
      <c r="C70" s="3434"/>
      <c r="D70" s="3434"/>
      <c r="E70" s="3434"/>
      <c r="F70" s="3434"/>
      <c r="G70" s="3434"/>
      <c r="H70" s="3434"/>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4.25">
      <c r="A71" s="3412" t="s">
        <v>1632</v>
      </c>
      <c r="B71" s="3413"/>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4.25">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4.25">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14.25">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07" t="s">
        <v>1659</v>
      </c>
      <c r="F76" s="3381"/>
      <c r="G76" s="3381"/>
      <c r="H76" s="3432"/>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391" t="s">
        <v>1663</v>
      </c>
      <c r="F78" s="3392"/>
      <c r="G78" s="3392"/>
      <c r="H78" s="3401"/>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4.25">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75"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5" thickBot="1">
      <c r="A83" s="3433" t="s">
        <v>1667</v>
      </c>
      <c r="B83" s="3434"/>
      <c r="C83" s="3434"/>
      <c r="D83" s="3434"/>
      <c r="E83" s="3434"/>
      <c r="F83" s="3434"/>
      <c r="G83" s="3434"/>
      <c r="H83" s="3434"/>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4.25">
      <c r="A84" s="3412" t="s">
        <v>1632</v>
      </c>
      <c r="B84" s="3413"/>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4.25">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4.25">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4.25">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25">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4.25">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25">
      <c r="A90" s="173" t="s">
        <v>561</v>
      </c>
      <c r="B90" s="174" t="s">
        <v>1673</v>
      </c>
      <c r="C90" s="2470"/>
      <c r="D90" s="2465"/>
      <c r="E90" s="195" t="str">
        <f>IF(H88="-","土地取得成本中已包含该笔费用"," ")</f>
        <v xml:space="preserve"> </v>
      </c>
      <c r="F90" s="2212"/>
      <c r="G90" s="3476" t="s">
        <v>2422</v>
      </c>
      <c r="H90" s="3477"/>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391" t="s">
        <v>1676</v>
      </c>
      <c r="F91" s="3392"/>
      <c r="G91" s="3392"/>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391" t="s">
        <v>1679</v>
      </c>
      <c r="F92" s="3392"/>
      <c r="G92" s="3392"/>
      <c r="H92" s="3401"/>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391" t="s">
        <v>1663</v>
      </c>
      <c r="F93" s="3392"/>
      <c r="G93" s="3392"/>
      <c r="H93" s="3401"/>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02" t="s">
        <v>1683</v>
      </c>
      <c r="F94" s="3403"/>
      <c r="G94" s="3403"/>
      <c r="H94" s="3404"/>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4.25">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75"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393"/>
      <c r="E100" s="3376" t="s">
        <v>1686</v>
      </c>
      <c r="F100" s="3376"/>
      <c r="G100" s="3376"/>
      <c r="H100" s="3393"/>
      <c r="I100" s="133"/>
    </row>
    <row r="101" spans="1:35" ht="18.75" customHeight="1">
      <c r="A101" s="3457" t="s">
        <v>1687</v>
      </c>
      <c r="B101" s="3458"/>
      <c r="C101" s="2473">
        <f>C4</f>
        <v>0</v>
      </c>
      <c r="D101" s="2474">
        <f>D4</f>
        <v>0</v>
      </c>
      <c r="E101" s="3471" t="s">
        <v>1688</v>
      </c>
      <c r="F101" s="3425"/>
      <c r="G101" s="1852" t="s">
        <v>1689</v>
      </c>
      <c r="H101" s="2483" t="e">
        <f ca="1">H118</f>
        <v>#REF!</v>
      </c>
      <c r="I101" s="133"/>
    </row>
    <row r="102" spans="1:35" ht="18.75" customHeight="1">
      <c r="A102" s="3427" t="s">
        <v>1690</v>
      </c>
      <c r="B102" s="2472" t="s">
        <v>1689</v>
      </c>
      <c r="C102" s="2473" t="e">
        <f ca="1">C19</f>
        <v>#REF!</v>
      </c>
      <c r="D102" s="2474" t="e">
        <f ca="1">D19</f>
        <v>#REF!</v>
      </c>
      <c r="E102" s="3471"/>
      <c r="F102" s="3425"/>
      <c r="G102" s="1852" t="s">
        <v>1691</v>
      </c>
      <c r="H102" s="2443" t="e">
        <f ca="1">I118</f>
        <v>#REF!</v>
      </c>
      <c r="I102" s="133"/>
    </row>
    <row r="103" spans="1:35" ht="42.75" customHeight="1">
      <c r="A103" s="3427"/>
      <c r="B103" s="2472" t="s">
        <v>1691</v>
      </c>
      <c r="C103" s="2475" t="e">
        <f ca="1">C20</f>
        <v>#REF!</v>
      </c>
      <c r="D103" s="2476" t="e">
        <f ca="1">D20</f>
        <v>#REF!</v>
      </c>
      <c r="E103" s="3465" t="s">
        <v>1692</v>
      </c>
      <c r="F103" s="3466"/>
      <c r="G103" s="1853" t="s">
        <v>1693</v>
      </c>
      <c r="H103" s="2483">
        <f>IF(D36="正常操作",H104+H105+H106,H105+H106)</f>
        <v>0</v>
      </c>
      <c r="I103" s="133"/>
    </row>
    <row r="104" spans="1:35" ht="18.75" customHeight="1">
      <c r="A104" s="3427"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28"/>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4" t="str">
        <f>IF(项目基本情况!E8="已注销","——","3.房地产抵押价值")</f>
        <v>3.房地产抵押价值</v>
      </c>
      <c r="F107" s="3425"/>
      <c r="G107" s="1852" t="s">
        <v>1689</v>
      </c>
      <c r="H107" s="2483" t="e">
        <f ca="1">IF(E107="——","——",H101-H103)</f>
        <v>#REF!</v>
      </c>
      <c r="I107" s="133"/>
    </row>
    <row r="108" spans="1:35" ht="18.75" customHeight="1">
      <c r="A108" s="133"/>
      <c r="B108" s="133"/>
      <c r="C108" s="133"/>
      <c r="D108" s="133"/>
      <c r="E108" s="3424"/>
      <c r="F108" s="3425"/>
      <c r="G108" s="1852" t="s">
        <v>1691</v>
      </c>
      <c r="H108" s="2443" t="e">
        <f ca="1">ROUND(H107*10000/'数据-汇总表'!E3,0)</f>
        <v>#REF!</v>
      </c>
      <c r="I108" s="133"/>
    </row>
    <row r="109" spans="1:35" ht="18.75" customHeight="1">
      <c r="A109" s="133"/>
      <c r="B109" s="133"/>
      <c r="C109" s="133"/>
      <c r="D109" s="133"/>
      <c r="E109" s="3424" t="str">
        <f>IF(项目基本情况!E8="已注销及未注销","4.抵押担保权已注销时的房地产抵押价值",IF(项目基本情况!E8="已注销","3.抵押担保权已注销时的房地产抵押价值","——"))</f>
        <v>——</v>
      </c>
      <c r="F109" s="3425"/>
      <c r="G109" s="1852" t="s">
        <v>1689</v>
      </c>
      <c r="H109" s="2486" t="str">
        <f>IF(E109="——","——",H101-H105-H106)</f>
        <v>——</v>
      </c>
      <c r="I109" s="133"/>
    </row>
    <row r="110" spans="1:35" ht="18.75" customHeight="1">
      <c r="A110" s="133"/>
      <c r="B110" s="133"/>
      <c r="C110" s="133"/>
      <c r="D110" s="133"/>
      <c r="E110" s="3424"/>
      <c r="F110" s="3425"/>
      <c r="G110" s="1852" t="s">
        <v>1691</v>
      </c>
      <c r="H110" s="2443" t="str">
        <f>IF(H109="——","——",ROUND(H109*10000/'数据-汇总表'!E3,0))</f>
        <v>——</v>
      </c>
      <c r="I110" s="133"/>
    </row>
    <row r="111" spans="1:35" ht="18.75" customHeight="1">
      <c r="A111" s="133"/>
      <c r="B111" s="133"/>
      <c r="C111" s="133"/>
      <c r="D111" s="133"/>
      <c r="E111" s="3459" t="str">
        <f>IF(项目基本情况!E9="抵押净值",IF(OR(项目基本情况!E8="已注销",项目基本情况!E8="房地产抵押价值"),"4.抵押净值","5.抵押净值"),"——")</f>
        <v>——</v>
      </c>
      <c r="F111" s="3426"/>
      <c r="G111" s="1852" t="s">
        <v>1689</v>
      </c>
      <c r="H111" s="2483" t="str">
        <f>IF(E111="——","——",N59)</f>
        <v>——</v>
      </c>
      <c r="I111" s="133"/>
    </row>
    <row r="112" spans="1:35" ht="18.75" customHeight="1" thickBot="1">
      <c r="A112" s="133"/>
      <c r="B112" s="133"/>
      <c r="C112" s="133"/>
      <c r="D112" s="133"/>
      <c r="E112" s="3460"/>
      <c r="F112" s="3461"/>
      <c r="G112" s="1855" t="s">
        <v>1691</v>
      </c>
      <c r="H112" s="2487" t="str">
        <f>IF(E111="——","——",N61)</f>
        <v>——</v>
      </c>
      <c r="I112" s="133"/>
    </row>
    <row r="113" spans="1:27" ht="18.75" customHeight="1">
      <c r="A113" s="133"/>
      <c r="B113" s="133"/>
      <c r="C113" s="133"/>
      <c r="D113" s="133"/>
      <c r="E113" s="3429" t="s">
        <v>1697</v>
      </c>
      <c r="F113" s="3429"/>
      <c r="G113" s="3429"/>
      <c r="H113" s="3429"/>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5" t="s">
        <v>1700</v>
      </c>
      <c r="B116" s="3430" t="s">
        <v>1701</v>
      </c>
      <c r="C116" s="3430" t="s">
        <v>1702</v>
      </c>
      <c r="D116" s="3446" t="s">
        <v>1703</v>
      </c>
      <c r="E116" s="3447"/>
      <c r="F116" s="3438" t="s">
        <v>1704</v>
      </c>
      <c r="G116" s="3438"/>
      <c r="H116" s="3395" t="s">
        <v>1705</v>
      </c>
      <c r="I116" s="3395"/>
    </row>
    <row r="117" spans="1:27" ht="18.75" customHeight="1">
      <c r="A117" s="3395"/>
      <c r="B117" s="3431"/>
      <c r="C117" s="3431"/>
      <c r="D117" s="2214" t="s">
        <v>1706</v>
      </c>
      <c r="E117" s="2214" t="s">
        <v>1707</v>
      </c>
      <c r="F117" s="2214" t="s">
        <v>1706</v>
      </c>
      <c r="G117" s="2214" t="s">
        <v>1708</v>
      </c>
      <c r="H117" s="2214" t="s">
        <v>1706</v>
      </c>
      <c r="I117" s="2214" t="s">
        <v>1708</v>
      </c>
    </row>
    <row r="118" spans="1:27" ht="24.75" customHeight="1">
      <c r="A118" s="2488" t="str">
        <f>项目基本情况!S2</f>
        <v>北京市房地产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5" t="s">
        <v>1709</v>
      </c>
      <c r="B119" s="3395"/>
      <c r="C119" s="3395"/>
      <c r="D119" s="3435" t="e">
        <f ca="1">NUMBERSTRING(INT(D118*10000),2)&amp;"元整"</f>
        <v>#REF!</v>
      </c>
      <c r="E119" s="3437"/>
      <c r="F119" s="3435" t="e">
        <f ca="1">NUMBERSTRING(INT(F118*10000),2)&amp;"元整"</f>
        <v>#REF!</v>
      </c>
      <c r="G119" s="3437"/>
      <c r="H119" s="3435" t="e">
        <f ca="1">NUMBERSTRING(INT(H118*10000),2)&amp;"元整"</f>
        <v>#REF!</v>
      </c>
      <c r="I119" s="3437"/>
    </row>
    <row r="120" spans="1:27" ht="18.75" customHeight="1">
      <c r="A120" s="3462" t="str">
        <f>IF(项目基本情况!B9="房地产市场价值","",MID(E103,3,LEN(E103)-2))</f>
        <v>估价师知悉的法定优先受偿款</v>
      </c>
      <c r="B120" s="3463"/>
      <c r="C120" s="3464"/>
      <c r="D120" s="3462">
        <f>H103</f>
        <v>0</v>
      </c>
      <c r="E120" s="3463"/>
      <c r="F120" s="3463"/>
      <c r="G120" s="3463"/>
      <c r="H120" s="3463"/>
      <c r="I120" s="3464"/>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35" t="str">
        <f>IF(D120=0,"零元整",NUMBERSTRING(INT(D120*10000),2)&amp;"元整")</f>
        <v>零元整</v>
      </c>
      <c r="E121" s="3436"/>
      <c r="F121" s="3436"/>
      <c r="G121" s="3436"/>
      <c r="H121" s="3436"/>
      <c r="I121" s="3437"/>
      <c r="AA121" s="729"/>
    </row>
    <row r="122" spans="1:27" ht="18.75" customHeight="1">
      <c r="A122" s="3426" t="str">
        <f>IF(项目基本情况!B9="房地产市场价值","",MID(E107,3,LEN(E107)-2))</f>
        <v>房地产抵押价值</v>
      </c>
      <c r="B122" s="3426"/>
      <c r="C122" s="3426"/>
      <c r="D122" s="3462" t="e">
        <f ca="1">H107</f>
        <v>#REF!</v>
      </c>
      <c r="E122" s="3463"/>
      <c r="F122" s="3463"/>
      <c r="G122" s="3463"/>
      <c r="H122" s="3463"/>
      <c r="I122" s="3464"/>
      <c r="AA122" s="729"/>
    </row>
    <row r="123" spans="1:27" ht="18.75" customHeight="1">
      <c r="A123" s="3395" t="s">
        <v>1709</v>
      </c>
      <c r="B123" s="3395"/>
      <c r="C123" s="3395"/>
      <c r="D123" s="3435" t="e">
        <f ca="1">NUMBERSTRING(INT(D122*10000),2)&amp;"元整"</f>
        <v>#REF!</v>
      </c>
      <c r="E123" s="3436"/>
      <c r="F123" s="3436"/>
      <c r="G123" s="3436"/>
      <c r="H123" s="3436"/>
      <c r="I123" s="3437"/>
      <c r="AA123" s="729"/>
    </row>
    <row r="124" spans="1:27" ht="18.75" customHeight="1">
      <c r="A124" s="3426" t="str">
        <f>IF(项目基本情况!B9="房地产市场价值","",MID(E109,3,LEN(E109)-2))</f>
        <v/>
      </c>
      <c r="B124" s="3426"/>
      <c r="C124" s="3426"/>
      <c r="D124" s="3462" t="str">
        <f>H109</f>
        <v>——</v>
      </c>
      <c r="E124" s="3463"/>
      <c r="F124" s="3463"/>
      <c r="G124" s="3463"/>
      <c r="H124" s="3463"/>
      <c r="I124" s="3464"/>
      <c r="AA124" s="729"/>
    </row>
    <row r="125" spans="1:27" ht="18.75" customHeight="1">
      <c r="A125" s="3395" t="s">
        <v>1709</v>
      </c>
      <c r="B125" s="3395"/>
      <c r="C125" s="3395"/>
      <c r="D125" s="3435" t="e">
        <f>NUMBERSTRING(INT(D124*10000),2)&amp;"元整"</f>
        <v>#VALUE!</v>
      </c>
      <c r="E125" s="3436"/>
      <c r="F125" s="3436"/>
      <c r="G125" s="3436"/>
      <c r="H125" s="3436"/>
      <c r="I125" s="3437"/>
      <c r="AA125" s="729"/>
    </row>
    <row r="126" spans="1:27" ht="18.75" customHeight="1">
      <c r="A126" s="3426" t="str">
        <f>IF(项目基本情况!B9="房地产市场价值","",MID(E111,3,LEN(E111)-2))</f>
        <v/>
      </c>
      <c r="B126" s="3426"/>
      <c r="C126" s="3426"/>
      <c r="D126" s="3462" t="str">
        <f>H111</f>
        <v>——</v>
      </c>
      <c r="E126" s="3463"/>
      <c r="F126" s="3463"/>
      <c r="G126" s="3463"/>
      <c r="H126" s="3463"/>
      <c r="I126" s="3464"/>
      <c r="AA126" s="729"/>
    </row>
    <row r="127" spans="1:27" ht="18.75" customHeight="1">
      <c r="A127" s="3395" t="s">
        <v>1709</v>
      </c>
      <c r="B127" s="3395"/>
      <c r="C127" s="3395"/>
      <c r="D127" s="3435" t="e">
        <f>NUMBERSTRING(INT(D126*10000),2)&amp;"元整"</f>
        <v>#VALUE!</v>
      </c>
      <c r="E127" s="3436"/>
      <c r="F127" s="3436"/>
      <c r="G127" s="3436"/>
      <c r="H127" s="3436"/>
      <c r="I127" s="3437"/>
      <c r="AA127" s="729"/>
    </row>
    <row r="128" spans="1:27" ht="21.75" customHeight="1">
      <c r="A128" s="3445" t="s">
        <v>1710</v>
      </c>
      <c r="B128" s="3445"/>
      <c r="C128" s="3445"/>
      <c r="D128" s="3445"/>
      <c r="E128" s="3445"/>
      <c r="F128" s="3445"/>
      <c r="G128" s="3445"/>
      <c r="H128" s="3445"/>
      <c r="I128" s="344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1718</v>
      </c>
      <c r="B1" s="1493"/>
      <c r="C1" s="200"/>
      <c r="D1" s="200"/>
      <c r="E1" s="200"/>
      <c r="F1" s="200"/>
      <c r="G1" s="1152">
        <f>MATCH(B1,'数据-取费表'!A6:A16,0)+5</f>
        <v>6</v>
      </c>
    </row>
    <row r="2" spans="1:9" s="202" customFormat="1" ht="18" customHeight="1">
      <c r="A2" s="203" t="s">
        <v>1719</v>
      </c>
      <c r="B2" s="204" t="e">
        <f ca="1">IF(D2="——",C52,C52-E2)</f>
        <v>#VALUE!</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#VALUE!</v>
      </c>
      <c r="C3" s="201" t="s">
        <v>1722</v>
      </c>
      <c r="D3" s="201"/>
      <c r="E3" s="201"/>
      <c r="F3" s="201"/>
      <c r="G3" s="201"/>
    </row>
    <row r="4" spans="1:9" s="210" customFormat="1" ht="15.75">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t="e">
        <f ca="1">ROUND(SUM(C23:C25),0)</f>
        <v>#VALUE!</v>
      </c>
      <c r="D22" s="237" t="e">
        <f ca="1">C26</f>
        <v>#VALUE!</v>
      </c>
      <c r="E22" s="238" t="s">
        <v>1755</v>
      </c>
      <c r="F22" s="239" t="e">
        <f ca="1">'数据-取费表'!B40</f>
        <v>#VALUE!</v>
      </c>
      <c r="G22" s="236" t="str">
        <f>IF('数据-取费表'!B22&lt;=1,"单利计息","复利计息")</f>
        <v>单利计息</v>
      </c>
    </row>
    <row r="23" spans="1:7" s="216" customFormat="1" ht="13.5" customHeight="1">
      <c r="A23" s="814" t="s">
        <v>1759</v>
      </c>
      <c r="B23" s="217" t="s">
        <v>1760</v>
      </c>
      <c r="C23" s="1132" t="e">
        <f ca="1">ROUND(IF('数据-取费表'!B22&lt;=1,C5*F22*'数据-取费表'!B23,C5*(POWER((1+F22),'数据-取费表'!B23)-1)),0)</f>
        <v>#VALUE!</v>
      </c>
      <c r="D23" s="240"/>
      <c r="E23" s="240"/>
      <c r="F23" s="241"/>
      <c r="G23" s="242" t="s">
        <v>1761</v>
      </c>
    </row>
    <row r="24" spans="1:7" s="216" customFormat="1" ht="13.5" customHeight="1">
      <c r="A24" s="814" t="s">
        <v>1762</v>
      </c>
      <c r="B24" s="217" t="s">
        <v>1763</v>
      </c>
      <c r="C24" s="1132" t="e">
        <f ca="1">ROUND(IF('数据-取费表'!B22&lt;=1,C19*F22*('数据-取费表'!B19/2+'数据-取费表'!B21),C19*(POWER((1+F22),('数据-取费表'!B19/2+'数据-取费表'!B21))-1)),0)</f>
        <v>#VALUE!</v>
      </c>
      <c r="D24" s="240"/>
      <c r="E24" s="240"/>
      <c r="F24" s="241"/>
      <c r="G24" s="242" t="s">
        <v>1764</v>
      </c>
    </row>
    <row r="25" spans="1:7" s="216" customFormat="1" ht="24">
      <c r="A25" s="814" t="s">
        <v>1765</v>
      </c>
      <c r="B25" s="217" t="s">
        <v>1766</v>
      </c>
      <c r="C25" s="1132" t="e">
        <f ca="1">ROUND(IF('数据-取费表'!B22&lt;=1,C20*F22*'数据-取费表'!B23/2,C20*(POWER((1+F22),'数据-取费表'!B23/2)-1)),0)</f>
        <v>#VALUE!</v>
      </c>
      <c r="D25" s="240"/>
      <c r="E25" s="243"/>
      <c r="F25" s="241"/>
      <c r="G25" s="244" t="s">
        <v>1767</v>
      </c>
    </row>
    <row r="26" spans="1:7" s="216" customFormat="1">
      <c r="A26" s="814" t="s">
        <v>585</v>
      </c>
      <c r="B26" s="217" t="s">
        <v>1768</v>
      </c>
      <c r="C26" s="240" t="e">
        <f ca="1">ROUND(IF('数据-取费表'!B22&lt;=1,F21*F22*'数据-取费表'!B23/2,F21*(POWER((1+F22),'数据-取费表'!B23/2)-1)),4)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ROUND(IF('数据-取费表'!B22&lt;=1,C33*F22*'数据-取费表'!B21/2,C33*(POWER((1+F22),'数据-取费表'!B21/2)-1)),0)</f>
        <v>#VALUE!</v>
      </c>
      <c r="D42" s="240"/>
      <c r="E42" s="240"/>
      <c r="F42" s="241"/>
      <c r="G42" s="3478" t="s">
        <v>1801</v>
      </c>
    </row>
    <row r="43" spans="1:7" ht="13.5" customHeight="1">
      <c r="A43" s="814" t="s">
        <v>582</v>
      </c>
      <c r="B43" s="217" t="s">
        <v>1802</v>
      </c>
      <c r="C43" s="240" t="e">
        <f ca="1">ROUND(IF('数据-取费表'!B22&lt;=1,C39*F22*'数据-取费表'!B21/2,C39*(POWER((1+F22),'数据-取费表'!B21/2)-1)),0)</f>
        <v>#VALUE!</v>
      </c>
      <c r="D43" s="240"/>
      <c r="E43" s="240"/>
      <c r="F43" s="241"/>
      <c r="G43" s="3479"/>
    </row>
    <row r="44" spans="1:7" ht="13.5" customHeight="1">
      <c r="A44" s="814" t="s">
        <v>583</v>
      </c>
      <c r="B44" s="217" t="s">
        <v>1803</v>
      </c>
      <c r="C44" s="240" t="e">
        <f ca="1">ROUND(IF('数据-取费表'!B22&lt;=1,C40*F22*'数据-取费表'!B21/2,C40*(POWER((1+F22),'数据-取费表'!B21/2)-1)),4)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#VALUE!</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#VALUE!</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#VALUE!</v>
      </c>
      <c r="C3" s="201" t="s">
        <v>1722</v>
      </c>
      <c r="D3" s="201"/>
      <c r="E3" s="201"/>
      <c r="F3" s="201"/>
      <c r="G3" s="201"/>
    </row>
    <row r="4" spans="1:8" s="210" customFormat="1" ht="15.75">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t="e">
        <f ca="1">ROUND(SUM(C23:C25),0)</f>
        <v>#VALUE!</v>
      </c>
      <c r="D22" s="237" t="e">
        <f ca="1">C26</f>
        <v>#VALUE!</v>
      </c>
      <c r="E22" s="238" t="s">
        <v>1836</v>
      </c>
      <c r="F22" s="239" t="e">
        <f ca="1">'数据-取费表'!B40</f>
        <v>#VALUE!</v>
      </c>
      <c r="G22" s="236" t="str">
        <f>IF('数据-取费表'!B22&lt;=1,"单利计息","复利计息")</f>
        <v>单利计息</v>
      </c>
    </row>
    <row r="23" spans="1:7" s="216" customFormat="1" ht="13.5" customHeight="1">
      <c r="A23" s="814" t="s">
        <v>1729</v>
      </c>
      <c r="B23" s="217" t="s">
        <v>1840</v>
      </c>
      <c r="C23" s="1154" t="e">
        <f ca="1">ROUND(IF('数据-取费表'!B22&lt;=1,C5*F22*'数据-取费表'!B22,C5*(POWER((1+F22),'数据-取费表'!B22)-1)),0)</f>
        <v>#VALUE!</v>
      </c>
      <c r="D23" s="240"/>
      <c r="E23" s="240"/>
      <c r="F23" s="241"/>
      <c r="G23" s="242" t="s">
        <v>1841</v>
      </c>
    </row>
    <row r="24" spans="1:7" s="216" customFormat="1" ht="13.5" customHeight="1">
      <c r="A24" s="814" t="s">
        <v>1731</v>
      </c>
      <c r="B24" s="217" t="s">
        <v>1842</v>
      </c>
      <c r="C24" s="1154" t="e">
        <f ca="1">ROUND(IF('数据-取费表'!B22&lt;=1,C19*F22*('数据-取费表'!B19/2+'数据-取费表'!B20),C19*(POWER((1+F22),('数据-取费表'!B19/2+'数据-取费表'!B20))-1)),0)</f>
        <v>#VALUE!</v>
      </c>
      <c r="D24" s="240"/>
      <c r="E24" s="240"/>
      <c r="F24" s="241"/>
      <c r="G24" s="242" t="s">
        <v>1843</v>
      </c>
    </row>
    <row r="25" spans="1:7" s="216" customFormat="1" ht="24">
      <c r="A25" s="814" t="s">
        <v>1733</v>
      </c>
      <c r="B25" s="217" t="s">
        <v>1844</v>
      </c>
      <c r="C25" s="1154" t="e">
        <f ca="1">ROUND(IF('数据-取费表'!B22&lt;=1,C20*F22*'数据-取费表'!B22/2,C20*(POWER((1+F22),'数据-取费表'!B22/2)-1)),0)</f>
        <v>#VALUE!</v>
      </c>
      <c r="D25" s="240"/>
      <c r="E25" s="243"/>
      <c r="F25" s="241"/>
      <c r="G25" s="244" t="s">
        <v>1845</v>
      </c>
    </row>
    <row r="26" spans="1:7" s="216" customFormat="1">
      <c r="A26" s="814" t="s">
        <v>585</v>
      </c>
      <c r="B26" s="217" t="s">
        <v>1768</v>
      </c>
      <c r="C26" s="240" t="e">
        <f ca="1">ROUND(IF('数据-取费表'!B22&lt;=1,F21*F22*'数据-取费表'!B22/2,F21*(POWER((1+F22),'数据-取费表'!B22/2)-1)),4)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ROUND(IF('数据-取费表'!B22&lt;=1,C33*F22*'数据-取费表'!B20/2,C33*(POWER((1+F22),'数据-取费表'!B20/2)-1)),0)</f>
        <v>#VALUE!</v>
      </c>
      <c r="D42" s="240"/>
      <c r="E42" s="240"/>
      <c r="F42" s="241"/>
      <c r="G42" s="3478" t="s">
        <v>1848</v>
      </c>
    </row>
    <row r="43" spans="1:7" ht="13.5" customHeight="1">
      <c r="A43" s="814" t="s">
        <v>582</v>
      </c>
      <c r="B43" s="217" t="s">
        <v>1802</v>
      </c>
      <c r="C43" s="240" t="e">
        <f ca="1">ROUND(IF('数据-取费表'!B22&lt;=1,C39*F22*'数据-取费表'!B20/2,C39*(POWER((1+F22),'数据-取费表'!B20/2)-1)),0)</f>
        <v>#VALUE!</v>
      </c>
      <c r="D43" s="240"/>
      <c r="E43" s="240"/>
      <c r="F43" s="241"/>
      <c r="G43" s="3479"/>
    </row>
    <row r="44" spans="1:7" ht="13.5" customHeight="1">
      <c r="A44" s="814" t="s">
        <v>583</v>
      </c>
      <c r="B44" s="217" t="s">
        <v>1803</v>
      </c>
      <c r="C44" s="240" t="e">
        <f ca="1">ROUND(IF('数据-取费表'!B22&lt;=1,C40*F22*'数据-取费表'!B20/2,C40*(POWER((1+F22),'数据-取费表'!B20/2)-1)),4)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#VALUE!</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15" customWidth="1"/>
    <col min="3" max="3" width="10.375" style="858" customWidth="1"/>
    <col min="4" max="4" width="9.875" style="815" customWidth="1"/>
    <col min="5" max="5" width="9.5" style="732" customWidth="1"/>
    <col min="6" max="6" width="10.125" style="815" customWidth="1"/>
    <col min="7" max="7" width="10.7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25" style="815"/>
  </cols>
  <sheetData>
    <row r="1" spans="1:33" ht="20.25">
      <c r="A1" s="198" t="s">
        <v>1851</v>
      </c>
      <c r="B1" s="1215"/>
      <c r="C1" s="1216"/>
      <c r="D1" s="1214"/>
      <c r="E1" s="2693"/>
      <c r="F1" s="2693"/>
      <c r="G1" s="2560"/>
      <c r="H1" s="2693"/>
      <c r="I1" s="2693"/>
      <c r="J1" s="2693"/>
      <c r="K1" s="2694">
        <f>MATCH(C1,'数据-取费表'!A6:A16,0)+5</f>
        <v>6</v>
      </c>
    </row>
    <row r="2" spans="1:33" ht="18" customHeight="1">
      <c r="A2" s="203" t="s">
        <v>1719</v>
      </c>
      <c r="B2" s="206" t="e">
        <f ca="1">C32</f>
        <v>#VALUE!</v>
      </c>
      <c r="C2" s="278" t="s">
        <v>1852</v>
      </c>
      <c r="D2" s="278"/>
      <c r="E2" s="2693"/>
      <c r="F2" s="2693"/>
      <c r="G2" s="2693"/>
      <c r="H2" s="2693"/>
      <c r="I2" s="2693"/>
      <c r="J2" s="2693"/>
      <c r="K2" s="2693"/>
    </row>
    <row r="3" spans="1:33" ht="18" customHeight="1" thickBot="1">
      <c r="A3" s="205" t="s">
        <v>1721</v>
      </c>
      <c r="B3" s="206" t="e">
        <f ca="1">ROUND(B2*10000/IF(C1="",'数据-汇总表'!E3,INDIRECT("'数据-取费表'!K"&amp;$K$1)),0)</f>
        <v>#VALUE!</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4.75">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t="e">
        <f ca="1">ROUND(IF('数据-取费表'!B22&lt;=1,(1+C24)*F25*'数据-取费表'!B24,(1+C24)*(POWER((1+F25),'数据-取费表'!B24)-1)),4)</f>
        <v>#VALUE!</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t="e">
        <f ca="1">ROUND(IF('数据-取费表'!B22&lt;=1,(C21+C22+C23)*F25*'数据-取费表'!B24/2,(C21+C22+C23)*(POWER((1+F25),'数据-取费表'!B24/2)-1)),0)</f>
        <v>#VALUE!</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#VALUE!</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#VALUE!</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1.4999999999999999E-2</v>
      </c>
      <c r="G11" s="1407"/>
      <c r="H11" s="1104"/>
      <c r="I11" s="1390" t="s">
        <v>924</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IF(K19="按租金收入计税",ROUND(J6*M19/(1+'数据-取费表'!C42),2),ROUND(C29*M19*0.7,2))</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ROUND(J14*M22,1)</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ROUND(J13*M23,1)</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IF(项目基本情况!B11="自然人","——",ROUND(C6*F32/(1+'数据-取费表'!C42),2))</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IF(项目基本情况!B11="自然人","——",IF(D33="按租金收入计税",ROUND(C6*F33/(1+'数据-取费表'!C42),2),IF(D33="按房产原值计税",ROUND(C29*F33*0.7,2),INDIRECT("'数据-取费表'!Aj"&amp;$G$1))))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IF(项目基本情况!B11="自然人","——",ROUND(F34*F35/10000,2))</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ROUND(C29*F36,1)</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ROUND(C13*F37,1)</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5" thickBot="1">
      <c r="A46" s="1427" t="s">
        <v>1056</v>
      </c>
      <c r="C46" s="1428" t="e">
        <f ca="1">C68-C40</f>
        <v>#VALUE!</v>
      </c>
      <c r="D46" s="1429" t="str">
        <f>C2</f>
        <v>万元</v>
      </c>
      <c r="E46" s="1423"/>
      <c r="F46" s="1423"/>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24.75"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25.5" thickTop="1" thickBot="1">
      <c r="A56" s="987">
        <v>2</v>
      </c>
      <c r="B56" s="988" t="s">
        <v>950</v>
      </c>
      <c r="C56" s="234" t="e">
        <f ca="1">C13</f>
        <v>#VALUE!</v>
      </c>
      <c r="D56" s="1470"/>
      <c r="E56" s="1471"/>
      <c r="F56" s="1463"/>
      <c r="I56" s="1472" t="s">
        <v>1090</v>
      </c>
      <c r="J56" s="1473"/>
      <c r="K56" s="1444" t="s">
        <v>1091</v>
      </c>
      <c r="L56" s="1447">
        <f ca="1">IF(L48&lt;J51,"——",L48-J53)</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1093</v>
      </c>
      <c r="L57" s="1447" t="e">
        <f ca="1">IF(L48&lt;J51,"——",IF(L55="比较法",L49,IF(L55="基准地价",L50,L51)))</f>
        <v>#VALUE!</v>
      </c>
      <c r="O57" s="1441" t="s">
        <v>648</v>
      </c>
      <c r="P57" s="1442" t="s">
        <v>1094</v>
      </c>
      <c r="Q57" s="1443" t="e">
        <f ca="1">L60</f>
        <v>#VALUE!</v>
      </c>
      <c r="R57" s="1443" t="s">
        <v>1095</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IF(项目基本情况!B11="自然人","——",ROUND(C48*F60/(1+'数据-取费表'!C42),2))</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IF(项目基本情况!B11="自然人","——",IF(D61="按租金收入计税",ROUND(C49*F61/(1+'数据-取费表'!C42),2),IF(D61="按房产原值计税",ROUND(C57*F61*0.7,2),INDIRECT("'数据-取费表'!Aj"&amp;$G$1))))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IF(项目基本情况!B11="自然人","——",ROUND(F62*F63/10000,2))</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ROUND(C57*F64,1)</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ROUND(C56*F65,1)</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ROUND(C48*F66,1)</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c r="O70" s="1451" t="s">
        <v>656</v>
      </c>
      <c r="P70" s="1490" t="s">
        <v>1121</v>
      </c>
      <c r="Q70" s="1443" t="e">
        <f ca="1">C13</f>
        <v>#VALUE!</v>
      </c>
      <c r="R70" s="1443" t="s">
        <v>1065</v>
      </c>
    </row>
    <row r="71" spans="1:18" s="1407" customFormat="1" ht="13.5" thickBot="1">
      <c r="A71" s="1001" t="s">
        <v>640</v>
      </c>
      <c r="B71" s="1002" t="s">
        <v>1023</v>
      </c>
      <c r="C71" s="338" t="e">
        <f ca="1">ROUND(C68*10000/F71,0)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#VALUE!</v>
      </c>
      <c r="C2" s="1410" t="s">
        <v>1127</v>
      </c>
      <c r="D2" s="1494" t="e">
        <f ca="1">C40+J29+L46</f>
        <v>#VALUE!</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1.4999999999999999E-2</v>
      </c>
      <c r="G11" s="1407"/>
      <c r="H11" s="1104"/>
      <c r="I11" s="1390" t="s">
        <v>1139</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IF(K19="按租金收入计税",ROUND(J6*M19/(1+'数据-取费表'!C42),0),ROUND(C29*M19*0.7,0))</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ROUND(J14*M22,0)</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ROUND(J13*M23,0)</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IF(项目基本情况!B11="自然人","——",ROUND(C6*F32/(1+'数据-取费表'!C42),0))</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IF(项目基本情况!B11="自然人","——",IF(D33="按租金收入计税",ROUND(C6*F33/(1+'数据-取费表'!C42),0),IF(D33="按房产原值计税",ROUND(C29*F33*0.7,0),INDIRECT("'数据-取费表'!Aj"&amp;$G$1))))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ROUND(C29*F36,0)</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ROUND(C13*F37,0)</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#VALUE!</v>
      </c>
      <c r="D45" s="1496" t="s">
        <v>1140</v>
      </c>
      <c r="E45" s="1423"/>
      <c r="F45" s="1423"/>
      <c r="O45" s="1426" t="s">
        <v>1055</v>
      </c>
      <c r="P45" s="1484"/>
      <c r="Q45" s="1484"/>
      <c r="R45" s="1484"/>
    </row>
    <row r="46" spans="1:18" s="1407" customFormat="1" ht="13.5" thickBot="1">
      <c r="A46" s="1427" t="s">
        <v>1056</v>
      </c>
      <c r="C46" s="1428" t="e">
        <f ca="1">ROUND(C45/10000,0)</f>
        <v>#VALUE!</v>
      </c>
      <c r="D46" s="1429" t="str">
        <f>C2</f>
        <v>万元</v>
      </c>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t="e">
        <f ca="1">C13</f>
        <v>#VALUE!</v>
      </c>
      <c r="D56" s="1470"/>
      <c r="E56" s="1471"/>
      <c r="F56" s="1463"/>
      <c r="I56" s="1472" t="s">
        <v>1090</v>
      </c>
      <c r="J56" s="1473"/>
      <c r="K56" s="1444" t="s">
        <v>1091</v>
      </c>
      <c r="L56" s="1447">
        <f ca="1">IF(L48&lt;J51,"——",L48-J51)</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1141</v>
      </c>
      <c r="L57" s="1447" t="e">
        <f ca="1">IF(L48&lt;J51,"——",IF(L55="比较法",L49,IF(L55="基准地价",L50,L51)))</f>
        <v>#VALUE!</v>
      </c>
      <c r="O57" s="1441" t="s">
        <v>648</v>
      </c>
      <c r="P57" s="1442" t="s">
        <v>1142</v>
      </c>
      <c r="Q57" s="1443" t="e">
        <f ca="1">L60</f>
        <v>#VALUE!</v>
      </c>
      <c r="R57" s="1443" t="s">
        <v>1143</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IF(项目基本情况!B11="自然人","——",ROUND(C48*F60/(1+'数据-取费表'!C42),0))</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IF(项目基本情况!B11="自然人","——",IF(D61="按租金收入计税",ROUND(C49*F61/(1+'数据-取费表'!C42),0),IF(D61="按房产原值计税",ROUND(C57*F61*0.7,0),INDIRECT("'数据-取费表'!Aj"&amp;$G$1))))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IF(项目基本情况!B11="自然人","——",ROUND(F62*F63,0))</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ROUND(C57*F64,0)</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ROUND(C56*F65,0)</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ROUND(C48*F66,0)</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f ca="1">F42</f>
        <v>0</v>
      </c>
      <c r="O70" s="1451" t="s">
        <v>656</v>
      </c>
      <c r="P70" s="1490" t="s">
        <v>1121</v>
      </c>
      <c r="Q70" s="1443" t="e">
        <f ca="1">C13</f>
        <v>#VALUE!</v>
      </c>
      <c r="R70" s="1443" t="s">
        <v>1065</v>
      </c>
    </row>
    <row r="71" spans="1:18" s="1407" customFormat="1" ht="13.5" thickBot="1">
      <c r="A71" s="1001" t="s">
        <v>640</v>
      </c>
      <c r="B71" s="1002" t="s">
        <v>1023</v>
      </c>
      <c r="C71" s="338" t="e">
        <f ca="1">ROUND(C68/F71,0)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28" customWidth="1"/>
    <col min="2" max="2" width="8.875" style="2728"/>
    <col min="3" max="5" width="12.875" style="2728" customWidth="1"/>
    <col min="6" max="6" width="47.5" style="2728" customWidth="1"/>
    <col min="7" max="7" width="13" style="2887" customWidth="1"/>
    <col min="8" max="8" width="8.875" style="2722"/>
    <col min="9" max="9" width="8.875" style="2723"/>
    <col min="10" max="10" width="5.75" style="2888" customWidth="1"/>
    <col min="11" max="11" width="11.75" style="2888" customWidth="1"/>
    <col min="12" max="13" width="10.75" style="2888" customWidth="1"/>
    <col min="14" max="14" width="10" style="2888" customWidth="1"/>
    <col min="15" max="16" width="10.5" style="2888" bestFit="1" customWidth="1"/>
    <col min="17" max="17" width="10" style="2888" customWidth="1"/>
    <col min="18" max="18" width="10.125" style="2888" customWidth="1"/>
    <col min="19" max="19" width="10" style="2888" customWidth="1"/>
    <col min="20" max="20" width="26.125" style="2888" customWidth="1"/>
    <col min="21" max="21" width="8.875" style="2888"/>
    <col min="22" max="22" width="8.875" style="2723"/>
    <col min="23" max="256" width="8.875" style="2728"/>
    <col min="257" max="257" width="9.5" style="2728" customWidth="1"/>
    <col min="258" max="258" width="8.875" style="2728"/>
    <col min="259" max="261" width="12.875" style="2728" customWidth="1"/>
    <col min="262" max="262" width="47.5" style="2728" customWidth="1"/>
    <col min="263" max="263" width="13" style="2728" customWidth="1"/>
    <col min="264" max="265" width="8.875" style="2728"/>
    <col min="266" max="266" width="5.75" style="2728" customWidth="1"/>
    <col min="267" max="267" width="11.75" style="2728" customWidth="1"/>
    <col min="268" max="269" width="10.75" style="2728" customWidth="1"/>
    <col min="270" max="270" width="10" style="2728" customWidth="1"/>
    <col min="271" max="272" width="10.5" style="2728" bestFit="1" customWidth="1"/>
    <col min="273" max="273" width="10" style="2728" customWidth="1"/>
    <col min="274" max="274" width="10.125" style="2728" customWidth="1"/>
    <col min="275" max="275" width="10" style="2728" customWidth="1"/>
    <col min="276" max="276" width="26.125" style="2728" customWidth="1"/>
    <col min="277" max="512" width="8.875" style="2728"/>
    <col min="513" max="513" width="9.5" style="2728" customWidth="1"/>
    <col min="514" max="514" width="8.875" style="2728"/>
    <col min="515" max="517" width="12.875" style="2728" customWidth="1"/>
    <col min="518" max="518" width="47.5" style="2728" customWidth="1"/>
    <col min="519" max="519" width="13" style="2728" customWidth="1"/>
    <col min="520" max="521" width="8.875" style="2728"/>
    <col min="522" max="522" width="5.75" style="2728" customWidth="1"/>
    <col min="523" max="523" width="11.75" style="2728" customWidth="1"/>
    <col min="524" max="525" width="10.75" style="2728" customWidth="1"/>
    <col min="526" max="526" width="10" style="2728" customWidth="1"/>
    <col min="527" max="528" width="10.5" style="2728" bestFit="1" customWidth="1"/>
    <col min="529" max="529" width="10" style="2728" customWidth="1"/>
    <col min="530" max="530" width="10.125" style="2728" customWidth="1"/>
    <col min="531" max="531" width="10" style="2728" customWidth="1"/>
    <col min="532" max="532" width="26.125" style="2728" customWidth="1"/>
    <col min="533" max="768" width="8.875" style="2728"/>
    <col min="769" max="769" width="9.5" style="2728" customWidth="1"/>
    <col min="770" max="770" width="8.875" style="2728"/>
    <col min="771" max="773" width="12.875" style="2728" customWidth="1"/>
    <col min="774" max="774" width="47.5" style="2728" customWidth="1"/>
    <col min="775" max="775" width="13" style="2728" customWidth="1"/>
    <col min="776" max="777" width="8.875" style="2728"/>
    <col min="778" max="778" width="5.75" style="2728" customWidth="1"/>
    <col min="779" max="779" width="11.75" style="2728" customWidth="1"/>
    <col min="780" max="781" width="10.75" style="2728" customWidth="1"/>
    <col min="782" max="782" width="10" style="2728" customWidth="1"/>
    <col min="783" max="784" width="10.5" style="2728" bestFit="1" customWidth="1"/>
    <col min="785" max="785" width="10" style="2728" customWidth="1"/>
    <col min="786" max="786" width="10.125" style="2728" customWidth="1"/>
    <col min="787" max="787" width="10" style="2728" customWidth="1"/>
    <col min="788" max="788" width="26.125" style="2728" customWidth="1"/>
    <col min="789" max="1024" width="8.875" style="2728"/>
    <col min="1025" max="1025" width="9.5" style="2728" customWidth="1"/>
    <col min="1026" max="1026" width="8.875" style="2728"/>
    <col min="1027" max="1029" width="12.875" style="2728" customWidth="1"/>
    <col min="1030" max="1030" width="47.5" style="2728" customWidth="1"/>
    <col min="1031" max="1031" width="13" style="2728" customWidth="1"/>
    <col min="1032" max="1033" width="8.875" style="2728"/>
    <col min="1034" max="1034" width="5.75" style="2728" customWidth="1"/>
    <col min="1035" max="1035" width="11.75" style="2728" customWidth="1"/>
    <col min="1036" max="1037" width="10.75" style="2728" customWidth="1"/>
    <col min="1038" max="1038" width="10" style="2728" customWidth="1"/>
    <col min="1039" max="1040" width="10.5" style="2728" bestFit="1" customWidth="1"/>
    <col min="1041" max="1041" width="10" style="2728" customWidth="1"/>
    <col min="1042" max="1042" width="10.125" style="2728" customWidth="1"/>
    <col min="1043" max="1043" width="10" style="2728" customWidth="1"/>
    <col min="1044" max="1044" width="26.125" style="2728" customWidth="1"/>
    <col min="1045" max="1280" width="8.875" style="2728"/>
    <col min="1281" max="1281" width="9.5" style="2728" customWidth="1"/>
    <col min="1282" max="1282" width="8.875" style="2728"/>
    <col min="1283" max="1285" width="12.875" style="2728" customWidth="1"/>
    <col min="1286" max="1286" width="47.5" style="2728" customWidth="1"/>
    <col min="1287" max="1287" width="13" style="2728" customWidth="1"/>
    <col min="1288" max="1289" width="8.875" style="2728"/>
    <col min="1290" max="1290" width="5.75" style="2728" customWidth="1"/>
    <col min="1291" max="1291" width="11.75" style="2728" customWidth="1"/>
    <col min="1292" max="1293" width="10.75" style="2728" customWidth="1"/>
    <col min="1294" max="1294" width="10" style="2728" customWidth="1"/>
    <col min="1295" max="1296" width="10.5" style="2728" bestFit="1" customWidth="1"/>
    <col min="1297" max="1297" width="10" style="2728" customWidth="1"/>
    <col min="1298" max="1298" width="10.125" style="2728" customWidth="1"/>
    <col min="1299" max="1299" width="10" style="2728" customWidth="1"/>
    <col min="1300" max="1300" width="26.125" style="2728" customWidth="1"/>
    <col min="1301" max="1536" width="8.875" style="2728"/>
    <col min="1537" max="1537" width="9.5" style="2728" customWidth="1"/>
    <col min="1538" max="1538" width="8.875" style="2728"/>
    <col min="1539" max="1541" width="12.875" style="2728" customWidth="1"/>
    <col min="1542" max="1542" width="47.5" style="2728" customWidth="1"/>
    <col min="1543" max="1543" width="13" style="2728" customWidth="1"/>
    <col min="1544" max="1545" width="8.875" style="2728"/>
    <col min="1546" max="1546" width="5.75" style="2728" customWidth="1"/>
    <col min="1547" max="1547" width="11.75" style="2728" customWidth="1"/>
    <col min="1548" max="1549" width="10.75" style="2728" customWidth="1"/>
    <col min="1550" max="1550" width="10" style="2728" customWidth="1"/>
    <col min="1551" max="1552" width="10.5" style="2728" bestFit="1" customWidth="1"/>
    <col min="1553" max="1553" width="10" style="2728" customWidth="1"/>
    <col min="1554" max="1554" width="10.125" style="2728" customWidth="1"/>
    <col min="1555" max="1555" width="10" style="2728" customWidth="1"/>
    <col min="1556" max="1556" width="26.125" style="2728" customWidth="1"/>
    <col min="1557" max="1792" width="8.875" style="2728"/>
    <col min="1793" max="1793" width="9.5" style="2728" customWidth="1"/>
    <col min="1794" max="1794" width="8.875" style="2728"/>
    <col min="1795" max="1797" width="12.875" style="2728" customWidth="1"/>
    <col min="1798" max="1798" width="47.5" style="2728" customWidth="1"/>
    <col min="1799" max="1799" width="13" style="2728" customWidth="1"/>
    <col min="1800" max="1801" width="8.875" style="2728"/>
    <col min="1802" max="1802" width="5.75" style="2728" customWidth="1"/>
    <col min="1803" max="1803" width="11.75" style="2728" customWidth="1"/>
    <col min="1804" max="1805" width="10.75" style="2728" customWidth="1"/>
    <col min="1806" max="1806" width="10" style="2728" customWidth="1"/>
    <col min="1807" max="1808" width="10.5" style="2728" bestFit="1" customWidth="1"/>
    <col min="1809" max="1809" width="10" style="2728" customWidth="1"/>
    <col min="1810" max="1810" width="10.125" style="2728" customWidth="1"/>
    <col min="1811" max="1811" width="10" style="2728" customWidth="1"/>
    <col min="1812" max="1812" width="26.125" style="2728" customWidth="1"/>
    <col min="1813" max="2048" width="8.875" style="2728"/>
    <col min="2049" max="2049" width="9.5" style="2728" customWidth="1"/>
    <col min="2050" max="2050" width="8.875" style="2728"/>
    <col min="2051" max="2053" width="12.875" style="2728" customWidth="1"/>
    <col min="2054" max="2054" width="47.5" style="2728" customWidth="1"/>
    <col min="2055" max="2055" width="13" style="2728" customWidth="1"/>
    <col min="2056" max="2057" width="8.875" style="2728"/>
    <col min="2058" max="2058" width="5.75" style="2728" customWidth="1"/>
    <col min="2059" max="2059" width="11.75" style="2728" customWidth="1"/>
    <col min="2060" max="2061" width="10.75" style="2728" customWidth="1"/>
    <col min="2062" max="2062" width="10" style="2728" customWidth="1"/>
    <col min="2063" max="2064" width="10.5" style="2728" bestFit="1" customWidth="1"/>
    <col min="2065" max="2065" width="10" style="2728" customWidth="1"/>
    <col min="2066" max="2066" width="10.125" style="2728" customWidth="1"/>
    <col min="2067" max="2067" width="10" style="2728" customWidth="1"/>
    <col min="2068" max="2068" width="26.125" style="2728" customWidth="1"/>
    <col min="2069" max="2304" width="8.875" style="2728"/>
    <col min="2305" max="2305" width="9.5" style="2728" customWidth="1"/>
    <col min="2306" max="2306" width="8.875" style="2728"/>
    <col min="2307" max="2309" width="12.875" style="2728" customWidth="1"/>
    <col min="2310" max="2310" width="47.5" style="2728" customWidth="1"/>
    <col min="2311" max="2311" width="13" style="2728" customWidth="1"/>
    <col min="2312" max="2313" width="8.875" style="2728"/>
    <col min="2314" max="2314" width="5.75" style="2728" customWidth="1"/>
    <col min="2315" max="2315" width="11.75" style="2728" customWidth="1"/>
    <col min="2316" max="2317" width="10.75" style="2728" customWidth="1"/>
    <col min="2318" max="2318" width="10" style="2728" customWidth="1"/>
    <col min="2319" max="2320" width="10.5" style="2728" bestFit="1" customWidth="1"/>
    <col min="2321" max="2321" width="10" style="2728" customWidth="1"/>
    <col min="2322" max="2322" width="10.125" style="2728" customWidth="1"/>
    <col min="2323" max="2323" width="10" style="2728" customWidth="1"/>
    <col min="2324" max="2324" width="26.125" style="2728" customWidth="1"/>
    <col min="2325" max="2560" width="8.875" style="2728"/>
    <col min="2561" max="2561" width="9.5" style="2728" customWidth="1"/>
    <col min="2562" max="2562" width="8.875" style="2728"/>
    <col min="2563" max="2565" width="12.875" style="2728" customWidth="1"/>
    <col min="2566" max="2566" width="47.5" style="2728" customWidth="1"/>
    <col min="2567" max="2567" width="13" style="2728" customWidth="1"/>
    <col min="2568" max="2569" width="8.875" style="2728"/>
    <col min="2570" max="2570" width="5.75" style="2728" customWidth="1"/>
    <col min="2571" max="2571" width="11.75" style="2728" customWidth="1"/>
    <col min="2572" max="2573" width="10.75" style="2728" customWidth="1"/>
    <col min="2574" max="2574" width="10" style="2728" customWidth="1"/>
    <col min="2575" max="2576" width="10.5" style="2728" bestFit="1" customWidth="1"/>
    <col min="2577" max="2577" width="10" style="2728" customWidth="1"/>
    <col min="2578" max="2578" width="10.125" style="2728" customWidth="1"/>
    <col min="2579" max="2579" width="10" style="2728" customWidth="1"/>
    <col min="2580" max="2580" width="26.125" style="2728" customWidth="1"/>
    <col min="2581" max="2816" width="8.875" style="2728"/>
    <col min="2817" max="2817" width="9.5" style="2728" customWidth="1"/>
    <col min="2818" max="2818" width="8.875" style="2728"/>
    <col min="2819" max="2821" width="12.875" style="2728" customWidth="1"/>
    <col min="2822" max="2822" width="47.5" style="2728" customWidth="1"/>
    <col min="2823" max="2823" width="13" style="2728" customWidth="1"/>
    <col min="2824" max="2825" width="8.875" style="2728"/>
    <col min="2826" max="2826" width="5.75" style="2728" customWidth="1"/>
    <col min="2827" max="2827" width="11.75" style="2728" customWidth="1"/>
    <col min="2828" max="2829" width="10.75" style="2728" customWidth="1"/>
    <col min="2830" max="2830" width="10" style="2728" customWidth="1"/>
    <col min="2831" max="2832" width="10.5" style="2728" bestFit="1" customWidth="1"/>
    <col min="2833" max="2833" width="10" style="2728" customWidth="1"/>
    <col min="2834" max="2834" width="10.125" style="2728" customWidth="1"/>
    <col min="2835" max="2835" width="10" style="2728" customWidth="1"/>
    <col min="2836" max="2836" width="26.125" style="2728" customWidth="1"/>
    <col min="2837" max="3072" width="8.875" style="2728"/>
    <col min="3073" max="3073" width="9.5" style="2728" customWidth="1"/>
    <col min="3074" max="3074" width="8.875" style="2728"/>
    <col min="3075" max="3077" width="12.875" style="2728" customWidth="1"/>
    <col min="3078" max="3078" width="47.5" style="2728" customWidth="1"/>
    <col min="3079" max="3079" width="13" style="2728" customWidth="1"/>
    <col min="3080" max="3081" width="8.875" style="2728"/>
    <col min="3082" max="3082" width="5.75" style="2728" customWidth="1"/>
    <col min="3083" max="3083" width="11.75" style="2728" customWidth="1"/>
    <col min="3084" max="3085" width="10.75" style="2728" customWidth="1"/>
    <col min="3086" max="3086" width="10" style="2728" customWidth="1"/>
    <col min="3087" max="3088" width="10.5" style="2728" bestFit="1" customWidth="1"/>
    <col min="3089" max="3089" width="10" style="2728" customWidth="1"/>
    <col min="3090" max="3090" width="10.125" style="2728" customWidth="1"/>
    <col min="3091" max="3091" width="10" style="2728" customWidth="1"/>
    <col min="3092" max="3092" width="26.125" style="2728" customWidth="1"/>
    <col min="3093" max="3328" width="8.875" style="2728"/>
    <col min="3329" max="3329" width="9.5" style="2728" customWidth="1"/>
    <col min="3330" max="3330" width="8.875" style="2728"/>
    <col min="3331" max="3333" width="12.875" style="2728" customWidth="1"/>
    <col min="3334" max="3334" width="47.5" style="2728" customWidth="1"/>
    <col min="3335" max="3335" width="13" style="2728" customWidth="1"/>
    <col min="3336" max="3337" width="8.875" style="2728"/>
    <col min="3338" max="3338" width="5.75" style="2728" customWidth="1"/>
    <col min="3339" max="3339" width="11.75" style="2728" customWidth="1"/>
    <col min="3340" max="3341" width="10.75" style="2728" customWidth="1"/>
    <col min="3342" max="3342" width="10" style="2728" customWidth="1"/>
    <col min="3343" max="3344" width="10.5" style="2728" bestFit="1" customWidth="1"/>
    <col min="3345" max="3345" width="10" style="2728" customWidth="1"/>
    <col min="3346" max="3346" width="10.125" style="2728" customWidth="1"/>
    <col min="3347" max="3347" width="10" style="2728" customWidth="1"/>
    <col min="3348" max="3348" width="26.125" style="2728" customWidth="1"/>
    <col min="3349" max="3584" width="8.875" style="2728"/>
    <col min="3585" max="3585" width="9.5" style="2728" customWidth="1"/>
    <col min="3586" max="3586" width="8.875" style="2728"/>
    <col min="3587" max="3589" width="12.875" style="2728" customWidth="1"/>
    <col min="3590" max="3590" width="47.5" style="2728" customWidth="1"/>
    <col min="3591" max="3591" width="13" style="2728" customWidth="1"/>
    <col min="3592" max="3593" width="8.875" style="2728"/>
    <col min="3594" max="3594" width="5.75" style="2728" customWidth="1"/>
    <col min="3595" max="3595" width="11.75" style="2728" customWidth="1"/>
    <col min="3596" max="3597" width="10.75" style="2728" customWidth="1"/>
    <col min="3598" max="3598" width="10" style="2728" customWidth="1"/>
    <col min="3599" max="3600" width="10.5" style="2728" bestFit="1" customWidth="1"/>
    <col min="3601" max="3601" width="10" style="2728" customWidth="1"/>
    <col min="3602" max="3602" width="10.125" style="2728" customWidth="1"/>
    <col min="3603" max="3603" width="10" style="2728" customWidth="1"/>
    <col min="3604" max="3604" width="26.125" style="2728" customWidth="1"/>
    <col min="3605" max="3840" width="8.875" style="2728"/>
    <col min="3841" max="3841" width="9.5" style="2728" customWidth="1"/>
    <col min="3842" max="3842" width="8.875" style="2728"/>
    <col min="3843" max="3845" width="12.875" style="2728" customWidth="1"/>
    <col min="3846" max="3846" width="47.5" style="2728" customWidth="1"/>
    <col min="3847" max="3847" width="13" style="2728" customWidth="1"/>
    <col min="3848" max="3849" width="8.875" style="2728"/>
    <col min="3850" max="3850" width="5.75" style="2728" customWidth="1"/>
    <col min="3851" max="3851" width="11.75" style="2728" customWidth="1"/>
    <col min="3852" max="3853" width="10.75" style="2728" customWidth="1"/>
    <col min="3854" max="3854" width="10" style="2728" customWidth="1"/>
    <col min="3855" max="3856" width="10.5" style="2728" bestFit="1" customWidth="1"/>
    <col min="3857" max="3857" width="10" style="2728" customWidth="1"/>
    <col min="3858" max="3858" width="10.125" style="2728" customWidth="1"/>
    <col min="3859" max="3859" width="10" style="2728" customWidth="1"/>
    <col min="3860" max="3860" width="26.125" style="2728" customWidth="1"/>
    <col min="3861" max="4096" width="8.875" style="2728"/>
    <col min="4097" max="4097" width="9.5" style="2728" customWidth="1"/>
    <col min="4098" max="4098" width="8.875" style="2728"/>
    <col min="4099" max="4101" width="12.875" style="2728" customWidth="1"/>
    <col min="4102" max="4102" width="47.5" style="2728" customWidth="1"/>
    <col min="4103" max="4103" width="13" style="2728" customWidth="1"/>
    <col min="4104" max="4105" width="8.875" style="2728"/>
    <col min="4106" max="4106" width="5.75" style="2728" customWidth="1"/>
    <col min="4107" max="4107" width="11.75" style="2728" customWidth="1"/>
    <col min="4108" max="4109" width="10.75" style="2728" customWidth="1"/>
    <col min="4110" max="4110" width="10" style="2728" customWidth="1"/>
    <col min="4111" max="4112" width="10.5" style="2728" bestFit="1" customWidth="1"/>
    <col min="4113" max="4113" width="10" style="2728" customWidth="1"/>
    <col min="4114" max="4114" width="10.125" style="2728" customWidth="1"/>
    <col min="4115" max="4115" width="10" style="2728" customWidth="1"/>
    <col min="4116" max="4116" width="26.125" style="2728" customWidth="1"/>
    <col min="4117" max="4352" width="8.875" style="2728"/>
    <col min="4353" max="4353" width="9.5" style="2728" customWidth="1"/>
    <col min="4354" max="4354" width="8.875" style="2728"/>
    <col min="4355" max="4357" width="12.875" style="2728" customWidth="1"/>
    <col min="4358" max="4358" width="47.5" style="2728" customWidth="1"/>
    <col min="4359" max="4359" width="13" style="2728" customWidth="1"/>
    <col min="4360" max="4361" width="8.875" style="2728"/>
    <col min="4362" max="4362" width="5.75" style="2728" customWidth="1"/>
    <col min="4363" max="4363" width="11.75" style="2728" customWidth="1"/>
    <col min="4364" max="4365" width="10.75" style="2728" customWidth="1"/>
    <col min="4366" max="4366" width="10" style="2728" customWidth="1"/>
    <col min="4367" max="4368" width="10.5" style="2728" bestFit="1" customWidth="1"/>
    <col min="4369" max="4369" width="10" style="2728" customWidth="1"/>
    <col min="4370" max="4370" width="10.125" style="2728" customWidth="1"/>
    <col min="4371" max="4371" width="10" style="2728" customWidth="1"/>
    <col min="4372" max="4372" width="26.125" style="2728" customWidth="1"/>
    <col min="4373" max="4608" width="8.875" style="2728"/>
    <col min="4609" max="4609" width="9.5" style="2728" customWidth="1"/>
    <col min="4610" max="4610" width="8.875" style="2728"/>
    <col min="4611" max="4613" width="12.875" style="2728" customWidth="1"/>
    <col min="4614" max="4614" width="47.5" style="2728" customWidth="1"/>
    <col min="4615" max="4615" width="13" style="2728" customWidth="1"/>
    <col min="4616" max="4617" width="8.875" style="2728"/>
    <col min="4618" max="4618" width="5.75" style="2728" customWidth="1"/>
    <col min="4619" max="4619" width="11.75" style="2728" customWidth="1"/>
    <col min="4620" max="4621" width="10.75" style="2728" customWidth="1"/>
    <col min="4622" max="4622" width="10" style="2728" customWidth="1"/>
    <col min="4623" max="4624" width="10.5" style="2728" bestFit="1" customWidth="1"/>
    <col min="4625" max="4625" width="10" style="2728" customWidth="1"/>
    <col min="4626" max="4626" width="10.125" style="2728" customWidth="1"/>
    <col min="4627" max="4627" width="10" style="2728" customWidth="1"/>
    <col min="4628" max="4628" width="26.125" style="2728" customWidth="1"/>
    <col min="4629" max="4864" width="8.875" style="2728"/>
    <col min="4865" max="4865" width="9.5" style="2728" customWidth="1"/>
    <col min="4866" max="4866" width="8.875" style="2728"/>
    <col min="4867" max="4869" width="12.875" style="2728" customWidth="1"/>
    <col min="4870" max="4870" width="47.5" style="2728" customWidth="1"/>
    <col min="4871" max="4871" width="13" style="2728" customWidth="1"/>
    <col min="4872" max="4873" width="8.875" style="2728"/>
    <col min="4874" max="4874" width="5.75" style="2728" customWidth="1"/>
    <col min="4875" max="4875" width="11.75" style="2728" customWidth="1"/>
    <col min="4876" max="4877" width="10.75" style="2728" customWidth="1"/>
    <col min="4878" max="4878" width="10" style="2728" customWidth="1"/>
    <col min="4879" max="4880" width="10.5" style="2728" bestFit="1" customWidth="1"/>
    <col min="4881" max="4881" width="10" style="2728" customWidth="1"/>
    <col min="4882" max="4882" width="10.125" style="2728" customWidth="1"/>
    <col min="4883" max="4883" width="10" style="2728" customWidth="1"/>
    <col min="4884" max="4884" width="26.125" style="2728" customWidth="1"/>
    <col min="4885" max="5120" width="8.875" style="2728"/>
    <col min="5121" max="5121" width="9.5" style="2728" customWidth="1"/>
    <col min="5122" max="5122" width="8.875" style="2728"/>
    <col min="5123" max="5125" width="12.875" style="2728" customWidth="1"/>
    <col min="5126" max="5126" width="47.5" style="2728" customWidth="1"/>
    <col min="5127" max="5127" width="13" style="2728" customWidth="1"/>
    <col min="5128" max="5129" width="8.875" style="2728"/>
    <col min="5130" max="5130" width="5.75" style="2728" customWidth="1"/>
    <col min="5131" max="5131" width="11.75" style="2728" customWidth="1"/>
    <col min="5132" max="5133" width="10.75" style="2728" customWidth="1"/>
    <col min="5134" max="5134" width="10" style="2728" customWidth="1"/>
    <col min="5135" max="5136" width="10.5" style="2728" bestFit="1" customWidth="1"/>
    <col min="5137" max="5137" width="10" style="2728" customWidth="1"/>
    <col min="5138" max="5138" width="10.125" style="2728" customWidth="1"/>
    <col min="5139" max="5139" width="10" style="2728" customWidth="1"/>
    <col min="5140" max="5140" width="26.125" style="2728" customWidth="1"/>
    <col min="5141" max="5376" width="8.875" style="2728"/>
    <col min="5377" max="5377" width="9.5" style="2728" customWidth="1"/>
    <col min="5378" max="5378" width="8.875" style="2728"/>
    <col min="5379" max="5381" width="12.875" style="2728" customWidth="1"/>
    <col min="5382" max="5382" width="47.5" style="2728" customWidth="1"/>
    <col min="5383" max="5383" width="13" style="2728" customWidth="1"/>
    <col min="5384" max="5385" width="8.875" style="2728"/>
    <col min="5386" max="5386" width="5.75" style="2728" customWidth="1"/>
    <col min="5387" max="5387" width="11.75" style="2728" customWidth="1"/>
    <col min="5388" max="5389" width="10.75" style="2728" customWidth="1"/>
    <col min="5390" max="5390" width="10" style="2728" customWidth="1"/>
    <col min="5391" max="5392" width="10.5" style="2728" bestFit="1" customWidth="1"/>
    <col min="5393" max="5393" width="10" style="2728" customWidth="1"/>
    <col min="5394" max="5394" width="10.125" style="2728" customWidth="1"/>
    <col min="5395" max="5395" width="10" style="2728" customWidth="1"/>
    <col min="5396" max="5396" width="26.125" style="2728" customWidth="1"/>
    <col min="5397" max="5632" width="8.875" style="2728"/>
    <col min="5633" max="5633" width="9.5" style="2728" customWidth="1"/>
    <col min="5634" max="5634" width="8.875" style="2728"/>
    <col min="5635" max="5637" width="12.875" style="2728" customWidth="1"/>
    <col min="5638" max="5638" width="47.5" style="2728" customWidth="1"/>
    <col min="5639" max="5639" width="13" style="2728" customWidth="1"/>
    <col min="5640" max="5641" width="8.875" style="2728"/>
    <col min="5642" max="5642" width="5.75" style="2728" customWidth="1"/>
    <col min="5643" max="5643" width="11.75" style="2728" customWidth="1"/>
    <col min="5644" max="5645" width="10.75" style="2728" customWidth="1"/>
    <col min="5646" max="5646" width="10" style="2728" customWidth="1"/>
    <col min="5647" max="5648" width="10.5" style="2728" bestFit="1" customWidth="1"/>
    <col min="5649" max="5649" width="10" style="2728" customWidth="1"/>
    <col min="5650" max="5650" width="10.125" style="2728" customWidth="1"/>
    <col min="5651" max="5651" width="10" style="2728" customWidth="1"/>
    <col min="5652" max="5652" width="26.125" style="2728" customWidth="1"/>
    <col min="5653" max="5888" width="8.875" style="2728"/>
    <col min="5889" max="5889" width="9.5" style="2728" customWidth="1"/>
    <col min="5890" max="5890" width="8.875" style="2728"/>
    <col min="5891" max="5893" width="12.875" style="2728" customWidth="1"/>
    <col min="5894" max="5894" width="47.5" style="2728" customWidth="1"/>
    <col min="5895" max="5895" width="13" style="2728" customWidth="1"/>
    <col min="5896" max="5897" width="8.875" style="2728"/>
    <col min="5898" max="5898" width="5.75" style="2728" customWidth="1"/>
    <col min="5899" max="5899" width="11.75" style="2728" customWidth="1"/>
    <col min="5900" max="5901" width="10.75" style="2728" customWidth="1"/>
    <col min="5902" max="5902" width="10" style="2728" customWidth="1"/>
    <col min="5903" max="5904" width="10.5" style="2728" bestFit="1" customWidth="1"/>
    <col min="5905" max="5905" width="10" style="2728" customWidth="1"/>
    <col min="5906" max="5906" width="10.125" style="2728" customWidth="1"/>
    <col min="5907" max="5907" width="10" style="2728" customWidth="1"/>
    <col min="5908" max="5908" width="26.125" style="2728" customWidth="1"/>
    <col min="5909" max="6144" width="8.875" style="2728"/>
    <col min="6145" max="6145" width="9.5" style="2728" customWidth="1"/>
    <col min="6146" max="6146" width="8.875" style="2728"/>
    <col min="6147" max="6149" width="12.875" style="2728" customWidth="1"/>
    <col min="6150" max="6150" width="47.5" style="2728" customWidth="1"/>
    <col min="6151" max="6151" width="13" style="2728" customWidth="1"/>
    <col min="6152" max="6153" width="8.875" style="2728"/>
    <col min="6154" max="6154" width="5.75" style="2728" customWidth="1"/>
    <col min="6155" max="6155" width="11.75" style="2728" customWidth="1"/>
    <col min="6156" max="6157" width="10.75" style="2728" customWidth="1"/>
    <col min="6158" max="6158" width="10" style="2728" customWidth="1"/>
    <col min="6159" max="6160" width="10.5" style="2728" bestFit="1" customWidth="1"/>
    <col min="6161" max="6161" width="10" style="2728" customWidth="1"/>
    <col min="6162" max="6162" width="10.125" style="2728" customWidth="1"/>
    <col min="6163" max="6163" width="10" style="2728" customWidth="1"/>
    <col min="6164" max="6164" width="26.125" style="2728" customWidth="1"/>
    <col min="6165" max="6400" width="8.875" style="2728"/>
    <col min="6401" max="6401" width="9.5" style="2728" customWidth="1"/>
    <col min="6402" max="6402" width="8.875" style="2728"/>
    <col min="6403" max="6405" width="12.875" style="2728" customWidth="1"/>
    <col min="6406" max="6406" width="47.5" style="2728" customWidth="1"/>
    <col min="6407" max="6407" width="13" style="2728" customWidth="1"/>
    <col min="6408" max="6409" width="8.875" style="2728"/>
    <col min="6410" max="6410" width="5.75" style="2728" customWidth="1"/>
    <col min="6411" max="6411" width="11.75" style="2728" customWidth="1"/>
    <col min="6412" max="6413" width="10.75" style="2728" customWidth="1"/>
    <col min="6414" max="6414" width="10" style="2728" customWidth="1"/>
    <col min="6415" max="6416" width="10.5" style="2728" bestFit="1" customWidth="1"/>
    <col min="6417" max="6417" width="10" style="2728" customWidth="1"/>
    <col min="6418" max="6418" width="10.125" style="2728" customWidth="1"/>
    <col min="6419" max="6419" width="10" style="2728" customWidth="1"/>
    <col min="6420" max="6420" width="26.125" style="2728" customWidth="1"/>
    <col min="6421" max="6656" width="8.875" style="2728"/>
    <col min="6657" max="6657" width="9.5" style="2728" customWidth="1"/>
    <col min="6658" max="6658" width="8.875" style="2728"/>
    <col min="6659" max="6661" width="12.875" style="2728" customWidth="1"/>
    <col min="6662" max="6662" width="47.5" style="2728" customWidth="1"/>
    <col min="6663" max="6663" width="13" style="2728" customWidth="1"/>
    <col min="6664" max="6665" width="8.875" style="2728"/>
    <col min="6666" max="6666" width="5.75" style="2728" customWidth="1"/>
    <col min="6667" max="6667" width="11.75" style="2728" customWidth="1"/>
    <col min="6668" max="6669" width="10.75" style="2728" customWidth="1"/>
    <col min="6670" max="6670" width="10" style="2728" customWidth="1"/>
    <col min="6671" max="6672" width="10.5" style="2728" bestFit="1" customWidth="1"/>
    <col min="6673" max="6673" width="10" style="2728" customWidth="1"/>
    <col min="6674" max="6674" width="10.125" style="2728" customWidth="1"/>
    <col min="6675" max="6675" width="10" style="2728" customWidth="1"/>
    <col min="6676" max="6676" width="26.125" style="2728" customWidth="1"/>
    <col min="6677" max="6912" width="8.875" style="2728"/>
    <col min="6913" max="6913" width="9.5" style="2728" customWidth="1"/>
    <col min="6914" max="6914" width="8.875" style="2728"/>
    <col min="6915" max="6917" width="12.875" style="2728" customWidth="1"/>
    <col min="6918" max="6918" width="47.5" style="2728" customWidth="1"/>
    <col min="6919" max="6919" width="13" style="2728" customWidth="1"/>
    <col min="6920" max="6921" width="8.875" style="2728"/>
    <col min="6922" max="6922" width="5.75" style="2728" customWidth="1"/>
    <col min="6923" max="6923" width="11.75" style="2728" customWidth="1"/>
    <col min="6924" max="6925" width="10.75" style="2728" customWidth="1"/>
    <col min="6926" max="6926" width="10" style="2728" customWidth="1"/>
    <col min="6927" max="6928" width="10.5" style="2728" bestFit="1" customWidth="1"/>
    <col min="6929" max="6929" width="10" style="2728" customWidth="1"/>
    <col min="6930" max="6930" width="10.125" style="2728" customWidth="1"/>
    <col min="6931" max="6931" width="10" style="2728" customWidth="1"/>
    <col min="6932" max="6932" width="26.125" style="2728" customWidth="1"/>
    <col min="6933" max="7168" width="8.875" style="2728"/>
    <col min="7169" max="7169" width="9.5" style="2728" customWidth="1"/>
    <col min="7170" max="7170" width="8.875" style="2728"/>
    <col min="7171" max="7173" width="12.875" style="2728" customWidth="1"/>
    <col min="7174" max="7174" width="47.5" style="2728" customWidth="1"/>
    <col min="7175" max="7175" width="13" style="2728" customWidth="1"/>
    <col min="7176" max="7177" width="8.875" style="2728"/>
    <col min="7178" max="7178" width="5.75" style="2728" customWidth="1"/>
    <col min="7179" max="7179" width="11.75" style="2728" customWidth="1"/>
    <col min="7180" max="7181" width="10.75" style="2728" customWidth="1"/>
    <col min="7182" max="7182" width="10" style="2728" customWidth="1"/>
    <col min="7183" max="7184" width="10.5" style="2728" bestFit="1" customWidth="1"/>
    <col min="7185" max="7185" width="10" style="2728" customWidth="1"/>
    <col min="7186" max="7186" width="10.125" style="2728" customWidth="1"/>
    <col min="7187" max="7187" width="10" style="2728" customWidth="1"/>
    <col min="7188" max="7188" width="26.125" style="2728" customWidth="1"/>
    <col min="7189" max="7424" width="8.875" style="2728"/>
    <col min="7425" max="7425" width="9.5" style="2728" customWidth="1"/>
    <col min="7426" max="7426" width="8.875" style="2728"/>
    <col min="7427" max="7429" width="12.875" style="2728" customWidth="1"/>
    <col min="7430" max="7430" width="47.5" style="2728" customWidth="1"/>
    <col min="7431" max="7431" width="13" style="2728" customWidth="1"/>
    <col min="7432" max="7433" width="8.875" style="2728"/>
    <col min="7434" max="7434" width="5.75" style="2728" customWidth="1"/>
    <col min="7435" max="7435" width="11.75" style="2728" customWidth="1"/>
    <col min="7436" max="7437" width="10.75" style="2728" customWidth="1"/>
    <col min="7438" max="7438" width="10" style="2728" customWidth="1"/>
    <col min="7439" max="7440" width="10.5" style="2728" bestFit="1" customWidth="1"/>
    <col min="7441" max="7441" width="10" style="2728" customWidth="1"/>
    <col min="7442" max="7442" width="10.125" style="2728" customWidth="1"/>
    <col min="7443" max="7443" width="10" style="2728" customWidth="1"/>
    <col min="7444" max="7444" width="26.125" style="2728" customWidth="1"/>
    <col min="7445" max="7680" width="8.875" style="2728"/>
    <col min="7681" max="7681" width="9.5" style="2728" customWidth="1"/>
    <col min="7682" max="7682" width="8.875" style="2728"/>
    <col min="7683" max="7685" width="12.875" style="2728" customWidth="1"/>
    <col min="7686" max="7686" width="47.5" style="2728" customWidth="1"/>
    <col min="7687" max="7687" width="13" style="2728" customWidth="1"/>
    <col min="7688" max="7689" width="8.875" style="2728"/>
    <col min="7690" max="7690" width="5.75" style="2728" customWidth="1"/>
    <col min="7691" max="7691" width="11.75" style="2728" customWidth="1"/>
    <col min="7692" max="7693" width="10.75" style="2728" customWidth="1"/>
    <col min="7694" max="7694" width="10" style="2728" customWidth="1"/>
    <col min="7695" max="7696" width="10.5" style="2728" bestFit="1" customWidth="1"/>
    <col min="7697" max="7697" width="10" style="2728" customWidth="1"/>
    <col min="7698" max="7698" width="10.125" style="2728" customWidth="1"/>
    <col min="7699" max="7699" width="10" style="2728" customWidth="1"/>
    <col min="7700" max="7700" width="26.125" style="2728" customWidth="1"/>
    <col min="7701" max="7936" width="8.875" style="2728"/>
    <col min="7937" max="7937" width="9.5" style="2728" customWidth="1"/>
    <col min="7938" max="7938" width="8.875" style="2728"/>
    <col min="7939" max="7941" width="12.875" style="2728" customWidth="1"/>
    <col min="7942" max="7942" width="47.5" style="2728" customWidth="1"/>
    <col min="7943" max="7943" width="13" style="2728" customWidth="1"/>
    <col min="7944" max="7945" width="8.875" style="2728"/>
    <col min="7946" max="7946" width="5.75" style="2728" customWidth="1"/>
    <col min="7947" max="7947" width="11.75" style="2728" customWidth="1"/>
    <col min="7948" max="7949" width="10.75" style="2728" customWidth="1"/>
    <col min="7950" max="7950" width="10" style="2728" customWidth="1"/>
    <col min="7951" max="7952" width="10.5" style="2728" bestFit="1" customWidth="1"/>
    <col min="7953" max="7953" width="10" style="2728" customWidth="1"/>
    <col min="7954" max="7954" width="10.125" style="2728" customWidth="1"/>
    <col min="7955" max="7955" width="10" style="2728" customWidth="1"/>
    <col min="7956" max="7956" width="26.125" style="2728" customWidth="1"/>
    <col min="7957" max="8192" width="8.875" style="2728"/>
    <col min="8193" max="8193" width="9.5" style="2728" customWidth="1"/>
    <col min="8194" max="8194" width="8.875" style="2728"/>
    <col min="8195" max="8197" width="12.875" style="2728" customWidth="1"/>
    <col min="8198" max="8198" width="47.5" style="2728" customWidth="1"/>
    <col min="8199" max="8199" width="13" style="2728" customWidth="1"/>
    <col min="8200" max="8201" width="8.875" style="2728"/>
    <col min="8202" max="8202" width="5.75" style="2728" customWidth="1"/>
    <col min="8203" max="8203" width="11.75" style="2728" customWidth="1"/>
    <col min="8204" max="8205" width="10.75" style="2728" customWidth="1"/>
    <col min="8206" max="8206" width="10" style="2728" customWidth="1"/>
    <col min="8207" max="8208" width="10.5" style="2728" bestFit="1" customWidth="1"/>
    <col min="8209" max="8209" width="10" style="2728" customWidth="1"/>
    <col min="8210" max="8210" width="10.125" style="2728" customWidth="1"/>
    <col min="8211" max="8211" width="10" style="2728" customWidth="1"/>
    <col min="8212" max="8212" width="26.125" style="2728" customWidth="1"/>
    <col min="8213" max="8448" width="8.875" style="2728"/>
    <col min="8449" max="8449" width="9.5" style="2728" customWidth="1"/>
    <col min="8450" max="8450" width="8.875" style="2728"/>
    <col min="8451" max="8453" width="12.875" style="2728" customWidth="1"/>
    <col min="8454" max="8454" width="47.5" style="2728" customWidth="1"/>
    <col min="8455" max="8455" width="13" style="2728" customWidth="1"/>
    <col min="8456" max="8457" width="8.875" style="2728"/>
    <col min="8458" max="8458" width="5.75" style="2728" customWidth="1"/>
    <col min="8459" max="8459" width="11.75" style="2728" customWidth="1"/>
    <col min="8460" max="8461" width="10.75" style="2728" customWidth="1"/>
    <col min="8462" max="8462" width="10" style="2728" customWidth="1"/>
    <col min="8463" max="8464" width="10.5" style="2728" bestFit="1" customWidth="1"/>
    <col min="8465" max="8465" width="10" style="2728" customWidth="1"/>
    <col min="8466" max="8466" width="10.125" style="2728" customWidth="1"/>
    <col min="8467" max="8467" width="10" style="2728" customWidth="1"/>
    <col min="8468" max="8468" width="26.125" style="2728" customWidth="1"/>
    <col min="8469" max="8704" width="8.875" style="2728"/>
    <col min="8705" max="8705" width="9.5" style="2728" customWidth="1"/>
    <col min="8706" max="8706" width="8.875" style="2728"/>
    <col min="8707" max="8709" width="12.875" style="2728" customWidth="1"/>
    <col min="8710" max="8710" width="47.5" style="2728" customWidth="1"/>
    <col min="8711" max="8711" width="13" style="2728" customWidth="1"/>
    <col min="8712" max="8713" width="8.875" style="2728"/>
    <col min="8714" max="8714" width="5.75" style="2728" customWidth="1"/>
    <col min="8715" max="8715" width="11.75" style="2728" customWidth="1"/>
    <col min="8716" max="8717" width="10.75" style="2728" customWidth="1"/>
    <col min="8718" max="8718" width="10" style="2728" customWidth="1"/>
    <col min="8719" max="8720" width="10.5" style="2728" bestFit="1" customWidth="1"/>
    <col min="8721" max="8721" width="10" style="2728" customWidth="1"/>
    <col min="8722" max="8722" width="10.125" style="2728" customWidth="1"/>
    <col min="8723" max="8723" width="10" style="2728" customWidth="1"/>
    <col min="8724" max="8724" width="26.125" style="2728" customWidth="1"/>
    <col min="8725" max="8960" width="8.875" style="2728"/>
    <col min="8961" max="8961" width="9.5" style="2728" customWidth="1"/>
    <col min="8962" max="8962" width="8.875" style="2728"/>
    <col min="8963" max="8965" width="12.875" style="2728" customWidth="1"/>
    <col min="8966" max="8966" width="47.5" style="2728" customWidth="1"/>
    <col min="8967" max="8967" width="13" style="2728" customWidth="1"/>
    <col min="8968" max="8969" width="8.875" style="2728"/>
    <col min="8970" max="8970" width="5.75" style="2728" customWidth="1"/>
    <col min="8971" max="8971" width="11.75" style="2728" customWidth="1"/>
    <col min="8972" max="8973" width="10.75" style="2728" customWidth="1"/>
    <col min="8974" max="8974" width="10" style="2728" customWidth="1"/>
    <col min="8975" max="8976" width="10.5" style="2728" bestFit="1" customWidth="1"/>
    <col min="8977" max="8977" width="10" style="2728" customWidth="1"/>
    <col min="8978" max="8978" width="10.125" style="2728" customWidth="1"/>
    <col min="8979" max="8979" width="10" style="2728" customWidth="1"/>
    <col min="8980" max="8980" width="26.125" style="2728" customWidth="1"/>
    <col min="8981" max="9216" width="8.875" style="2728"/>
    <col min="9217" max="9217" width="9.5" style="2728" customWidth="1"/>
    <col min="9218" max="9218" width="8.875" style="2728"/>
    <col min="9219" max="9221" width="12.875" style="2728" customWidth="1"/>
    <col min="9222" max="9222" width="47.5" style="2728" customWidth="1"/>
    <col min="9223" max="9223" width="13" style="2728" customWidth="1"/>
    <col min="9224" max="9225" width="8.875" style="2728"/>
    <col min="9226" max="9226" width="5.75" style="2728" customWidth="1"/>
    <col min="9227" max="9227" width="11.75" style="2728" customWidth="1"/>
    <col min="9228" max="9229" width="10.75" style="2728" customWidth="1"/>
    <col min="9230" max="9230" width="10" style="2728" customWidth="1"/>
    <col min="9231" max="9232" width="10.5" style="2728" bestFit="1" customWidth="1"/>
    <col min="9233" max="9233" width="10" style="2728" customWidth="1"/>
    <col min="9234" max="9234" width="10.125" style="2728" customWidth="1"/>
    <col min="9235" max="9235" width="10" style="2728" customWidth="1"/>
    <col min="9236" max="9236" width="26.125" style="2728" customWidth="1"/>
    <col min="9237" max="9472" width="8.875" style="2728"/>
    <col min="9473" max="9473" width="9.5" style="2728" customWidth="1"/>
    <col min="9474" max="9474" width="8.875" style="2728"/>
    <col min="9475" max="9477" width="12.875" style="2728" customWidth="1"/>
    <col min="9478" max="9478" width="47.5" style="2728" customWidth="1"/>
    <col min="9479" max="9479" width="13" style="2728" customWidth="1"/>
    <col min="9480" max="9481" width="8.875" style="2728"/>
    <col min="9482" max="9482" width="5.75" style="2728" customWidth="1"/>
    <col min="9483" max="9483" width="11.75" style="2728" customWidth="1"/>
    <col min="9484" max="9485" width="10.75" style="2728" customWidth="1"/>
    <col min="9486" max="9486" width="10" style="2728" customWidth="1"/>
    <col min="9487" max="9488" width="10.5" style="2728" bestFit="1" customWidth="1"/>
    <col min="9489" max="9489" width="10" style="2728" customWidth="1"/>
    <col min="9490" max="9490" width="10.125" style="2728" customWidth="1"/>
    <col min="9491" max="9491" width="10" style="2728" customWidth="1"/>
    <col min="9492" max="9492" width="26.125" style="2728" customWidth="1"/>
    <col min="9493" max="9728" width="8.875" style="2728"/>
    <col min="9729" max="9729" width="9.5" style="2728" customWidth="1"/>
    <col min="9730" max="9730" width="8.875" style="2728"/>
    <col min="9731" max="9733" width="12.875" style="2728" customWidth="1"/>
    <col min="9734" max="9734" width="47.5" style="2728" customWidth="1"/>
    <col min="9735" max="9735" width="13" style="2728" customWidth="1"/>
    <col min="9736" max="9737" width="8.875" style="2728"/>
    <col min="9738" max="9738" width="5.75" style="2728" customWidth="1"/>
    <col min="9739" max="9739" width="11.75" style="2728" customWidth="1"/>
    <col min="9740" max="9741" width="10.75" style="2728" customWidth="1"/>
    <col min="9742" max="9742" width="10" style="2728" customWidth="1"/>
    <col min="9743" max="9744" width="10.5" style="2728" bestFit="1" customWidth="1"/>
    <col min="9745" max="9745" width="10" style="2728" customWidth="1"/>
    <col min="9746" max="9746" width="10.125" style="2728" customWidth="1"/>
    <col min="9747" max="9747" width="10" style="2728" customWidth="1"/>
    <col min="9748" max="9748" width="26.125" style="2728" customWidth="1"/>
    <col min="9749" max="9984" width="8.875" style="2728"/>
    <col min="9985" max="9985" width="9.5" style="2728" customWidth="1"/>
    <col min="9986" max="9986" width="8.875" style="2728"/>
    <col min="9987" max="9989" width="12.875" style="2728" customWidth="1"/>
    <col min="9990" max="9990" width="47.5" style="2728" customWidth="1"/>
    <col min="9991" max="9991" width="13" style="2728" customWidth="1"/>
    <col min="9992" max="9993" width="8.875" style="2728"/>
    <col min="9994" max="9994" width="5.75" style="2728" customWidth="1"/>
    <col min="9995" max="9995" width="11.75" style="2728" customWidth="1"/>
    <col min="9996" max="9997" width="10.75" style="2728" customWidth="1"/>
    <col min="9998" max="9998" width="10" style="2728" customWidth="1"/>
    <col min="9999" max="10000" width="10.5" style="2728" bestFit="1" customWidth="1"/>
    <col min="10001" max="10001" width="10" style="2728" customWidth="1"/>
    <col min="10002" max="10002" width="10.125" style="2728" customWidth="1"/>
    <col min="10003" max="10003" width="10" style="2728" customWidth="1"/>
    <col min="10004" max="10004" width="26.125" style="2728" customWidth="1"/>
    <col min="10005" max="10240" width="8.875" style="2728"/>
    <col min="10241" max="10241" width="9.5" style="2728" customWidth="1"/>
    <col min="10242" max="10242" width="8.875" style="2728"/>
    <col min="10243" max="10245" width="12.875" style="2728" customWidth="1"/>
    <col min="10246" max="10246" width="47.5" style="2728" customWidth="1"/>
    <col min="10247" max="10247" width="13" style="2728" customWidth="1"/>
    <col min="10248" max="10249" width="8.875" style="2728"/>
    <col min="10250" max="10250" width="5.75" style="2728" customWidth="1"/>
    <col min="10251" max="10251" width="11.75" style="2728" customWidth="1"/>
    <col min="10252" max="10253" width="10.75" style="2728" customWidth="1"/>
    <col min="10254" max="10254" width="10" style="2728" customWidth="1"/>
    <col min="10255" max="10256" width="10.5" style="2728" bestFit="1" customWidth="1"/>
    <col min="10257" max="10257" width="10" style="2728" customWidth="1"/>
    <col min="10258" max="10258" width="10.125" style="2728" customWidth="1"/>
    <col min="10259" max="10259" width="10" style="2728" customWidth="1"/>
    <col min="10260" max="10260" width="26.125" style="2728" customWidth="1"/>
    <col min="10261" max="10496" width="8.875" style="2728"/>
    <col min="10497" max="10497" width="9.5" style="2728" customWidth="1"/>
    <col min="10498" max="10498" width="8.875" style="2728"/>
    <col min="10499" max="10501" width="12.875" style="2728" customWidth="1"/>
    <col min="10502" max="10502" width="47.5" style="2728" customWidth="1"/>
    <col min="10503" max="10503" width="13" style="2728" customWidth="1"/>
    <col min="10504" max="10505" width="8.875" style="2728"/>
    <col min="10506" max="10506" width="5.75" style="2728" customWidth="1"/>
    <col min="10507" max="10507" width="11.75" style="2728" customWidth="1"/>
    <col min="10508" max="10509" width="10.75" style="2728" customWidth="1"/>
    <col min="10510" max="10510" width="10" style="2728" customWidth="1"/>
    <col min="10511" max="10512" width="10.5" style="2728" bestFit="1" customWidth="1"/>
    <col min="10513" max="10513" width="10" style="2728" customWidth="1"/>
    <col min="10514" max="10514" width="10.125" style="2728" customWidth="1"/>
    <col min="10515" max="10515" width="10" style="2728" customWidth="1"/>
    <col min="10516" max="10516" width="26.125" style="2728" customWidth="1"/>
    <col min="10517" max="10752" width="8.875" style="2728"/>
    <col min="10753" max="10753" width="9.5" style="2728" customWidth="1"/>
    <col min="10754" max="10754" width="8.875" style="2728"/>
    <col min="10755" max="10757" width="12.875" style="2728" customWidth="1"/>
    <col min="10758" max="10758" width="47.5" style="2728" customWidth="1"/>
    <col min="10759" max="10759" width="13" style="2728" customWidth="1"/>
    <col min="10760" max="10761" width="8.875" style="2728"/>
    <col min="10762" max="10762" width="5.75" style="2728" customWidth="1"/>
    <col min="10763" max="10763" width="11.75" style="2728" customWidth="1"/>
    <col min="10764" max="10765" width="10.75" style="2728" customWidth="1"/>
    <col min="10766" max="10766" width="10" style="2728" customWidth="1"/>
    <col min="10767" max="10768" width="10.5" style="2728" bestFit="1" customWidth="1"/>
    <col min="10769" max="10769" width="10" style="2728" customWidth="1"/>
    <col min="10770" max="10770" width="10.125" style="2728" customWidth="1"/>
    <col min="10771" max="10771" width="10" style="2728" customWidth="1"/>
    <col min="10772" max="10772" width="26.125" style="2728" customWidth="1"/>
    <col min="10773" max="11008" width="8.875" style="2728"/>
    <col min="11009" max="11009" width="9.5" style="2728" customWidth="1"/>
    <col min="11010" max="11010" width="8.875" style="2728"/>
    <col min="11011" max="11013" width="12.875" style="2728" customWidth="1"/>
    <col min="11014" max="11014" width="47.5" style="2728" customWidth="1"/>
    <col min="11015" max="11015" width="13" style="2728" customWidth="1"/>
    <col min="11016" max="11017" width="8.875" style="2728"/>
    <col min="11018" max="11018" width="5.75" style="2728" customWidth="1"/>
    <col min="11019" max="11019" width="11.75" style="2728" customWidth="1"/>
    <col min="11020" max="11021" width="10.75" style="2728" customWidth="1"/>
    <col min="11022" max="11022" width="10" style="2728" customWidth="1"/>
    <col min="11023" max="11024" width="10.5" style="2728" bestFit="1" customWidth="1"/>
    <col min="11025" max="11025" width="10" style="2728" customWidth="1"/>
    <col min="11026" max="11026" width="10.125" style="2728" customWidth="1"/>
    <col min="11027" max="11027" width="10" style="2728" customWidth="1"/>
    <col min="11028" max="11028" width="26.125" style="2728" customWidth="1"/>
    <col min="11029" max="11264" width="8.875" style="2728"/>
    <col min="11265" max="11265" width="9.5" style="2728" customWidth="1"/>
    <col min="11266" max="11266" width="8.875" style="2728"/>
    <col min="11267" max="11269" width="12.875" style="2728" customWidth="1"/>
    <col min="11270" max="11270" width="47.5" style="2728" customWidth="1"/>
    <col min="11271" max="11271" width="13" style="2728" customWidth="1"/>
    <col min="11272" max="11273" width="8.875" style="2728"/>
    <col min="11274" max="11274" width="5.75" style="2728" customWidth="1"/>
    <col min="11275" max="11275" width="11.75" style="2728" customWidth="1"/>
    <col min="11276" max="11277" width="10.75" style="2728" customWidth="1"/>
    <col min="11278" max="11278" width="10" style="2728" customWidth="1"/>
    <col min="11279" max="11280" width="10.5" style="2728" bestFit="1" customWidth="1"/>
    <col min="11281" max="11281" width="10" style="2728" customWidth="1"/>
    <col min="11282" max="11282" width="10.125" style="2728" customWidth="1"/>
    <col min="11283" max="11283" width="10" style="2728" customWidth="1"/>
    <col min="11284" max="11284" width="26.125" style="2728" customWidth="1"/>
    <col min="11285" max="11520" width="8.875" style="2728"/>
    <col min="11521" max="11521" width="9.5" style="2728" customWidth="1"/>
    <col min="11522" max="11522" width="8.875" style="2728"/>
    <col min="11523" max="11525" width="12.875" style="2728" customWidth="1"/>
    <col min="11526" max="11526" width="47.5" style="2728" customWidth="1"/>
    <col min="11527" max="11527" width="13" style="2728" customWidth="1"/>
    <col min="11528" max="11529" width="8.875" style="2728"/>
    <col min="11530" max="11530" width="5.75" style="2728" customWidth="1"/>
    <col min="11531" max="11531" width="11.75" style="2728" customWidth="1"/>
    <col min="11532" max="11533" width="10.75" style="2728" customWidth="1"/>
    <col min="11534" max="11534" width="10" style="2728" customWidth="1"/>
    <col min="11535" max="11536" width="10.5" style="2728" bestFit="1" customWidth="1"/>
    <col min="11537" max="11537" width="10" style="2728" customWidth="1"/>
    <col min="11538" max="11538" width="10.125" style="2728" customWidth="1"/>
    <col min="11539" max="11539" width="10" style="2728" customWidth="1"/>
    <col min="11540" max="11540" width="26.125" style="2728" customWidth="1"/>
    <col min="11541" max="11776" width="8.875" style="2728"/>
    <col min="11777" max="11777" width="9.5" style="2728" customWidth="1"/>
    <col min="11778" max="11778" width="8.875" style="2728"/>
    <col min="11779" max="11781" width="12.875" style="2728" customWidth="1"/>
    <col min="11782" max="11782" width="47.5" style="2728" customWidth="1"/>
    <col min="11783" max="11783" width="13" style="2728" customWidth="1"/>
    <col min="11784" max="11785" width="8.875" style="2728"/>
    <col min="11786" max="11786" width="5.75" style="2728" customWidth="1"/>
    <col min="11787" max="11787" width="11.75" style="2728" customWidth="1"/>
    <col min="11788" max="11789" width="10.75" style="2728" customWidth="1"/>
    <col min="11790" max="11790" width="10" style="2728" customWidth="1"/>
    <col min="11791" max="11792" width="10.5" style="2728" bestFit="1" customWidth="1"/>
    <col min="11793" max="11793" width="10" style="2728" customWidth="1"/>
    <col min="11794" max="11794" width="10.125" style="2728" customWidth="1"/>
    <col min="11795" max="11795" width="10" style="2728" customWidth="1"/>
    <col min="11796" max="11796" width="26.125" style="2728" customWidth="1"/>
    <col min="11797" max="12032" width="8.875" style="2728"/>
    <col min="12033" max="12033" width="9.5" style="2728" customWidth="1"/>
    <col min="12034" max="12034" width="8.875" style="2728"/>
    <col min="12035" max="12037" width="12.875" style="2728" customWidth="1"/>
    <col min="12038" max="12038" width="47.5" style="2728" customWidth="1"/>
    <col min="12039" max="12039" width="13" style="2728" customWidth="1"/>
    <col min="12040" max="12041" width="8.875" style="2728"/>
    <col min="12042" max="12042" width="5.75" style="2728" customWidth="1"/>
    <col min="12043" max="12043" width="11.75" style="2728" customWidth="1"/>
    <col min="12044" max="12045" width="10.75" style="2728" customWidth="1"/>
    <col min="12046" max="12046" width="10" style="2728" customWidth="1"/>
    <col min="12047" max="12048" width="10.5" style="2728" bestFit="1" customWidth="1"/>
    <col min="12049" max="12049" width="10" style="2728" customWidth="1"/>
    <col min="12050" max="12050" width="10.125" style="2728" customWidth="1"/>
    <col min="12051" max="12051" width="10" style="2728" customWidth="1"/>
    <col min="12052" max="12052" width="26.125" style="2728" customWidth="1"/>
    <col min="12053" max="12288" width="8.875" style="2728"/>
    <col min="12289" max="12289" width="9.5" style="2728" customWidth="1"/>
    <col min="12290" max="12290" width="8.875" style="2728"/>
    <col min="12291" max="12293" width="12.875" style="2728" customWidth="1"/>
    <col min="12294" max="12294" width="47.5" style="2728" customWidth="1"/>
    <col min="12295" max="12295" width="13" style="2728" customWidth="1"/>
    <col min="12296" max="12297" width="8.875" style="2728"/>
    <col min="12298" max="12298" width="5.75" style="2728" customWidth="1"/>
    <col min="12299" max="12299" width="11.75" style="2728" customWidth="1"/>
    <col min="12300" max="12301" width="10.75" style="2728" customWidth="1"/>
    <col min="12302" max="12302" width="10" style="2728" customWidth="1"/>
    <col min="12303" max="12304" width="10.5" style="2728" bestFit="1" customWidth="1"/>
    <col min="12305" max="12305" width="10" style="2728" customWidth="1"/>
    <col min="12306" max="12306" width="10.125" style="2728" customWidth="1"/>
    <col min="12307" max="12307" width="10" style="2728" customWidth="1"/>
    <col min="12308" max="12308" width="26.125" style="2728" customWidth="1"/>
    <col min="12309" max="12544" width="8.875" style="2728"/>
    <col min="12545" max="12545" width="9.5" style="2728" customWidth="1"/>
    <col min="12546" max="12546" width="8.875" style="2728"/>
    <col min="12547" max="12549" width="12.875" style="2728" customWidth="1"/>
    <col min="12550" max="12550" width="47.5" style="2728" customWidth="1"/>
    <col min="12551" max="12551" width="13" style="2728" customWidth="1"/>
    <col min="12552" max="12553" width="8.875" style="2728"/>
    <col min="12554" max="12554" width="5.75" style="2728" customWidth="1"/>
    <col min="12555" max="12555" width="11.75" style="2728" customWidth="1"/>
    <col min="12556" max="12557" width="10.75" style="2728" customWidth="1"/>
    <col min="12558" max="12558" width="10" style="2728" customWidth="1"/>
    <col min="12559" max="12560" width="10.5" style="2728" bestFit="1" customWidth="1"/>
    <col min="12561" max="12561" width="10" style="2728" customWidth="1"/>
    <col min="12562" max="12562" width="10.125" style="2728" customWidth="1"/>
    <col min="12563" max="12563" width="10" style="2728" customWidth="1"/>
    <col min="12564" max="12564" width="26.125" style="2728" customWidth="1"/>
    <col min="12565" max="12800" width="8.875" style="2728"/>
    <col min="12801" max="12801" width="9.5" style="2728" customWidth="1"/>
    <col min="12802" max="12802" width="8.875" style="2728"/>
    <col min="12803" max="12805" width="12.875" style="2728" customWidth="1"/>
    <col min="12806" max="12806" width="47.5" style="2728" customWidth="1"/>
    <col min="12807" max="12807" width="13" style="2728" customWidth="1"/>
    <col min="12808" max="12809" width="8.875" style="2728"/>
    <col min="12810" max="12810" width="5.75" style="2728" customWidth="1"/>
    <col min="12811" max="12811" width="11.75" style="2728" customWidth="1"/>
    <col min="12812" max="12813" width="10.75" style="2728" customWidth="1"/>
    <col min="12814" max="12814" width="10" style="2728" customWidth="1"/>
    <col min="12815" max="12816" width="10.5" style="2728" bestFit="1" customWidth="1"/>
    <col min="12817" max="12817" width="10" style="2728" customWidth="1"/>
    <col min="12818" max="12818" width="10.125" style="2728" customWidth="1"/>
    <col min="12819" max="12819" width="10" style="2728" customWidth="1"/>
    <col min="12820" max="12820" width="26.125" style="2728" customWidth="1"/>
    <col min="12821" max="13056" width="8.875" style="2728"/>
    <col min="13057" max="13057" width="9.5" style="2728" customWidth="1"/>
    <col min="13058" max="13058" width="8.875" style="2728"/>
    <col min="13059" max="13061" width="12.875" style="2728" customWidth="1"/>
    <col min="13062" max="13062" width="47.5" style="2728" customWidth="1"/>
    <col min="13063" max="13063" width="13" style="2728" customWidth="1"/>
    <col min="13064" max="13065" width="8.875" style="2728"/>
    <col min="13066" max="13066" width="5.75" style="2728" customWidth="1"/>
    <col min="13067" max="13067" width="11.75" style="2728" customWidth="1"/>
    <col min="13068" max="13069" width="10.75" style="2728" customWidth="1"/>
    <col min="13070" max="13070" width="10" style="2728" customWidth="1"/>
    <col min="13071" max="13072" width="10.5" style="2728" bestFit="1" customWidth="1"/>
    <col min="13073" max="13073" width="10" style="2728" customWidth="1"/>
    <col min="13074" max="13074" width="10.125" style="2728" customWidth="1"/>
    <col min="13075" max="13075" width="10" style="2728" customWidth="1"/>
    <col min="13076" max="13076" width="26.125" style="2728" customWidth="1"/>
    <col min="13077" max="13312" width="8.875" style="2728"/>
    <col min="13313" max="13313" width="9.5" style="2728" customWidth="1"/>
    <col min="13314" max="13314" width="8.875" style="2728"/>
    <col min="13315" max="13317" width="12.875" style="2728" customWidth="1"/>
    <col min="13318" max="13318" width="47.5" style="2728" customWidth="1"/>
    <col min="13319" max="13319" width="13" style="2728" customWidth="1"/>
    <col min="13320" max="13321" width="8.875" style="2728"/>
    <col min="13322" max="13322" width="5.75" style="2728" customWidth="1"/>
    <col min="13323" max="13323" width="11.75" style="2728" customWidth="1"/>
    <col min="13324" max="13325" width="10.75" style="2728" customWidth="1"/>
    <col min="13326" max="13326" width="10" style="2728" customWidth="1"/>
    <col min="13327" max="13328" width="10.5" style="2728" bestFit="1" customWidth="1"/>
    <col min="13329" max="13329" width="10" style="2728" customWidth="1"/>
    <col min="13330" max="13330" width="10.125" style="2728" customWidth="1"/>
    <col min="13331" max="13331" width="10" style="2728" customWidth="1"/>
    <col min="13332" max="13332" width="26.125" style="2728" customWidth="1"/>
    <col min="13333" max="13568" width="8.875" style="2728"/>
    <col min="13569" max="13569" width="9.5" style="2728" customWidth="1"/>
    <col min="13570" max="13570" width="8.875" style="2728"/>
    <col min="13571" max="13573" width="12.875" style="2728" customWidth="1"/>
    <col min="13574" max="13574" width="47.5" style="2728" customWidth="1"/>
    <col min="13575" max="13575" width="13" style="2728" customWidth="1"/>
    <col min="13576" max="13577" width="8.875" style="2728"/>
    <col min="13578" max="13578" width="5.75" style="2728" customWidth="1"/>
    <col min="13579" max="13579" width="11.75" style="2728" customWidth="1"/>
    <col min="13580" max="13581" width="10.75" style="2728" customWidth="1"/>
    <col min="13582" max="13582" width="10" style="2728" customWidth="1"/>
    <col min="13583" max="13584" width="10.5" style="2728" bestFit="1" customWidth="1"/>
    <col min="13585" max="13585" width="10" style="2728" customWidth="1"/>
    <col min="13586" max="13586" width="10.125" style="2728" customWidth="1"/>
    <col min="13587" max="13587" width="10" style="2728" customWidth="1"/>
    <col min="13588" max="13588" width="26.125" style="2728" customWidth="1"/>
    <col min="13589" max="13824" width="8.875" style="2728"/>
    <col min="13825" max="13825" width="9.5" style="2728" customWidth="1"/>
    <col min="13826" max="13826" width="8.875" style="2728"/>
    <col min="13827" max="13829" width="12.875" style="2728" customWidth="1"/>
    <col min="13830" max="13830" width="47.5" style="2728" customWidth="1"/>
    <col min="13831" max="13831" width="13" style="2728" customWidth="1"/>
    <col min="13832" max="13833" width="8.875" style="2728"/>
    <col min="13834" max="13834" width="5.75" style="2728" customWidth="1"/>
    <col min="13835" max="13835" width="11.75" style="2728" customWidth="1"/>
    <col min="13836" max="13837" width="10.75" style="2728" customWidth="1"/>
    <col min="13838" max="13838" width="10" style="2728" customWidth="1"/>
    <col min="13839" max="13840" width="10.5" style="2728" bestFit="1" customWidth="1"/>
    <col min="13841" max="13841" width="10" style="2728" customWidth="1"/>
    <col min="13842" max="13842" width="10.125" style="2728" customWidth="1"/>
    <col min="13843" max="13843" width="10" style="2728" customWidth="1"/>
    <col min="13844" max="13844" width="26.125" style="2728" customWidth="1"/>
    <col min="13845" max="14080" width="8.875" style="2728"/>
    <col min="14081" max="14081" width="9.5" style="2728" customWidth="1"/>
    <col min="14082" max="14082" width="8.875" style="2728"/>
    <col min="14083" max="14085" width="12.875" style="2728" customWidth="1"/>
    <col min="14086" max="14086" width="47.5" style="2728" customWidth="1"/>
    <col min="14087" max="14087" width="13" style="2728" customWidth="1"/>
    <col min="14088" max="14089" width="8.875" style="2728"/>
    <col min="14090" max="14090" width="5.75" style="2728" customWidth="1"/>
    <col min="14091" max="14091" width="11.75" style="2728" customWidth="1"/>
    <col min="14092" max="14093" width="10.75" style="2728" customWidth="1"/>
    <col min="14094" max="14094" width="10" style="2728" customWidth="1"/>
    <col min="14095" max="14096" width="10.5" style="2728" bestFit="1" customWidth="1"/>
    <col min="14097" max="14097" width="10" style="2728" customWidth="1"/>
    <col min="14098" max="14098" width="10.125" style="2728" customWidth="1"/>
    <col min="14099" max="14099" width="10" style="2728" customWidth="1"/>
    <col min="14100" max="14100" width="26.125" style="2728" customWidth="1"/>
    <col min="14101" max="14336" width="8.875" style="2728"/>
    <col min="14337" max="14337" width="9.5" style="2728" customWidth="1"/>
    <col min="14338" max="14338" width="8.875" style="2728"/>
    <col min="14339" max="14341" width="12.875" style="2728" customWidth="1"/>
    <col min="14342" max="14342" width="47.5" style="2728" customWidth="1"/>
    <col min="14343" max="14343" width="13" style="2728" customWidth="1"/>
    <col min="14344" max="14345" width="8.875" style="2728"/>
    <col min="14346" max="14346" width="5.75" style="2728" customWidth="1"/>
    <col min="14347" max="14347" width="11.75" style="2728" customWidth="1"/>
    <col min="14348" max="14349" width="10.75" style="2728" customWidth="1"/>
    <col min="14350" max="14350" width="10" style="2728" customWidth="1"/>
    <col min="14351" max="14352" width="10.5" style="2728" bestFit="1" customWidth="1"/>
    <col min="14353" max="14353" width="10" style="2728" customWidth="1"/>
    <col min="14354" max="14354" width="10.125" style="2728" customWidth="1"/>
    <col min="14355" max="14355" width="10" style="2728" customWidth="1"/>
    <col min="14356" max="14356" width="26.125" style="2728" customWidth="1"/>
    <col min="14357" max="14592" width="8.875" style="2728"/>
    <col min="14593" max="14593" width="9.5" style="2728" customWidth="1"/>
    <col min="14594" max="14594" width="8.875" style="2728"/>
    <col min="14595" max="14597" width="12.875" style="2728" customWidth="1"/>
    <col min="14598" max="14598" width="47.5" style="2728" customWidth="1"/>
    <col min="14599" max="14599" width="13" style="2728" customWidth="1"/>
    <col min="14600" max="14601" width="8.875" style="2728"/>
    <col min="14602" max="14602" width="5.75" style="2728" customWidth="1"/>
    <col min="14603" max="14603" width="11.75" style="2728" customWidth="1"/>
    <col min="14604" max="14605" width="10.75" style="2728" customWidth="1"/>
    <col min="14606" max="14606" width="10" style="2728" customWidth="1"/>
    <col min="14607" max="14608" width="10.5" style="2728" bestFit="1" customWidth="1"/>
    <col min="14609" max="14609" width="10" style="2728" customWidth="1"/>
    <col min="14610" max="14610" width="10.125" style="2728" customWidth="1"/>
    <col min="14611" max="14611" width="10" style="2728" customWidth="1"/>
    <col min="14612" max="14612" width="26.125" style="2728" customWidth="1"/>
    <col min="14613" max="14848" width="8.875" style="2728"/>
    <col min="14849" max="14849" width="9.5" style="2728" customWidth="1"/>
    <col min="14850" max="14850" width="8.875" style="2728"/>
    <col min="14851" max="14853" width="12.875" style="2728" customWidth="1"/>
    <col min="14854" max="14854" width="47.5" style="2728" customWidth="1"/>
    <col min="14855" max="14855" width="13" style="2728" customWidth="1"/>
    <col min="14856" max="14857" width="8.875" style="2728"/>
    <col min="14858" max="14858" width="5.75" style="2728" customWidth="1"/>
    <col min="14859" max="14859" width="11.75" style="2728" customWidth="1"/>
    <col min="14860" max="14861" width="10.75" style="2728" customWidth="1"/>
    <col min="14862" max="14862" width="10" style="2728" customWidth="1"/>
    <col min="14863" max="14864" width="10.5" style="2728" bestFit="1" customWidth="1"/>
    <col min="14865" max="14865" width="10" style="2728" customWidth="1"/>
    <col min="14866" max="14866" width="10.125" style="2728" customWidth="1"/>
    <col min="14867" max="14867" width="10" style="2728" customWidth="1"/>
    <col min="14868" max="14868" width="26.125" style="2728" customWidth="1"/>
    <col min="14869" max="15104" width="8.875" style="2728"/>
    <col min="15105" max="15105" width="9.5" style="2728" customWidth="1"/>
    <col min="15106" max="15106" width="8.875" style="2728"/>
    <col min="15107" max="15109" width="12.875" style="2728" customWidth="1"/>
    <col min="15110" max="15110" width="47.5" style="2728" customWidth="1"/>
    <col min="15111" max="15111" width="13" style="2728" customWidth="1"/>
    <col min="15112" max="15113" width="8.875" style="2728"/>
    <col min="15114" max="15114" width="5.75" style="2728" customWidth="1"/>
    <col min="15115" max="15115" width="11.75" style="2728" customWidth="1"/>
    <col min="15116" max="15117" width="10.75" style="2728" customWidth="1"/>
    <col min="15118" max="15118" width="10" style="2728" customWidth="1"/>
    <col min="15119" max="15120" width="10.5" style="2728" bestFit="1" customWidth="1"/>
    <col min="15121" max="15121" width="10" style="2728" customWidth="1"/>
    <col min="15122" max="15122" width="10.125" style="2728" customWidth="1"/>
    <col min="15123" max="15123" width="10" style="2728" customWidth="1"/>
    <col min="15124" max="15124" width="26.125" style="2728" customWidth="1"/>
    <col min="15125" max="15360" width="8.875" style="2728"/>
    <col min="15361" max="15361" width="9.5" style="2728" customWidth="1"/>
    <col min="15362" max="15362" width="8.875" style="2728"/>
    <col min="15363" max="15365" width="12.875" style="2728" customWidth="1"/>
    <col min="15366" max="15366" width="47.5" style="2728" customWidth="1"/>
    <col min="15367" max="15367" width="13" style="2728" customWidth="1"/>
    <col min="15368" max="15369" width="8.875" style="2728"/>
    <col min="15370" max="15370" width="5.75" style="2728" customWidth="1"/>
    <col min="15371" max="15371" width="11.75" style="2728" customWidth="1"/>
    <col min="15372" max="15373" width="10.75" style="2728" customWidth="1"/>
    <col min="15374" max="15374" width="10" style="2728" customWidth="1"/>
    <col min="15375" max="15376" width="10.5" style="2728" bestFit="1" customWidth="1"/>
    <col min="15377" max="15377" width="10" style="2728" customWidth="1"/>
    <col min="15378" max="15378" width="10.125" style="2728" customWidth="1"/>
    <col min="15379" max="15379" width="10" style="2728" customWidth="1"/>
    <col min="15380" max="15380" width="26.125" style="2728" customWidth="1"/>
    <col min="15381" max="15616" width="8.875" style="2728"/>
    <col min="15617" max="15617" width="9.5" style="2728" customWidth="1"/>
    <col min="15618" max="15618" width="8.875" style="2728"/>
    <col min="15619" max="15621" width="12.875" style="2728" customWidth="1"/>
    <col min="15622" max="15622" width="47.5" style="2728" customWidth="1"/>
    <col min="15623" max="15623" width="13" style="2728" customWidth="1"/>
    <col min="15624" max="15625" width="8.875" style="2728"/>
    <col min="15626" max="15626" width="5.75" style="2728" customWidth="1"/>
    <col min="15627" max="15627" width="11.75" style="2728" customWidth="1"/>
    <col min="15628" max="15629" width="10.75" style="2728" customWidth="1"/>
    <col min="15630" max="15630" width="10" style="2728" customWidth="1"/>
    <col min="15631" max="15632" width="10.5" style="2728" bestFit="1" customWidth="1"/>
    <col min="15633" max="15633" width="10" style="2728" customWidth="1"/>
    <col min="15634" max="15634" width="10.125" style="2728" customWidth="1"/>
    <col min="15635" max="15635" width="10" style="2728" customWidth="1"/>
    <col min="15636" max="15636" width="26.125" style="2728" customWidth="1"/>
    <col min="15637" max="15872" width="8.875" style="2728"/>
    <col min="15873" max="15873" width="9.5" style="2728" customWidth="1"/>
    <col min="15874" max="15874" width="8.875" style="2728"/>
    <col min="15875" max="15877" width="12.875" style="2728" customWidth="1"/>
    <col min="15878" max="15878" width="47.5" style="2728" customWidth="1"/>
    <col min="15879" max="15879" width="13" style="2728" customWidth="1"/>
    <col min="15880" max="15881" width="8.875" style="2728"/>
    <col min="15882" max="15882" width="5.75" style="2728" customWidth="1"/>
    <col min="15883" max="15883" width="11.75" style="2728" customWidth="1"/>
    <col min="15884" max="15885" width="10.75" style="2728" customWidth="1"/>
    <col min="15886" max="15886" width="10" style="2728" customWidth="1"/>
    <col min="15887" max="15888" width="10.5" style="2728" bestFit="1" customWidth="1"/>
    <col min="15889" max="15889" width="10" style="2728" customWidth="1"/>
    <col min="15890" max="15890" width="10.125" style="2728" customWidth="1"/>
    <col min="15891" max="15891" width="10" style="2728" customWidth="1"/>
    <col min="15892" max="15892" width="26.125" style="2728" customWidth="1"/>
    <col min="15893" max="16128" width="8.875" style="2728"/>
    <col min="16129" max="16129" width="9.5" style="2728" customWidth="1"/>
    <col min="16130" max="16130" width="8.875" style="2728"/>
    <col min="16131" max="16133" width="12.875" style="2728" customWidth="1"/>
    <col min="16134" max="16134" width="47.5" style="2728" customWidth="1"/>
    <col min="16135" max="16135" width="13" style="2728" customWidth="1"/>
    <col min="16136" max="16137" width="8.875" style="2728"/>
    <col min="16138" max="16138" width="5.75" style="2728" customWidth="1"/>
    <col min="16139" max="16139" width="11.75" style="2728" customWidth="1"/>
    <col min="16140" max="16141" width="10.75" style="2728" customWidth="1"/>
    <col min="16142" max="16142" width="10" style="2728" customWidth="1"/>
    <col min="16143" max="16144" width="10.5" style="2728" bestFit="1" customWidth="1"/>
    <col min="16145" max="16145" width="10" style="2728" customWidth="1"/>
    <col min="16146" max="16146" width="10.125" style="2728" customWidth="1"/>
    <col min="16147" max="16147" width="10" style="2728" customWidth="1"/>
    <col min="16148" max="16148" width="26.125" style="2728" customWidth="1"/>
    <col min="16149" max="16384" width="8.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15" customHeight="1">
      <c r="A2" s="1408" t="s">
        <v>2616</v>
      </c>
      <c r="B2" s="2729" t="e">
        <f>C40</f>
        <v>#DIV/0!</v>
      </c>
      <c r="C2" s="2730" t="s">
        <v>2617</v>
      </c>
      <c r="D2" s="2730"/>
      <c r="E2" s="2731"/>
      <c r="F2" s="2732"/>
      <c r="G2" s="2733"/>
      <c r="H2" s="2734"/>
      <c r="I2" s="2735"/>
      <c r="J2" s="3492" t="s">
        <v>2618</v>
      </c>
      <c r="K2" s="3493"/>
      <c r="L2" s="2736" t="s">
        <v>2619</v>
      </c>
      <c r="M2" s="2736" t="s">
        <v>2620</v>
      </c>
      <c r="N2" s="2736" t="s">
        <v>2621</v>
      </c>
      <c r="O2" s="2736" t="s">
        <v>2622</v>
      </c>
      <c r="P2" s="2736" t="s">
        <v>2623</v>
      </c>
      <c r="Q2" s="2737" t="s">
        <v>2624</v>
      </c>
      <c r="R2" s="2738" t="s">
        <v>2625</v>
      </c>
      <c r="S2" s="2727"/>
      <c r="T2" s="2727"/>
      <c r="U2" s="2727"/>
      <c r="V2" s="2735"/>
    </row>
    <row r="3" spans="1:22" s="2739" customFormat="1" ht="13.15" customHeight="1">
      <c r="A3" s="2740" t="s">
        <v>2626</v>
      </c>
      <c r="B3" s="2741" t="e">
        <f>ROUND(B2*10000/B4,0)</f>
        <v>#DIV/0!</v>
      </c>
      <c r="C3" s="2730" t="s">
        <v>2627</v>
      </c>
      <c r="D3" s="2730"/>
      <c r="E3" s="2731"/>
      <c r="F3" s="2732"/>
      <c r="G3" s="2733"/>
      <c r="H3" s="2734"/>
      <c r="I3" s="2735"/>
      <c r="J3" s="3494" t="s">
        <v>2628</v>
      </c>
      <c r="K3" s="3495"/>
      <c r="L3" s="2742"/>
      <c r="M3" s="2742"/>
      <c r="N3" s="2742"/>
      <c r="O3" s="2742"/>
      <c r="P3" s="2742"/>
      <c r="Q3" s="2743"/>
      <c r="R3" s="2744">
        <f>SUM(L3:Q3)</f>
        <v>0</v>
      </c>
      <c r="S3" s="2727"/>
      <c r="T3" s="2727"/>
      <c r="U3" s="2727"/>
      <c r="V3" s="2735"/>
    </row>
    <row r="4" spans="1:22" s="2739" customFormat="1" ht="13.15" customHeight="1">
      <c r="A4" s="2745" t="s">
        <v>2629</v>
      </c>
      <c r="B4" s="2746"/>
      <c r="C4" s="2730"/>
      <c r="D4" s="2730"/>
      <c r="E4" s="2731"/>
      <c r="F4" s="2732"/>
      <c r="G4" s="2733"/>
      <c r="H4" s="2734"/>
      <c r="I4" s="2735"/>
      <c r="J4" s="3494" t="s">
        <v>2630</v>
      </c>
      <c r="K4" s="3495"/>
      <c r="L4" s="2747"/>
      <c r="M4" s="2747"/>
      <c r="N4" s="2747"/>
      <c r="O4" s="2747"/>
      <c r="P4" s="2747"/>
      <c r="Q4" s="2748"/>
      <c r="R4" s="2749">
        <f>SUM(L4:Q4)</f>
        <v>0</v>
      </c>
      <c r="S4" s="2727"/>
      <c r="T4" s="2727"/>
      <c r="U4" s="2727"/>
      <c r="V4" s="2735"/>
    </row>
    <row r="5" spans="1:22" s="2739" customFormat="1" ht="13.15"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15" customHeight="1" thickBot="1">
      <c r="A6" s="3500" t="s">
        <v>2634</v>
      </c>
      <c r="B6" s="3501"/>
      <c r="C6" s="3502"/>
      <c r="D6" s="2756"/>
      <c r="E6" s="2757"/>
      <c r="F6" s="2758"/>
      <c r="G6" s="2759"/>
      <c r="H6" s="2734"/>
      <c r="I6" s="2735"/>
      <c r="J6" s="3486">
        <v>1</v>
      </c>
      <c r="K6" s="3487"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15" customHeight="1">
      <c r="A7" s="2762" t="s">
        <v>2644</v>
      </c>
      <c r="B7" s="2763"/>
      <c r="C7" s="2764"/>
      <c r="D7" s="2765">
        <f>SUM(D9,D10,D11,D17,0)</f>
        <v>0</v>
      </c>
      <c r="E7" s="2766" t="e">
        <f>E9+E10+E11+E17</f>
        <v>#DIV/0!</v>
      </c>
      <c r="F7" s="2767"/>
      <c r="G7" s="2768"/>
      <c r="H7" s="2734"/>
      <c r="I7" s="2735"/>
      <c r="J7" s="3486"/>
      <c r="K7" s="3488"/>
      <c r="L7" s="2769" t="s">
        <v>2645</v>
      </c>
      <c r="M7" s="2770"/>
      <c r="N7" s="2746"/>
      <c r="O7" s="2771"/>
      <c r="P7" s="2771"/>
      <c r="Q7" s="2772">
        <v>365</v>
      </c>
      <c r="R7" s="2773">
        <f>ROUND(M7*N7*O7*P7*Q7/10000,0)</f>
        <v>0</v>
      </c>
      <c r="S7" s="2727"/>
      <c r="T7" s="2727" t="s">
        <v>2646</v>
      </c>
      <c r="U7" s="2727"/>
      <c r="V7" s="2735"/>
    </row>
    <row r="8" spans="1:22" s="2739" customFormat="1" ht="13.15" customHeight="1">
      <c r="A8" s="2774" t="s">
        <v>2647</v>
      </c>
      <c r="B8" s="3503" t="s">
        <v>2648</v>
      </c>
      <c r="C8" s="3504"/>
      <c r="D8" s="2775" t="s">
        <v>2649</v>
      </c>
      <c r="E8" s="2776" t="s">
        <v>2650</v>
      </c>
      <c r="F8" s="2777" t="s">
        <v>2651</v>
      </c>
      <c r="G8" s="2778"/>
      <c r="H8" s="2734"/>
      <c r="I8" s="2735"/>
      <c r="J8" s="3486"/>
      <c r="K8" s="3488"/>
      <c r="L8" s="2769" t="s">
        <v>2652</v>
      </c>
      <c r="M8" s="2770"/>
      <c r="N8" s="2746"/>
      <c r="O8" s="2771"/>
      <c r="P8" s="2771"/>
      <c r="Q8" s="2772">
        <v>365</v>
      </c>
      <c r="R8" s="2773">
        <f t="shared" ref="R8:R13" si="0">ROUND(M8*N8*O8*P8*Q8/10000,0)</f>
        <v>0</v>
      </c>
      <c r="S8" s="2727"/>
      <c r="T8" s="2727" t="s">
        <v>2653</v>
      </c>
      <c r="U8" s="2727"/>
      <c r="V8" s="2735"/>
    </row>
    <row r="9" spans="1:22" s="2739" customFormat="1" ht="13.15" customHeight="1">
      <c r="A9" s="2774">
        <v>1</v>
      </c>
      <c r="B9" s="3503" t="s">
        <v>2654</v>
      </c>
      <c r="C9" s="3504"/>
      <c r="D9" s="2775">
        <f>ROUND(D6*E9,0)</f>
        <v>0</v>
      </c>
      <c r="E9" s="2779"/>
      <c r="F9" s="2780" t="s">
        <v>2655</v>
      </c>
      <c r="G9" s="2759"/>
      <c r="H9" s="2734"/>
      <c r="I9" s="2735"/>
      <c r="J9" s="3486"/>
      <c r="K9" s="3488"/>
      <c r="L9" s="2769" t="s">
        <v>2656</v>
      </c>
      <c r="M9" s="2770"/>
      <c r="N9" s="2746"/>
      <c r="O9" s="2771"/>
      <c r="P9" s="2771"/>
      <c r="Q9" s="2772">
        <v>365</v>
      </c>
      <c r="R9" s="2773">
        <f t="shared" si="0"/>
        <v>0</v>
      </c>
      <c r="S9" s="2727"/>
      <c r="T9" s="2727"/>
      <c r="U9" s="2727"/>
      <c r="V9" s="2735"/>
    </row>
    <row r="10" spans="1:22" s="2739" customFormat="1" ht="13.15" customHeight="1">
      <c r="A10" s="2774">
        <v>2</v>
      </c>
      <c r="B10" s="3503" t="s">
        <v>2657</v>
      </c>
      <c r="C10" s="3504"/>
      <c r="D10" s="2775">
        <f>ROUND(D6*E10,0)</f>
        <v>0</v>
      </c>
      <c r="E10" s="2779"/>
      <c r="F10" s="2780" t="s">
        <v>2658</v>
      </c>
      <c r="G10" s="2759"/>
      <c r="H10" s="2734"/>
      <c r="I10" s="2735"/>
      <c r="J10" s="3486"/>
      <c r="K10" s="3488"/>
      <c r="L10" s="2769" t="s">
        <v>2659</v>
      </c>
      <c r="M10" s="2770"/>
      <c r="N10" s="2746"/>
      <c r="O10" s="2771"/>
      <c r="P10" s="2771"/>
      <c r="Q10" s="2772">
        <v>365</v>
      </c>
      <c r="R10" s="2773">
        <f t="shared" si="0"/>
        <v>0</v>
      </c>
      <c r="S10" s="2727"/>
      <c r="T10" s="2727"/>
      <c r="U10" s="2727"/>
      <c r="V10" s="2735"/>
    </row>
    <row r="11" spans="1:22" s="2739" customFormat="1" ht="13.15" customHeight="1">
      <c r="A11" s="2774">
        <v>3</v>
      </c>
      <c r="B11" s="3503" t="s">
        <v>2660</v>
      </c>
      <c r="C11" s="3504"/>
      <c r="D11" s="2775">
        <f>D12+D14+D15+D16</f>
        <v>0</v>
      </c>
      <c r="E11" s="2781" t="e">
        <f>D11/D6</f>
        <v>#DIV/0!</v>
      </c>
      <c r="F11" s="2777"/>
      <c r="G11" s="2778"/>
      <c r="H11" s="2734"/>
      <c r="I11" s="2735"/>
      <c r="J11" s="3486"/>
      <c r="K11" s="3488"/>
      <c r="L11" s="2769" t="s">
        <v>2661</v>
      </c>
      <c r="M11" s="2770"/>
      <c r="N11" s="2746"/>
      <c r="O11" s="2771"/>
      <c r="P11" s="2771"/>
      <c r="Q11" s="2772">
        <v>365</v>
      </c>
      <c r="R11" s="2773">
        <f t="shared" si="0"/>
        <v>0</v>
      </c>
      <c r="S11" s="2727"/>
      <c r="T11" s="2727"/>
      <c r="U11" s="2727"/>
      <c r="V11" s="2735"/>
    </row>
    <row r="12" spans="1:22" s="2739" customFormat="1" ht="13.15" customHeight="1">
      <c r="A12" s="2782" t="s">
        <v>2662</v>
      </c>
      <c r="B12" s="3496" t="s">
        <v>2663</v>
      </c>
      <c r="C12" s="3497"/>
      <c r="D12" s="2783">
        <f>ROUND(D13*1.2%*(1-30%),0)</f>
        <v>0</v>
      </c>
      <c r="E12" s="2784">
        <v>1.2E-2</v>
      </c>
      <c r="F12" s="2777" t="s">
        <v>2664</v>
      </c>
      <c r="G12" s="2778"/>
      <c r="H12" s="2734"/>
      <c r="I12" s="2735"/>
      <c r="J12" s="3486"/>
      <c r="K12" s="3488"/>
      <c r="L12" s="2769" t="s">
        <v>2665</v>
      </c>
      <c r="M12" s="2770"/>
      <c r="N12" s="2746"/>
      <c r="O12" s="2771"/>
      <c r="P12" s="2771"/>
      <c r="Q12" s="2772">
        <v>365</v>
      </c>
      <c r="R12" s="2773">
        <f t="shared" si="0"/>
        <v>0</v>
      </c>
      <c r="S12" s="2727"/>
      <c r="T12" s="2727"/>
      <c r="U12" s="2727"/>
      <c r="V12" s="2735"/>
    </row>
    <row r="13" spans="1:22" s="2739" customFormat="1" ht="13.15" customHeight="1">
      <c r="A13" s="2782"/>
      <c r="B13" s="2785"/>
      <c r="C13" s="2786" t="s">
        <v>2666</v>
      </c>
      <c r="D13" s="2787"/>
      <c r="E13" s="2788"/>
      <c r="F13" s="2777"/>
      <c r="G13" s="2778"/>
      <c r="H13" s="2734"/>
      <c r="I13" s="2735"/>
      <c r="J13" s="3486"/>
      <c r="K13" s="3488"/>
      <c r="L13" s="2769" t="s">
        <v>2667</v>
      </c>
      <c r="M13" s="2770"/>
      <c r="N13" s="2746"/>
      <c r="O13" s="2771"/>
      <c r="P13" s="2771"/>
      <c r="Q13" s="2772">
        <v>365</v>
      </c>
      <c r="R13" s="2773">
        <f t="shared" si="0"/>
        <v>0</v>
      </c>
      <c r="S13" s="2727"/>
      <c r="T13" s="2727"/>
      <c r="U13" s="2727"/>
      <c r="V13" s="2735"/>
    </row>
    <row r="14" spans="1:22" s="2739" customFormat="1" ht="13.15" customHeight="1">
      <c r="A14" s="2782" t="s">
        <v>2668</v>
      </c>
      <c r="B14" s="3496" t="s">
        <v>2669</v>
      </c>
      <c r="C14" s="3497"/>
      <c r="D14" s="2783">
        <f>ROUND(E14*B5/10000,0)</f>
        <v>0</v>
      </c>
      <c r="E14" s="2772"/>
      <c r="F14" s="2777" t="s">
        <v>2670</v>
      </c>
      <c r="G14" s="2778"/>
      <c r="H14" s="2734"/>
      <c r="I14" s="2735"/>
      <c r="J14" s="3486"/>
      <c r="K14" s="3489"/>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15" customHeight="1">
      <c r="A15" s="2782" t="s">
        <v>2672</v>
      </c>
      <c r="B15" s="3496" t="s">
        <v>2673</v>
      </c>
      <c r="C15" s="3497"/>
      <c r="D15" s="2783">
        <f>ROUND(D6*E15,0)</f>
        <v>0</v>
      </c>
      <c r="E15" s="2784">
        <v>5.5E-2</v>
      </c>
      <c r="F15" s="2777" t="s">
        <v>2674</v>
      </c>
      <c r="G15" s="2759"/>
      <c r="H15" s="2734"/>
      <c r="I15" s="2735"/>
      <c r="J15" s="3486">
        <v>2</v>
      </c>
      <c r="K15" s="3487"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15" customHeight="1">
      <c r="A16" s="2782" t="s">
        <v>2681</v>
      </c>
      <c r="B16" s="3496" t="s">
        <v>2682</v>
      </c>
      <c r="C16" s="3497"/>
      <c r="D16" s="2794">
        <f>D6*E16</f>
        <v>0</v>
      </c>
      <c r="E16" s="2795"/>
      <c r="F16" s="2780" t="s">
        <v>2683</v>
      </c>
      <c r="G16" s="2759"/>
      <c r="H16" s="2734"/>
      <c r="I16" s="2735"/>
      <c r="J16" s="3486"/>
      <c r="K16" s="3488"/>
      <c r="L16" s="2769" t="s">
        <v>2684</v>
      </c>
      <c r="M16" s="2770"/>
      <c r="N16" s="2770"/>
      <c r="O16" s="2771"/>
      <c r="P16" s="2772">
        <v>365</v>
      </c>
      <c r="Q16" s="2746"/>
      <c r="R16" s="2793">
        <f>ROUND(M16*N16*O16*P16/10000,0)</f>
        <v>0</v>
      </c>
      <c r="S16" s="2727"/>
      <c r="T16" s="2727"/>
      <c r="U16" s="2727"/>
      <c r="V16" s="2735"/>
    </row>
    <row r="17" spans="1:22" s="2739" customFormat="1" ht="13.15" customHeight="1" thickBot="1">
      <c r="A17" s="2796">
        <v>4</v>
      </c>
      <c r="B17" s="3498" t="s">
        <v>2685</v>
      </c>
      <c r="C17" s="3499"/>
      <c r="D17" s="2797">
        <f>ROUND(D6*E17,0)</f>
        <v>0</v>
      </c>
      <c r="E17" s="2798"/>
      <c r="F17" s="2799" t="s">
        <v>2686</v>
      </c>
      <c r="G17" s="2759"/>
      <c r="H17" s="2734"/>
      <c r="I17" s="2735"/>
      <c r="J17" s="3486"/>
      <c r="K17" s="3488"/>
      <c r="L17" s="2769" t="s">
        <v>2687</v>
      </c>
      <c r="M17" s="2770"/>
      <c r="N17" s="2770"/>
      <c r="O17" s="2771"/>
      <c r="P17" s="2772">
        <v>365</v>
      </c>
      <c r="Q17" s="2746"/>
      <c r="R17" s="2793">
        <f>ROUND(M17*N17*O17*P17/10000,0)</f>
        <v>0</v>
      </c>
      <c r="S17" s="2727"/>
      <c r="T17" s="2727"/>
      <c r="U17" s="2727"/>
      <c r="V17" s="2735"/>
    </row>
    <row r="18" spans="1:22" s="2739" customFormat="1" ht="13.15" customHeight="1" thickBot="1">
      <c r="A18" s="2762" t="s">
        <v>2688</v>
      </c>
      <c r="B18" s="2763"/>
      <c r="C18" s="2763"/>
      <c r="D18" s="2800">
        <f>ROUND(D6*E18,0)</f>
        <v>0</v>
      </c>
      <c r="E18" s="2801"/>
      <c r="F18" s="2802" t="s">
        <v>2689</v>
      </c>
      <c r="G18" s="2759"/>
      <c r="H18" s="2734"/>
      <c r="I18" s="2735"/>
      <c r="J18" s="3486"/>
      <c r="K18" s="3488"/>
      <c r="L18" s="2769" t="s">
        <v>2690</v>
      </c>
      <c r="M18" s="2770"/>
      <c r="N18" s="2770"/>
      <c r="O18" s="2771"/>
      <c r="P18" s="2772">
        <v>365</v>
      </c>
      <c r="Q18" s="2746"/>
      <c r="R18" s="2793">
        <f>ROUND(M18*N18*O18*P18/10000,0)</f>
        <v>0</v>
      </c>
      <c r="S18" s="2727"/>
      <c r="T18" s="2727"/>
      <c r="U18" s="2727"/>
      <c r="V18" s="2735"/>
    </row>
    <row r="19" spans="1:22" s="2739" customFormat="1" ht="13.15" customHeight="1" thickBot="1">
      <c r="A19" s="2803" t="s">
        <v>2691</v>
      </c>
      <c r="B19" s="2757"/>
      <c r="C19" s="2757"/>
      <c r="D19" s="2757"/>
      <c r="E19" s="2757"/>
      <c r="F19" s="2758"/>
      <c r="G19" s="2778"/>
      <c r="H19" s="2734"/>
      <c r="I19" s="2735"/>
      <c r="J19" s="3486"/>
      <c r="K19" s="3489"/>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15" customHeight="1">
      <c r="A20" s="2762"/>
      <c r="B20" s="2763"/>
      <c r="C20" s="2763"/>
      <c r="D20" s="2763"/>
      <c r="E20" s="2763"/>
      <c r="F20" s="2806"/>
      <c r="G20" s="2778"/>
      <c r="H20" s="2734"/>
      <c r="I20" s="2735"/>
      <c r="J20" s="3486">
        <v>3</v>
      </c>
      <c r="K20" s="3487"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15" customHeight="1">
      <c r="A21" s="2762"/>
      <c r="B21" s="2763"/>
      <c r="C21" s="2809" t="s">
        <v>2700</v>
      </c>
      <c r="D21" s="2810" t="s">
        <v>2701</v>
      </c>
      <c r="E21" s="2811" t="s">
        <v>2702</v>
      </c>
      <c r="F21" s="2806"/>
      <c r="G21" s="2778"/>
      <c r="H21" s="2734"/>
      <c r="I21" s="2735"/>
      <c r="J21" s="3486"/>
      <c r="K21" s="3488"/>
      <c r="L21" s="2769" t="s">
        <v>2703</v>
      </c>
      <c r="M21" s="2770"/>
      <c r="N21" s="2770"/>
      <c r="O21" s="2771"/>
      <c r="P21" s="2772">
        <v>365</v>
      </c>
      <c r="Q21" s="2746"/>
      <c r="R21" s="2812">
        <f>ROUND(M21*N21*O21*P21/10000,0)</f>
        <v>0</v>
      </c>
      <c r="S21" s="2808"/>
      <c r="T21" s="2808"/>
      <c r="U21" s="2808"/>
      <c r="V21" s="2735"/>
    </row>
    <row r="22" spans="1:22" s="2739" customFormat="1" ht="13.15" customHeight="1">
      <c r="A22" s="2762"/>
      <c r="B22" s="2763"/>
      <c r="C22" s="2813" t="s">
        <v>2704</v>
      </c>
      <c r="D22" s="2814" t="s">
        <v>2705</v>
      </c>
      <c r="E22" s="2815" t="s">
        <v>2706</v>
      </c>
      <c r="F22" s="2806"/>
      <c r="G22" s="2816"/>
      <c r="H22" s="2734"/>
      <c r="I22" s="2735"/>
      <c r="J22" s="3486"/>
      <c r="K22" s="3488"/>
      <c r="L22" s="2769" t="s">
        <v>2707</v>
      </c>
      <c r="M22" s="2770"/>
      <c r="N22" s="2770"/>
      <c r="O22" s="2771"/>
      <c r="P22" s="2772">
        <v>365</v>
      </c>
      <c r="Q22" s="2746"/>
      <c r="R22" s="2812">
        <f>ROUND(M22*N22*O22*P22/10000,0)</f>
        <v>0</v>
      </c>
      <c r="S22" s="2808"/>
      <c r="T22" s="2808"/>
      <c r="U22" s="2808"/>
      <c r="V22" s="2735"/>
    </row>
    <row r="23" spans="1:22" s="2739" customFormat="1" ht="13.15" customHeight="1">
      <c r="A23" s="2817">
        <v>1</v>
      </c>
      <c r="B23" s="2818" t="s">
        <v>2708</v>
      </c>
      <c r="C23" s="2819">
        <f>D6</f>
        <v>0</v>
      </c>
      <c r="D23" s="2820">
        <f>C23*(1+D24)</f>
        <v>0</v>
      </c>
      <c r="E23" s="2821">
        <f>D23*(1+E24)</f>
        <v>0</v>
      </c>
      <c r="F23" s="2822"/>
      <c r="G23" s="2823"/>
      <c r="H23" s="2734"/>
      <c r="I23" s="2735"/>
      <c r="J23" s="3486"/>
      <c r="K23" s="3488"/>
      <c r="L23" s="2769" t="s">
        <v>2709</v>
      </c>
      <c r="M23" s="2770"/>
      <c r="N23" s="2770"/>
      <c r="O23" s="2771"/>
      <c r="P23" s="2772">
        <v>365</v>
      </c>
      <c r="Q23" s="2746"/>
      <c r="R23" s="2812">
        <f>ROUND(M23*N23*O23*P23/10000,0)</f>
        <v>0</v>
      </c>
      <c r="S23" s="2727"/>
      <c r="T23" s="2727"/>
      <c r="U23" s="2727"/>
      <c r="V23" s="2735"/>
    </row>
    <row r="24" spans="1:22" s="2739" customFormat="1" ht="13.15" customHeight="1">
      <c r="A24" s="2824"/>
      <c r="B24" s="2825" t="s">
        <v>2710</v>
      </c>
      <c r="C24" s="2826"/>
      <c r="D24" s="2827"/>
      <c r="E24" s="2828"/>
      <c r="F24" s="2829"/>
      <c r="G24" s="2823"/>
      <c r="H24" s="2734"/>
      <c r="I24" s="2735"/>
      <c r="J24" s="3486"/>
      <c r="K24" s="3489"/>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15"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15" customHeight="1">
      <c r="A26" s="2817">
        <v>2</v>
      </c>
      <c r="B26" s="2818" t="s">
        <v>2712</v>
      </c>
      <c r="C26" s="2819">
        <f>D7</f>
        <v>0</v>
      </c>
      <c r="D26" s="2820">
        <f>D23*D27</f>
        <v>0</v>
      </c>
      <c r="E26" s="2821">
        <f>E23*E27</f>
        <v>0</v>
      </c>
      <c r="F26" s="2822"/>
      <c r="G26" s="2823"/>
      <c r="H26" s="2734"/>
      <c r="I26" s="2735"/>
      <c r="J26" s="3490">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15" customHeight="1">
      <c r="A27" s="2824"/>
      <c r="B27" s="2825" t="s">
        <v>2718</v>
      </c>
      <c r="C27" s="2843" t="e">
        <f>E7</f>
        <v>#DIV/0!</v>
      </c>
      <c r="D27" s="2827"/>
      <c r="E27" s="2828"/>
      <c r="F27" s="2829"/>
      <c r="G27" s="2823"/>
      <c r="H27" s="2844"/>
      <c r="I27" s="2835"/>
      <c r="J27" s="3491"/>
      <c r="K27" s="2845"/>
      <c r="L27" s="2846"/>
      <c r="M27" s="2847"/>
      <c r="N27" s="2848"/>
      <c r="O27" s="2848"/>
      <c r="P27" s="2848"/>
      <c r="Q27" s="2849"/>
      <c r="R27" s="2805">
        <f>ROUND(O27*N27*P27*(1-Q27)/10000,0)</f>
        <v>0</v>
      </c>
      <c r="S27" s="2727"/>
      <c r="T27" s="2727"/>
      <c r="U27" s="2727"/>
      <c r="V27" s="2735"/>
    </row>
    <row r="28" spans="1:22" s="2836" customFormat="1" ht="13.15"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15"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15"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15"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15" customHeight="1">
      <c r="A32" s="2817">
        <v>4</v>
      </c>
      <c r="B32" s="2818" t="s">
        <v>2726</v>
      </c>
      <c r="C32" s="2819">
        <f>C23-C26-C29</f>
        <v>0</v>
      </c>
      <c r="D32" s="2820">
        <f>D23-D26-D29</f>
        <v>0</v>
      </c>
      <c r="E32" s="2821">
        <f>E23-E26-E29</f>
        <v>0</v>
      </c>
      <c r="F32" s="2822"/>
      <c r="G32" s="2816"/>
      <c r="H32" s="2734"/>
      <c r="I32" s="2735"/>
      <c r="J32" s="3492" t="s">
        <v>2618</v>
      </c>
      <c r="K32" s="3493"/>
      <c r="L32" s="2736" t="s">
        <v>2619</v>
      </c>
      <c r="M32" s="2736" t="s">
        <v>2620</v>
      </c>
      <c r="N32" s="2736" t="s">
        <v>2621</v>
      </c>
      <c r="O32" s="2736" t="s">
        <v>2622</v>
      </c>
      <c r="P32" s="2736" t="s">
        <v>2623</v>
      </c>
      <c r="Q32" s="2737" t="s">
        <v>2624</v>
      </c>
      <c r="R32" s="2859" t="s">
        <v>2625</v>
      </c>
      <c r="S32" s="2808"/>
      <c r="T32" s="2727"/>
      <c r="U32" s="2727"/>
      <c r="V32" s="2835"/>
    </row>
    <row r="33" spans="1:23" s="2739" customFormat="1" ht="13.15" customHeight="1">
      <c r="A33" s="2817"/>
      <c r="B33" s="2818"/>
      <c r="C33" s="2819"/>
      <c r="D33" s="2860"/>
      <c r="E33" s="2861"/>
      <c r="F33" s="2822"/>
      <c r="G33" s="2816"/>
      <c r="H33" s="2844"/>
      <c r="I33" s="2835"/>
      <c r="J33" s="3494" t="s">
        <v>2628</v>
      </c>
      <c r="K33" s="3495"/>
      <c r="L33" s="2742"/>
      <c r="M33" s="2742"/>
      <c r="N33" s="2742"/>
      <c r="O33" s="2742"/>
      <c r="P33" s="2742"/>
      <c r="Q33" s="2743"/>
      <c r="R33" s="2862">
        <f>SUM(L33:Q33)</f>
        <v>0</v>
      </c>
      <c r="S33" s="2808"/>
      <c r="T33" s="2727"/>
      <c r="U33" s="2727"/>
      <c r="V33" s="2735"/>
    </row>
    <row r="34" spans="1:23" s="2739" customFormat="1" ht="13.15" customHeight="1">
      <c r="A34" s="2817">
        <v>5</v>
      </c>
      <c r="B34" s="2818" t="s">
        <v>2727</v>
      </c>
      <c r="C34" s="2863"/>
      <c r="D34" s="2864"/>
      <c r="E34" s="2865"/>
      <c r="F34" s="2822"/>
      <c r="G34" s="2816"/>
      <c r="H34" s="2844"/>
      <c r="I34" s="2835"/>
      <c r="J34" s="3494" t="s">
        <v>2630</v>
      </c>
      <c r="K34" s="3495"/>
      <c r="L34" s="2747"/>
      <c r="M34" s="2747"/>
      <c r="N34" s="2747"/>
      <c r="O34" s="2747"/>
      <c r="P34" s="2747"/>
      <c r="Q34" s="2748"/>
      <c r="R34" s="2866">
        <f>SUM(L34:Q34)</f>
        <v>0</v>
      </c>
      <c r="S34" s="2808"/>
      <c r="T34" s="2727"/>
      <c r="U34" s="2727" t="e">
        <f>ROUND(R35*10000/365/R33,1)</f>
        <v>#DIV/0!</v>
      </c>
      <c r="V34" s="2735"/>
    </row>
    <row r="35" spans="1:23" s="2739" customFormat="1" ht="13.15"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15" customHeight="1" thickBot="1">
      <c r="A36" s="2817">
        <v>7</v>
      </c>
      <c r="B36" s="2872" t="s">
        <v>2729</v>
      </c>
      <c r="C36" s="2873"/>
      <c r="D36" s="2874"/>
      <c r="E36" s="2875"/>
      <c r="F36" s="2876">
        <f>C36+D36+E36</f>
        <v>0</v>
      </c>
      <c r="G36" s="2816"/>
      <c r="H36" s="2734"/>
      <c r="I36" s="2735"/>
      <c r="J36" s="3486">
        <v>1</v>
      </c>
      <c r="K36" s="3487" t="s">
        <v>2730</v>
      </c>
      <c r="L36" s="2760"/>
      <c r="M36" s="2761"/>
      <c r="N36" s="2761"/>
      <c r="O36" s="2761"/>
      <c r="P36" s="2761"/>
      <c r="Q36" s="2761"/>
      <c r="R36" s="2744" t="s">
        <v>2642</v>
      </c>
      <c r="S36" s="2808"/>
      <c r="T36" s="2727" t="s">
        <v>2643</v>
      </c>
      <c r="U36" s="2727"/>
      <c r="V36" s="2735"/>
    </row>
    <row r="37" spans="1:23" s="2739" customFormat="1" ht="13.15" customHeight="1">
      <c r="A37" s="2817"/>
      <c r="B37" s="2818"/>
      <c r="C37" s="2818"/>
      <c r="D37" s="2818"/>
      <c r="E37" s="2818"/>
      <c r="F37" s="2822"/>
      <c r="G37" s="2816"/>
      <c r="H37" s="2734"/>
      <c r="I37" s="2735"/>
      <c r="J37" s="3486"/>
      <c r="K37" s="3488"/>
      <c r="L37" s="2769"/>
      <c r="M37" s="2770"/>
      <c r="N37" s="2746"/>
      <c r="O37" s="2771"/>
      <c r="P37" s="2771"/>
      <c r="Q37" s="2772"/>
      <c r="R37" s="2773"/>
      <c r="S37" s="2808"/>
      <c r="T37" s="2727" t="s">
        <v>2646</v>
      </c>
      <c r="U37" s="2727"/>
      <c r="V37" s="2735"/>
    </row>
    <row r="38" spans="1:23" s="2739" customFormat="1" ht="13.15" customHeight="1">
      <c r="A38" s="2817">
        <v>8</v>
      </c>
      <c r="B38" s="2818"/>
      <c r="C38" s="2775" t="e">
        <f>ROUND(C32*(1-((1+C35)/(1+C34))^C36)/(C34-C35),0)</f>
        <v>#DIV/0!</v>
      </c>
      <c r="D38" s="2775">
        <f>IF(D23=0,0,ROUND(D32*(1-((1+D35)/(1+D34))^D36)/(D34-D35),0))</f>
        <v>0</v>
      </c>
      <c r="E38" s="2775">
        <f>IF(E23=0,0,ROUND(E32*(1-((1+E35)/(1+E34))^E36)/(E34-E35),0))</f>
        <v>0</v>
      </c>
      <c r="F38" s="2822"/>
      <c r="G38" s="2816"/>
      <c r="H38" s="2734"/>
      <c r="I38" s="2735"/>
      <c r="J38" s="3486"/>
      <c r="K38" s="3488"/>
      <c r="L38" s="2769"/>
      <c r="M38" s="2770"/>
      <c r="N38" s="2746"/>
      <c r="O38" s="2771"/>
      <c r="P38" s="2771"/>
      <c r="Q38" s="2772"/>
      <c r="R38" s="2773"/>
      <c r="S38" s="2808"/>
      <c r="T38" s="2727" t="s">
        <v>2653</v>
      </c>
      <c r="U38" s="2727"/>
      <c r="V38" s="2735"/>
    </row>
    <row r="39" spans="1:23" s="2739" customFormat="1" ht="13.15" customHeight="1">
      <c r="A39" s="2817">
        <v>9</v>
      </c>
      <c r="B39" s="2818" t="s">
        <v>2731</v>
      </c>
      <c r="C39" s="2783" t="e">
        <f>C38</f>
        <v>#DIV/0!</v>
      </c>
      <c r="D39" s="2818">
        <f>D38/(1+D34)^C36</f>
        <v>0</v>
      </c>
      <c r="E39" s="2818">
        <f>E38/(1+E34)^(C36+D36)</f>
        <v>0</v>
      </c>
      <c r="F39" s="2822"/>
      <c r="G39" s="2877"/>
      <c r="H39" s="2734"/>
      <c r="I39" s="2735"/>
      <c r="J39" s="3486"/>
      <c r="K39" s="3488"/>
      <c r="L39" s="2769"/>
      <c r="M39" s="2770"/>
      <c r="N39" s="2746"/>
      <c r="O39" s="2771"/>
      <c r="P39" s="2771"/>
      <c r="Q39" s="2772"/>
      <c r="R39" s="2773"/>
      <c r="S39" s="2808"/>
      <c r="T39" s="2727"/>
      <c r="U39" s="2727"/>
      <c r="V39" s="2735"/>
    </row>
    <row r="40" spans="1:23" s="2739" customFormat="1" ht="13.15" customHeight="1">
      <c r="A40" s="2878">
        <v>10</v>
      </c>
      <c r="B40" s="2818" t="s">
        <v>2732</v>
      </c>
      <c r="C40" s="2879" t="e">
        <f>C39+D39+E39</f>
        <v>#DIV/0!</v>
      </c>
      <c r="D40" s="2880"/>
      <c r="E40" s="2880"/>
      <c r="F40" s="2881"/>
      <c r="G40" s="2816"/>
      <c r="H40" s="2734"/>
      <c r="I40" s="2735"/>
      <c r="J40" s="3486"/>
      <c r="K40" s="3489"/>
      <c r="L40" s="2789" t="s">
        <v>2671</v>
      </c>
      <c r="M40" s="2790"/>
      <c r="N40" s="2790"/>
      <c r="O40" s="2791"/>
      <c r="P40" s="2791"/>
      <c r="Q40" s="2792"/>
      <c r="R40" s="2738">
        <f>SUM(R37:R39)</f>
        <v>0</v>
      </c>
      <c r="S40" s="2808"/>
      <c r="T40" s="2727"/>
      <c r="U40" s="2727"/>
      <c r="V40" s="2735"/>
    </row>
    <row r="41" spans="1:23" s="2739" customFormat="1" ht="13.15"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15" customHeight="1">
      <c r="G42" s="2886"/>
      <c r="H42" s="2734"/>
      <c r="I42" s="2735"/>
      <c r="J42" s="3490">
        <v>3</v>
      </c>
      <c r="K42" s="2837" t="s">
        <v>2713</v>
      </c>
      <c r="L42" s="2838"/>
      <c r="M42" s="2839"/>
      <c r="N42" s="2840" t="s">
        <v>2714</v>
      </c>
      <c r="O42" s="2840" t="s">
        <v>2715</v>
      </c>
      <c r="P42" s="2841" t="s">
        <v>2716</v>
      </c>
      <c r="Q42" s="2841" t="s">
        <v>2717</v>
      </c>
      <c r="R42" s="2744" t="s">
        <v>2642</v>
      </c>
      <c r="S42" s="2842"/>
      <c r="T42" s="2842"/>
      <c r="U42" s="2727"/>
      <c r="V42" s="2735"/>
    </row>
    <row r="43" spans="1:23" ht="13.15" customHeight="1">
      <c r="A43" s="2739"/>
      <c r="B43" s="2739"/>
      <c r="C43" s="2739"/>
      <c r="D43" s="2739"/>
      <c r="E43" s="2739"/>
      <c r="F43" s="2739"/>
      <c r="I43" s="2722"/>
      <c r="J43" s="3491"/>
      <c r="K43" s="2845"/>
      <c r="L43" s="2846"/>
      <c r="M43" s="2847"/>
      <c r="N43" s="2770"/>
      <c r="O43" s="2770"/>
      <c r="P43" s="2770"/>
      <c r="Q43" s="2834"/>
      <c r="R43" s="2805">
        <f>ROUND(O43*N43*P43*(1-Q43)/10000,0)</f>
        <v>0</v>
      </c>
      <c r="S43" s="2808"/>
      <c r="T43" s="2727"/>
      <c r="V43" s="2888"/>
      <c r="W43" s="2889"/>
    </row>
    <row r="44" spans="1:23" ht="13.15"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01" customWidth="1"/>
    <col min="2" max="2" width="12" style="1501" customWidth="1"/>
    <col min="3" max="3" width="9" style="1501"/>
    <col min="4" max="4" width="14.125" style="1501" customWidth="1"/>
    <col min="5" max="5" width="9" style="1501"/>
    <col min="6" max="6" width="12.875" style="1501" customWidth="1"/>
    <col min="7" max="16384" width="9" style="1501"/>
  </cols>
  <sheetData>
    <row r="1" spans="1:22" ht="21">
      <c r="A1" s="1892" t="s">
        <v>1918</v>
      </c>
      <c r="B1" s="1893"/>
      <c r="C1" s="1893"/>
      <c r="D1" s="1893"/>
      <c r="E1" s="1894"/>
      <c r="F1" s="2596"/>
      <c r="G1" s="1513"/>
      <c r="H1" s="1513"/>
      <c r="I1" s="1513"/>
      <c r="J1" s="1513"/>
      <c r="K1" s="1513"/>
      <c r="L1" s="1513"/>
      <c r="M1" s="1513"/>
      <c r="N1" s="1513"/>
      <c r="O1" s="1513"/>
      <c r="P1" s="1513"/>
      <c r="Q1" s="1513"/>
      <c r="R1" s="1513"/>
      <c r="S1" s="1513"/>
    </row>
    <row r="2" spans="1:22" ht="15.75">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75">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75">
      <c r="A4" s="2601"/>
      <c r="B4" s="2598"/>
      <c r="C4" s="2598"/>
      <c r="D4" s="2598"/>
      <c r="E4" s="2600"/>
      <c r="F4" s="2596"/>
      <c r="G4" s="1513"/>
      <c r="H4" s="1513"/>
      <c r="I4" s="1513"/>
      <c r="J4" s="1513"/>
      <c r="K4" s="1513"/>
      <c r="L4" s="1513"/>
      <c r="M4" s="1513"/>
      <c r="N4" s="1513"/>
      <c r="O4" s="1513"/>
      <c r="P4" s="1513"/>
      <c r="Q4" s="1513"/>
      <c r="R4" s="1513"/>
      <c r="S4" s="1513"/>
    </row>
    <row r="5" spans="1:22" ht="15">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5">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35" t="s">
        <v>1929</v>
      </c>
      <c r="S4" s="3536"/>
      <c r="T4" s="3535" t="s">
        <v>1930</v>
      </c>
      <c r="U4" s="3536"/>
      <c r="V4" s="3541" t="s">
        <v>1931</v>
      </c>
      <c r="W4" s="3541"/>
      <c r="X4" s="1379"/>
      <c r="Y4" s="3535" t="s">
        <v>1933</v>
      </c>
      <c r="Z4" s="3536"/>
      <c r="AA4" s="3522" t="s">
        <v>1929</v>
      </c>
      <c r="AB4" s="3522" t="s">
        <v>1930</v>
      </c>
      <c r="AC4" s="3522" t="s">
        <v>1931</v>
      </c>
    </row>
    <row r="5" spans="1:29" ht="15">
      <c r="A5" s="360"/>
      <c r="B5" s="361"/>
      <c r="C5" s="3544" t="s">
        <v>1934</v>
      </c>
      <c r="D5" s="3545"/>
      <c r="E5" s="3551" t="s">
        <v>1935</v>
      </c>
      <c r="F5" s="3552"/>
      <c r="G5" s="3544" t="s">
        <v>1936</v>
      </c>
      <c r="H5" s="3545"/>
      <c r="I5" s="3544" t="s">
        <v>1937</v>
      </c>
      <c r="J5" s="3545"/>
      <c r="K5" s="1915"/>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1915"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1916"/>
      <c r="L7" s="2606"/>
      <c r="M7" s="2607"/>
      <c r="N7" s="2607"/>
      <c r="O7" s="2607"/>
      <c r="P7" s="3546" t="s">
        <v>1941</v>
      </c>
      <c r="Q7" s="3548"/>
      <c r="R7" s="705" t="s">
        <v>23</v>
      </c>
      <c r="S7" s="706">
        <f t="shared" ref="S7:S15" si="0">F7</f>
        <v>0</v>
      </c>
      <c r="T7" s="705" t="s">
        <v>23</v>
      </c>
      <c r="U7" s="706">
        <f t="shared" ref="U7:U15" si="1">H7</f>
        <v>0</v>
      </c>
      <c r="V7" s="705" t="s">
        <v>23</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46" t="s">
        <v>1944</v>
      </c>
      <c r="Q8" s="3547"/>
      <c r="R8" s="705" t="s">
        <v>23</v>
      </c>
      <c r="S8" s="706">
        <f t="shared" si="0"/>
        <v>0</v>
      </c>
      <c r="T8" s="705" t="s">
        <v>23</v>
      </c>
      <c r="U8" s="706">
        <f t="shared" si="1"/>
        <v>0</v>
      </c>
      <c r="V8" s="705" t="s">
        <v>23</v>
      </c>
      <c r="W8" s="706">
        <f t="shared" si="2"/>
        <v>0</v>
      </c>
      <c r="X8" s="707"/>
      <c r="Y8" s="3546" t="s">
        <v>1944</v>
      </c>
      <c r="Z8" s="3547"/>
      <c r="AA8" s="708" t="e">
        <f t="shared" ref="AA8:AA19" si="3">D8/F8</f>
        <v>#DIV/0!</v>
      </c>
      <c r="AB8" s="708" t="e">
        <f t="shared" ref="AB8:AB19" si="4">D8/H8</f>
        <v>#DIV/0!</v>
      </c>
      <c r="AC8" s="708" t="e">
        <f t="shared" ref="AC8:AC19" si="5">D8/J8</f>
        <v>#DIV/0!</v>
      </c>
    </row>
    <row r="9" spans="1:29" s="112" customFormat="1">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1"/>
      <c r="Q11" s="1369" t="str">
        <f t="shared" si="6"/>
        <v>容积率</v>
      </c>
      <c r="R11" s="705" t="s">
        <v>21</v>
      </c>
      <c r="S11" s="706" t="e">
        <f t="shared" si="0"/>
        <v>#N/A</v>
      </c>
      <c r="T11" s="705" t="s">
        <v>21</v>
      </c>
      <c r="U11" s="706" t="e">
        <f t="shared" si="1"/>
        <v>#N/A</v>
      </c>
      <c r="V11" s="705" t="s">
        <v>21</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1"/>
      <c r="Q12" s="1369">
        <f t="shared" si="6"/>
        <v>111</v>
      </c>
      <c r="R12" s="705" t="s">
        <v>21</v>
      </c>
      <c r="S12" s="706">
        <f t="shared" si="0"/>
        <v>100</v>
      </c>
      <c r="T12" s="705" t="s">
        <v>21</v>
      </c>
      <c r="U12" s="706">
        <f t="shared" si="1"/>
        <v>100</v>
      </c>
      <c r="V12" s="705" t="s">
        <v>21</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1"/>
      <c r="Q13" s="1369">
        <f t="shared" si="6"/>
        <v>111</v>
      </c>
      <c r="R13" s="705" t="s">
        <v>21</v>
      </c>
      <c r="S13" s="706">
        <f t="shared" si="0"/>
        <v>100</v>
      </c>
      <c r="T13" s="705" t="s">
        <v>21</v>
      </c>
      <c r="U13" s="706">
        <f t="shared" si="1"/>
        <v>100</v>
      </c>
      <c r="V13" s="705" t="s">
        <v>21</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1"/>
      <c r="Q14" s="1369">
        <f t="shared" si="6"/>
        <v>111</v>
      </c>
      <c r="R14" s="705" t="s">
        <v>21</v>
      </c>
      <c r="S14" s="706">
        <f t="shared" si="0"/>
        <v>100</v>
      </c>
      <c r="T14" s="705" t="s">
        <v>21</v>
      </c>
      <c r="U14" s="706">
        <f t="shared" si="1"/>
        <v>100</v>
      </c>
      <c r="V14" s="705" t="s">
        <v>21</v>
      </c>
      <c r="W14" s="706">
        <f t="shared" si="2"/>
        <v>100</v>
      </c>
      <c r="X14" s="707"/>
      <c r="Y14" s="3382"/>
      <c r="Z14" s="54">
        <f t="shared" si="7"/>
        <v>111</v>
      </c>
      <c r="AA14" s="708">
        <f t="shared" si="3"/>
        <v>1</v>
      </c>
      <c r="AB14" s="708">
        <f t="shared" si="4"/>
        <v>1</v>
      </c>
      <c r="AC14" s="708">
        <f t="shared" si="5"/>
        <v>1</v>
      </c>
    </row>
    <row r="15" spans="1:29" ht="99.75">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19" t="s">
        <v>1952</v>
      </c>
      <c r="Q15" s="1376" t="str">
        <f t="shared" si="6"/>
        <v>居住社区成熟度</v>
      </c>
      <c r="R15" s="709" t="s">
        <v>21</v>
      </c>
      <c r="S15" s="710">
        <f t="shared" si="0"/>
        <v>100</v>
      </c>
      <c r="T15" s="709" t="s">
        <v>21</v>
      </c>
      <c r="U15" s="710">
        <f t="shared" si="1"/>
        <v>100</v>
      </c>
      <c r="V15" s="709" t="s">
        <v>21</v>
      </c>
      <c r="W15" s="710">
        <f t="shared" si="2"/>
        <v>100</v>
      </c>
      <c r="X15" s="1379"/>
      <c r="Y15" s="3512"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20"/>
      <c r="Q17" s="1376" t="str">
        <f>B17</f>
        <v>交通便捷度</v>
      </c>
      <c r="R17" s="709" t="s">
        <v>21</v>
      </c>
      <c r="S17" s="710">
        <f>F17</f>
        <v>100</v>
      </c>
      <c r="T17" s="709" t="s">
        <v>21</v>
      </c>
      <c r="U17" s="710">
        <f>H17</f>
        <v>100</v>
      </c>
      <c r="V17" s="709" t="s">
        <v>21</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20"/>
      <c r="Q19" s="1376" t="str">
        <f>B19</f>
        <v>公共配套设施</v>
      </c>
      <c r="R19" s="709" t="s">
        <v>21</v>
      </c>
      <c r="S19" s="710">
        <f>F19</f>
        <v>100</v>
      </c>
      <c r="T19" s="709" t="s">
        <v>21</v>
      </c>
      <c r="U19" s="710">
        <f>H19</f>
        <v>100</v>
      </c>
      <c r="V19" s="709" t="s">
        <v>21</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20"/>
      <c r="Q23" s="1376" t="str">
        <f>B23</f>
        <v>自然及人文环境</v>
      </c>
      <c r="R23" s="709" t="s">
        <v>21</v>
      </c>
      <c r="S23" s="710">
        <f>F23</f>
        <v>100</v>
      </c>
      <c r="T23" s="709" t="s">
        <v>21</v>
      </c>
      <c r="U23" s="710">
        <f>H23</f>
        <v>100</v>
      </c>
      <c r="V23" s="709" t="s">
        <v>21</v>
      </c>
      <c r="W23" s="710">
        <f>J23</f>
        <v>100</v>
      </c>
      <c r="X23" s="1379"/>
      <c r="Y23" s="3513"/>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20"/>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13"/>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20"/>
      <c r="Q26" s="1376" t="str">
        <f t="shared" si="11"/>
        <v>朝向</v>
      </c>
      <c r="R26" s="709" t="s">
        <v>21</v>
      </c>
      <c r="S26" s="710">
        <f t="shared" si="12"/>
        <v>100</v>
      </c>
      <c r="T26" s="709" t="s">
        <v>21</v>
      </c>
      <c r="U26" s="710">
        <f t="shared" si="13"/>
        <v>100</v>
      </c>
      <c r="V26" s="709" t="s">
        <v>21</v>
      </c>
      <c r="W26" s="710">
        <f t="shared" si="14"/>
        <v>100</v>
      </c>
      <c r="X26" s="1379"/>
      <c r="Y26" s="3513"/>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20"/>
      <c r="Q27" s="1369">
        <f t="shared" si="11"/>
        <v>111</v>
      </c>
      <c r="R27" s="705" t="s">
        <v>21</v>
      </c>
      <c r="S27" s="706">
        <f t="shared" si="12"/>
        <v>100</v>
      </c>
      <c r="T27" s="705" t="s">
        <v>21</v>
      </c>
      <c r="U27" s="706">
        <f t="shared" si="13"/>
        <v>100</v>
      </c>
      <c r="V27" s="705" t="s">
        <v>21</v>
      </c>
      <c r="W27" s="706">
        <f t="shared" si="14"/>
        <v>100</v>
      </c>
      <c r="X27" s="707"/>
      <c r="Y27" s="3513"/>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20"/>
      <c r="Q28" s="1376">
        <f t="shared" si="11"/>
        <v>111</v>
      </c>
      <c r="R28" s="709" t="s">
        <v>21</v>
      </c>
      <c r="S28" s="710">
        <f t="shared" si="12"/>
        <v>100</v>
      </c>
      <c r="T28" s="709" t="s">
        <v>21</v>
      </c>
      <c r="U28" s="710">
        <f t="shared" si="13"/>
        <v>100</v>
      </c>
      <c r="V28" s="709" t="s">
        <v>21</v>
      </c>
      <c r="W28" s="710">
        <f t="shared" si="14"/>
        <v>100</v>
      </c>
      <c r="X28" s="1379"/>
      <c r="Y28" s="3513"/>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20"/>
      <c r="Q29" s="1376">
        <f t="shared" si="11"/>
        <v>111</v>
      </c>
      <c r="R29" s="709" t="s">
        <v>21</v>
      </c>
      <c r="S29" s="710">
        <f t="shared" si="12"/>
        <v>100</v>
      </c>
      <c r="T29" s="709" t="s">
        <v>21</v>
      </c>
      <c r="U29" s="710">
        <f t="shared" si="13"/>
        <v>100</v>
      </c>
      <c r="V29" s="709" t="s">
        <v>21</v>
      </c>
      <c r="W29" s="710">
        <f t="shared" si="14"/>
        <v>100</v>
      </c>
      <c r="X29" s="1379"/>
      <c r="Y29" s="3513"/>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20"/>
      <c r="Q30" s="1376">
        <f t="shared" si="11"/>
        <v>111</v>
      </c>
      <c r="R30" s="709" t="s">
        <v>21</v>
      </c>
      <c r="S30" s="710">
        <f t="shared" si="12"/>
        <v>100</v>
      </c>
      <c r="T30" s="709" t="s">
        <v>21</v>
      </c>
      <c r="U30" s="710">
        <f t="shared" si="13"/>
        <v>100</v>
      </c>
      <c r="V30" s="709" t="s">
        <v>21</v>
      </c>
      <c r="W30" s="710">
        <f t="shared" si="14"/>
        <v>100</v>
      </c>
      <c r="X30" s="1379"/>
      <c r="Y30" s="3513"/>
      <c r="Z30" s="1380">
        <f t="shared" si="18"/>
        <v>111</v>
      </c>
      <c r="AA30" s="1377">
        <f t="shared" si="15"/>
        <v>1</v>
      </c>
      <c r="AB30" s="1377">
        <f t="shared" si="16"/>
        <v>1</v>
      </c>
      <c r="AC30" s="1377">
        <f t="shared" si="17"/>
        <v>1</v>
      </c>
    </row>
    <row r="31" spans="1:29" ht="15.75"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20"/>
      <c r="Q31" s="1376">
        <f t="shared" si="11"/>
        <v>111</v>
      </c>
      <c r="R31" s="709" t="s">
        <v>21</v>
      </c>
      <c r="S31" s="710">
        <f t="shared" si="12"/>
        <v>100</v>
      </c>
      <c r="T31" s="709" t="s">
        <v>21</v>
      </c>
      <c r="U31" s="710">
        <f t="shared" si="13"/>
        <v>100</v>
      </c>
      <c r="V31" s="709" t="s">
        <v>21</v>
      </c>
      <c r="W31" s="710">
        <f t="shared" si="14"/>
        <v>100</v>
      </c>
      <c r="X31" s="1379"/>
      <c r="Y31" s="3513"/>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14" t="s">
        <v>1957</v>
      </c>
      <c r="Q32" s="1376" t="str">
        <f t="shared" si="11"/>
        <v>建筑类型</v>
      </c>
      <c r="R32" s="709" t="s">
        <v>21</v>
      </c>
      <c r="S32" s="710">
        <f t="shared" si="12"/>
        <v>100</v>
      </c>
      <c r="T32" s="709" t="s">
        <v>21</v>
      </c>
      <c r="U32" s="710">
        <f t="shared" si="13"/>
        <v>100</v>
      </c>
      <c r="V32" s="709" t="s">
        <v>21</v>
      </c>
      <c r="W32" s="710">
        <f t="shared" si="14"/>
        <v>100</v>
      </c>
      <c r="X32" s="1379"/>
      <c r="Y32" s="3517"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15"/>
      <c r="Q33" s="711" t="str">
        <f t="shared" si="11"/>
        <v>项目建筑规模</v>
      </c>
      <c r="R33" s="712" t="s">
        <v>21</v>
      </c>
      <c r="S33" s="713" t="e">
        <f t="shared" si="12"/>
        <v>#N/A</v>
      </c>
      <c r="T33" s="712" t="s">
        <v>21</v>
      </c>
      <c r="U33" s="713" t="e">
        <f t="shared" si="13"/>
        <v>#N/A</v>
      </c>
      <c r="V33" s="712" t="s">
        <v>21</v>
      </c>
      <c r="W33" s="713" t="e">
        <f t="shared" si="14"/>
        <v>#N/A</v>
      </c>
      <c r="X33" s="714"/>
      <c r="Y33" s="3517"/>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15"/>
      <c r="Q34" s="1376" t="str">
        <f t="shared" si="11"/>
        <v>建筑结构</v>
      </c>
      <c r="R34" s="709" t="s">
        <v>21</v>
      </c>
      <c r="S34" s="710">
        <f t="shared" si="12"/>
        <v>100</v>
      </c>
      <c r="T34" s="709" t="s">
        <v>21</v>
      </c>
      <c r="U34" s="710">
        <f t="shared" si="13"/>
        <v>100</v>
      </c>
      <c r="V34" s="709" t="s">
        <v>21</v>
      </c>
      <c r="W34" s="710">
        <f t="shared" si="14"/>
        <v>100</v>
      </c>
      <c r="X34" s="1379"/>
      <c r="Y34" s="3517"/>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15"/>
      <c r="Q35" s="1376" t="str">
        <f t="shared" si="11"/>
        <v>建筑品质</v>
      </c>
      <c r="R35" s="709" t="s">
        <v>21</v>
      </c>
      <c r="S35" s="710">
        <f t="shared" si="12"/>
        <v>100</v>
      </c>
      <c r="T35" s="709" t="s">
        <v>21</v>
      </c>
      <c r="U35" s="710">
        <f t="shared" si="13"/>
        <v>100</v>
      </c>
      <c r="V35" s="709" t="s">
        <v>21</v>
      </c>
      <c r="W35" s="710">
        <f t="shared" si="14"/>
        <v>100</v>
      </c>
      <c r="X35" s="1379"/>
      <c r="Y35" s="3517"/>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15"/>
      <c r="Q36" s="1376" t="str">
        <f t="shared" si="11"/>
        <v>公共部分装修</v>
      </c>
      <c r="R36" s="709" t="s">
        <v>21</v>
      </c>
      <c r="S36" s="710">
        <f t="shared" si="12"/>
        <v>100</v>
      </c>
      <c r="T36" s="709" t="s">
        <v>21</v>
      </c>
      <c r="U36" s="710">
        <f t="shared" si="13"/>
        <v>100</v>
      </c>
      <c r="V36" s="709" t="s">
        <v>21</v>
      </c>
      <c r="W36" s="710">
        <f t="shared" si="14"/>
        <v>100</v>
      </c>
      <c r="X36" s="1379"/>
      <c r="Y36" s="3517"/>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15"/>
      <c r="Q37" s="1369" t="str">
        <f t="shared" si="11"/>
        <v>成新度</v>
      </c>
      <c r="R37" s="705" t="s">
        <v>21</v>
      </c>
      <c r="S37" s="706" t="e">
        <f t="shared" si="12"/>
        <v>#N/A</v>
      </c>
      <c r="T37" s="705" t="s">
        <v>21</v>
      </c>
      <c r="U37" s="706" t="e">
        <f t="shared" si="13"/>
        <v>#N/A</v>
      </c>
      <c r="V37" s="705" t="s">
        <v>21</v>
      </c>
      <c r="W37" s="706" t="e">
        <f t="shared" si="14"/>
        <v>#N/A</v>
      </c>
      <c r="X37" s="707"/>
      <c r="Y37" s="3517"/>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15" t="s">
        <v>1957</v>
      </c>
      <c r="Q38" s="1376" t="str">
        <f t="shared" si="11"/>
        <v>物业管理</v>
      </c>
      <c r="R38" s="709" t="s">
        <v>21</v>
      </c>
      <c r="S38" s="710">
        <f t="shared" si="12"/>
        <v>100</v>
      </c>
      <c r="T38" s="709" t="s">
        <v>21</v>
      </c>
      <c r="U38" s="710">
        <f t="shared" si="13"/>
        <v>100</v>
      </c>
      <c r="V38" s="709" t="s">
        <v>21</v>
      </c>
      <c r="W38" s="710">
        <f t="shared" si="14"/>
        <v>100</v>
      </c>
      <c r="X38" s="1379"/>
      <c r="Y38" s="3517"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15"/>
      <c r="Q39" s="1376" t="str">
        <f t="shared" si="11"/>
        <v>市政基础设施</v>
      </c>
      <c r="R39" s="709" t="s">
        <v>21</v>
      </c>
      <c r="S39" s="710">
        <f t="shared" si="12"/>
        <v>100</v>
      </c>
      <c r="T39" s="709" t="s">
        <v>21</v>
      </c>
      <c r="U39" s="710">
        <f t="shared" si="13"/>
        <v>100</v>
      </c>
      <c r="V39" s="709" t="s">
        <v>21</v>
      </c>
      <c r="W39" s="710">
        <f t="shared" si="14"/>
        <v>100</v>
      </c>
      <c r="X39" s="1379"/>
      <c r="Y39" s="3517"/>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15"/>
      <c r="Q40" s="1376" t="str">
        <f t="shared" si="11"/>
        <v>房型</v>
      </c>
      <c r="R40" s="709" t="s">
        <v>21</v>
      </c>
      <c r="S40" s="710">
        <f t="shared" si="12"/>
        <v>100</v>
      </c>
      <c r="T40" s="709" t="s">
        <v>21</v>
      </c>
      <c r="U40" s="710">
        <f t="shared" si="13"/>
        <v>100</v>
      </c>
      <c r="V40" s="709" t="s">
        <v>21</v>
      </c>
      <c r="W40" s="710">
        <f t="shared" si="14"/>
        <v>100</v>
      </c>
      <c r="X40" s="1379"/>
      <c r="Y40" s="3517"/>
      <c r="Z40" s="1380" t="str">
        <f t="shared" si="18"/>
        <v>房型</v>
      </c>
      <c r="AA40" s="1377">
        <f t="shared" si="15"/>
        <v>1</v>
      </c>
      <c r="AB40" s="1377">
        <f t="shared" si="16"/>
        <v>1</v>
      </c>
      <c r="AC40" s="1377">
        <f t="shared" si="17"/>
        <v>1</v>
      </c>
    </row>
    <row r="41" spans="1:29" s="426" customFormat="1" ht="28.5">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15"/>
      <c r="Q41" s="711" t="str">
        <f t="shared" si="11"/>
        <v>单套/主力户型建筑面积</v>
      </c>
      <c r="R41" s="712" t="s">
        <v>21</v>
      </c>
      <c r="S41" s="713">
        <f t="shared" si="12"/>
        <v>100</v>
      </c>
      <c r="T41" s="712" t="s">
        <v>21</v>
      </c>
      <c r="U41" s="713">
        <f t="shared" si="13"/>
        <v>100</v>
      </c>
      <c r="V41" s="712" t="s">
        <v>21</v>
      </c>
      <c r="W41" s="713">
        <f t="shared" si="14"/>
        <v>100</v>
      </c>
      <c r="X41" s="714"/>
      <c r="Y41" s="3517"/>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15"/>
      <c r="Q42" s="1376" t="str">
        <f t="shared" si="11"/>
        <v>内部装修</v>
      </c>
      <c r="R42" s="709" t="s">
        <v>21</v>
      </c>
      <c r="S42" s="710">
        <f t="shared" si="12"/>
        <v>100</v>
      </c>
      <c r="T42" s="709" t="s">
        <v>21</v>
      </c>
      <c r="U42" s="710">
        <f t="shared" si="13"/>
        <v>100</v>
      </c>
      <c r="V42" s="709" t="s">
        <v>21</v>
      </c>
      <c r="W42" s="710">
        <f t="shared" si="14"/>
        <v>100</v>
      </c>
      <c r="X42" s="1379"/>
      <c r="Y42" s="3517"/>
      <c r="Z42" s="1380" t="str">
        <f t="shared" si="18"/>
        <v>内部装修</v>
      </c>
      <c r="AA42" s="1377">
        <f t="shared" si="15"/>
        <v>1</v>
      </c>
      <c r="AB42" s="1377">
        <f t="shared" si="16"/>
        <v>1</v>
      </c>
      <c r="AC42" s="1377">
        <f t="shared" si="17"/>
        <v>1</v>
      </c>
    </row>
    <row r="43" spans="1:29" ht="15">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15"/>
      <c r="Q43" s="1376" t="str">
        <f t="shared" si="11"/>
        <v>内部装修维护情况</v>
      </c>
      <c r="R43" s="709" t="s">
        <v>21</v>
      </c>
      <c r="S43" s="710">
        <f t="shared" si="12"/>
        <v>100</v>
      </c>
      <c r="T43" s="709" t="s">
        <v>21</v>
      </c>
      <c r="U43" s="710">
        <f t="shared" si="13"/>
        <v>100</v>
      </c>
      <c r="V43" s="709" t="s">
        <v>21</v>
      </c>
      <c r="W43" s="710">
        <f t="shared" si="14"/>
        <v>100</v>
      </c>
      <c r="X43" s="1379"/>
      <c r="Y43" s="3517"/>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15"/>
      <c r="Q44" s="1369">
        <f t="shared" si="11"/>
        <v>111</v>
      </c>
      <c r="R44" s="705" t="s">
        <v>21</v>
      </c>
      <c r="S44" s="706">
        <f t="shared" si="12"/>
        <v>100</v>
      </c>
      <c r="T44" s="705" t="s">
        <v>21</v>
      </c>
      <c r="U44" s="706">
        <f t="shared" si="13"/>
        <v>100</v>
      </c>
      <c r="V44" s="705" t="s">
        <v>21</v>
      </c>
      <c r="W44" s="706">
        <f t="shared" si="14"/>
        <v>100</v>
      </c>
      <c r="X44" s="707"/>
      <c r="Y44" s="3517"/>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15"/>
      <c r="Q45" s="1376">
        <f t="shared" si="11"/>
        <v>111</v>
      </c>
      <c r="R45" s="709" t="s">
        <v>21</v>
      </c>
      <c r="S45" s="710">
        <f t="shared" si="12"/>
        <v>100</v>
      </c>
      <c r="T45" s="709" t="s">
        <v>21</v>
      </c>
      <c r="U45" s="710">
        <f t="shared" si="13"/>
        <v>100</v>
      </c>
      <c r="V45" s="709" t="s">
        <v>21</v>
      </c>
      <c r="W45" s="710">
        <f t="shared" si="14"/>
        <v>100</v>
      </c>
      <c r="X45" s="1379"/>
      <c r="Y45" s="3517"/>
      <c r="Z45" s="1380">
        <f t="shared" si="18"/>
        <v>111</v>
      </c>
      <c r="AA45" s="1377">
        <f t="shared" si="15"/>
        <v>1</v>
      </c>
      <c r="AB45" s="1377">
        <f t="shared" si="16"/>
        <v>1</v>
      </c>
      <c r="AC45" s="1377">
        <f t="shared" si="17"/>
        <v>1</v>
      </c>
    </row>
    <row r="46" spans="1:29" ht="15.75"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16"/>
      <c r="Q46" s="1376">
        <f t="shared" si="11"/>
        <v>111</v>
      </c>
      <c r="R46" s="709" t="s">
        <v>20</v>
      </c>
      <c r="S46" s="710">
        <f t="shared" si="12"/>
        <v>100</v>
      </c>
      <c r="T46" s="709" t="s">
        <v>20</v>
      </c>
      <c r="U46" s="710">
        <f t="shared" si="13"/>
        <v>100</v>
      </c>
      <c r="V46" s="709" t="s">
        <v>20</v>
      </c>
      <c r="W46" s="710">
        <f t="shared" si="14"/>
        <v>100</v>
      </c>
      <c r="X46" s="1379"/>
      <c r="Y46" s="3518"/>
      <c r="Z46" s="1380">
        <f t="shared" si="18"/>
        <v>111</v>
      </c>
      <c r="AA46" s="1377">
        <f t="shared" si="15"/>
        <v>1</v>
      </c>
      <c r="AB46" s="1377">
        <f t="shared" si="16"/>
        <v>1</v>
      </c>
      <c r="AC46" s="1377">
        <f t="shared" si="17"/>
        <v>1</v>
      </c>
    </row>
    <row r="47" spans="1:29" ht="15">
      <c r="A47" s="434" t="s">
        <v>1969</v>
      </c>
      <c r="B47" s="435"/>
      <c r="C47" s="1180" t="s">
        <v>19</v>
      </c>
      <c r="D47" s="1181"/>
      <c r="E47" s="1182"/>
      <c r="F47" s="1183"/>
      <c r="G47" s="1184"/>
      <c r="H47" s="1185"/>
      <c r="I47" s="1182"/>
      <c r="J47" s="1185"/>
      <c r="K47" s="1939"/>
      <c r="L47" s="2613"/>
      <c r="M47" s="2614"/>
      <c r="N47" s="2605"/>
      <c r="O47" s="2614"/>
      <c r="P47" s="3510" t="str">
        <f>A47</f>
        <v>成交单价（元/平方米）</v>
      </c>
      <c r="Q47" s="3510"/>
      <c r="R47" s="3511">
        <f>E47</f>
        <v>0</v>
      </c>
      <c r="S47" s="3511"/>
      <c r="T47" s="3511">
        <f>G47</f>
        <v>0</v>
      </c>
      <c r="U47" s="3511"/>
      <c r="V47" s="3511">
        <f>I47</f>
        <v>0</v>
      </c>
      <c r="W47" s="3511"/>
      <c r="X47" s="694"/>
      <c r="Y47" s="716"/>
      <c r="Z47" s="694"/>
      <c r="AA47" s="694"/>
      <c r="AB47" s="694"/>
      <c r="AC47" s="694"/>
    </row>
    <row r="48" spans="1:29" ht="15.7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1971</v>
      </c>
      <c r="B49" s="446"/>
      <c r="C49" s="1188" t="e">
        <f>R49</f>
        <v>#DIV/0!</v>
      </c>
      <c r="D49" s="1189"/>
      <c r="E49" s="1189"/>
      <c r="F49" s="1189"/>
      <c r="G49" s="1189"/>
      <c r="H49" s="1189"/>
      <c r="I49" s="1189"/>
      <c r="J49" s="1189"/>
      <c r="K49" s="1940"/>
      <c r="L49" s="2613"/>
      <c r="M49" s="2614"/>
      <c r="N49" s="2614"/>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1.75" thickBot="1">
      <c r="A57" s="698" t="s">
        <v>1975</v>
      </c>
      <c r="B57" s="694"/>
      <c r="C57" s="699"/>
      <c r="D57" s="699"/>
      <c r="E57" s="699"/>
      <c r="F57" s="700"/>
      <c r="G57" s="700"/>
      <c r="H57" s="699"/>
      <c r="I57" s="699"/>
      <c r="J57" s="699"/>
      <c r="K57" s="971"/>
      <c r="L57" s="972"/>
      <c r="M57" s="970"/>
      <c r="N57" s="970"/>
      <c r="O57" s="970"/>
      <c r="P57" s="1943"/>
      <c r="Q57" s="457"/>
    </row>
    <row r="58" spans="1:29" s="461" customFormat="1" ht="15">
      <c r="A58" s="458" t="s">
        <v>1976</v>
      </c>
      <c r="B58" s="459"/>
      <c r="C58" s="1210" t="str">
        <f>YEAR(C7)&amp;"-"&amp;MONTH(C7)</f>
        <v>2022-3</v>
      </c>
      <c r="D58" s="1209">
        <f>EDATE(C58,-1)</f>
        <v>44593</v>
      </c>
      <c r="E58" s="1209">
        <f>EDATE(D58,-1)</f>
        <v>44562</v>
      </c>
      <c r="F58" s="1209">
        <f t="shared" ref="F58:O58" si="19">EDATE(E58,-1)</f>
        <v>44531</v>
      </c>
      <c r="G58" s="1209">
        <f t="shared" si="19"/>
        <v>44501</v>
      </c>
      <c r="H58" s="1209">
        <f t="shared" si="19"/>
        <v>44470</v>
      </c>
      <c r="I58" s="1209">
        <f t="shared" si="19"/>
        <v>44440</v>
      </c>
      <c r="J58" s="1209">
        <f t="shared" si="19"/>
        <v>44409</v>
      </c>
      <c r="K58" s="1209">
        <f t="shared" si="19"/>
        <v>44378</v>
      </c>
      <c r="L58" s="1209">
        <f t="shared" si="19"/>
        <v>44348</v>
      </c>
      <c r="M58" s="1209">
        <f t="shared" si="19"/>
        <v>44317</v>
      </c>
      <c r="N58" s="1209">
        <f t="shared" si="19"/>
        <v>44287</v>
      </c>
      <c r="O58" s="1209">
        <f t="shared" si="19"/>
        <v>44256</v>
      </c>
      <c r="P58" s="1205"/>
    </row>
    <row r="59" spans="1:29" s="112" customFormat="1" ht="15">
      <c r="A59" s="462"/>
      <c r="B59" s="1944"/>
      <c r="C59" s="1207">
        <v>100</v>
      </c>
      <c r="D59" s="464"/>
      <c r="E59" s="465"/>
      <c r="F59" s="465"/>
      <c r="G59" s="465"/>
      <c r="H59" s="465"/>
      <c r="I59" s="465"/>
      <c r="J59" s="465"/>
      <c r="K59" s="465"/>
      <c r="L59" s="465"/>
      <c r="M59" s="466"/>
      <c r="N59" s="465"/>
      <c r="O59" s="466"/>
      <c r="P59" s="1945"/>
    </row>
    <row r="60" spans="1:29" s="112" customFormat="1" ht="15.75" thickBot="1">
      <c r="A60" s="468" t="s">
        <v>1977</v>
      </c>
      <c r="B60" s="469"/>
      <c r="C60" s="470"/>
      <c r="D60" s="471"/>
      <c r="E60" s="471"/>
      <c r="F60" s="471"/>
      <c r="G60" s="471"/>
      <c r="H60" s="471"/>
      <c r="I60" s="471"/>
      <c r="J60" s="471"/>
      <c r="K60" s="471"/>
      <c r="L60" s="471"/>
      <c r="M60" s="472"/>
      <c r="N60" s="471"/>
      <c r="O60" s="472"/>
      <c r="P60" s="1945"/>
      <c r="Q60" s="457"/>
    </row>
    <row r="61" spans="1:29" s="112" customFormat="1" ht="15">
      <c r="A61" s="474" t="s">
        <v>1978</v>
      </c>
      <c r="B61" s="463"/>
      <c r="C61" s="475" t="s">
        <v>1979</v>
      </c>
      <c r="D61" s="476"/>
      <c r="E61" s="476"/>
      <c r="F61" s="476"/>
      <c r="G61" s="476"/>
      <c r="H61" s="476"/>
      <c r="I61" s="476"/>
      <c r="J61" s="476"/>
      <c r="K61" s="476"/>
      <c r="L61" s="477"/>
      <c r="M61" s="478"/>
      <c r="N61" s="962"/>
      <c r="O61" s="962"/>
      <c r="P61" s="1946"/>
      <c r="Q61" s="457"/>
    </row>
    <row r="62" spans="1:29" s="112" customFormat="1" ht="15.75" thickBot="1">
      <c r="A62" s="474"/>
      <c r="B62" s="463"/>
      <c r="C62" s="464">
        <v>100</v>
      </c>
      <c r="D62" s="465"/>
      <c r="E62" s="465"/>
      <c r="F62" s="465"/>
      <c r="G62" s="465"/>
      <c r="H62" s="465"/>
      <c r="I62" s="465"/>
      <c r="J62" s="465"/>
      <c r="K62" s="465"/>
      <c r="L62" s="465"/>
      <c r="M62" s="467"/>
      <c r="N62" s="962"/>
      <c r="O62" s="962"/>
      <c r="P62" s="1945"/>
      <c r="Q62" s="457"/>
    </row>
    <row r="63" spans="1:29">
      <c r="A63" s="480" t="s">
        <v>1980</v>
      </c>
      <c r="B63" s="481" t="s">
        <v>1946</v>
      </c>
      <c r="C63" s="482">
        <f>C9</f>
        <v>0</v>
      </c>
      <c r="D63" s="483"/>
      <c r="E63" s="483"/>
      <c r="F63" s="483"/>
      <c r="G63" s="483"/>
      <c r="H63" s="483"/>
      <c r="I63" s="483"/>
      <c r="J63" s="483"/>
      <c r="K63" s="484"/>
      <c r="L63" s="485"/>
      <c r="M63" s="486"/>
      <c r="N63" s="963"/>
      <c r="O63" s="963"/>
      <c r="P63" s="1947"/>
      <c r="Q63" s="457"/>
    </row>
    <row r="64" spans="1:29" ht="15.75" thickBot="1">
      <c r="A64" s="487"/>
      <c r="B64" s="488"/>
      <c r="C64" s="489">
        <v>100</v>
      </c>
      <c r="D64" s="489"/>
      <c r="E64" s="489"/>
      <c r="F64" s="489"/>
      <c r="G64" s="489"/>
      <c r="H64" s="489"/>
      <c r="I64" s="489"/>
      <c r="J64" s="489"/>
      <c r="K64" s="489"/>
      <c r="L64" s="489"/>
      <c r="M64" s="490"/>
      <c r="N64" s="964"/>
      <c r="O64" s="964"/>
      <c r="P64" s="1947"/>
      <c r="Q64" s="457"/>
    </row>
    <row r="65" spans="1:17" ht="27.75"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7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ht="15">
      <c r="A68" s="487"/>
      <c r="B68" s="501"/>
      <c r="C68" s="502"/>
      <c r="D68" s="502"/>
      <c r="E68" s="502"/>
      <c r="F68" s="502"/>
      <c r="G68" s="502"/>
      <c r="H68" s="502"/>
      <c r="I68" s="502"/>
      <c r="J68" s="502"/>
      <c r="K68" s="503"/>
      <c r="L68" s="504"/>
      <c r="M68" s="505"/>
      <c r="N68" s="963"/>
      <c r="O68" s="963"/>
      <c r="P68" s="1947"/>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5.75" thickTop="1">
      <c r="A70" s="506"/>
      <c r="B70" s="491">
        <f>B12</f>
        <v>111</v>
      </c>
      <c r="C70" s="507"/>
      <c r="D70" s="507"/>
      <c r="E70" s="507"/>
      <c r="F70" s="507"/>
      <c r="G70" s="507"/>
      <c r="H70" s="508"/>
      <c r="I70" s="508"/>
      <c r="J70" s="508"/>
      <c r="K70" s="508"/>
      <c r="L70" s="509"/>
      <c r="M70" s="510"/>
      <c r="N70" s="965"/>
      <c r="O70" s="965"/>
      <c r="P70" s="1948"/>
      <c r="Q70" s="512"/>
    </row>
    <row r="71" spans="1:17" s="426" customFormat="1" ht="15.75" thickBot="1">
      <c r="A71" s="506"/>
      <c r="B71" s="496"/>
      <c r="C71" s="513"/>
      <c r="D71" s="489"/>
      <c r="E71" s="489"/>
      <c r="F71" s="489"/>
      <c r="G71" s="489"/>
      <c r="H71" s="489"/>
      <c r="I71" s="489"/>
      <c r="J71" s="489"/>
      <c r="K71" s="489"/>
      <c r="L71" s="489"/>
      <c r="M71" s="490"/>
      <c r="N71" s="964"/>
      <c r="O71" s="964"/>
      <c r="P71" s="1948"/>
      <c r="Q71" s="512"/>
    </row>
    <row r="72" spans="1:17" s="426" customFormat="1" ht="15.75" thickTop="1">
      <c r="A72" s="506"/>
      <c r="B72" s="491">
        <f>B13</f>
        <v>111</v>
      </c>
      <c r="C72" s="507"/>
      <c r="D72" s="507"/>
      <c r="E72" s="507"/>
      <c r="F72" s="507"/>
      <c r="G72" s="507"/>
      <c r="H72" s="508"/>
      <c r="I72" s="508"/>
      <c r="J72" s="508"/>
      <c r="K72" s="508"/>
      <c r="L72" s="509"/>
      <c r="M72" s="510"/>
      <c r="N72" s="965"/>
      <c r="O72" s="965"/>
      <c r="P72" s="1949"/>
      <c r="Q72" s="514"/>
    </row>
    <row r="73" spans="1:17" s="426" customFormat="1" ht="15.75" thickBot="1">
      <c r="A73" s="506"/>
      <c r="B73" s="496"/>
      <c r="C73" s="513"/>
      <c r="D73" s="513"/>
      <c r="E73" s="513"/>
      <c r="F73" s="513"/>
      <c r="G73" s="513"/>
      <c r="H73" s="515"/>
      <c r="I73" s="515"/>
      <c r="J73" s="515"/>
      <c r="K73" s="515"/>
      <c r="L73" s="515"/>
      <c r="M73" s="516"/>
      <c r="N73" s="965"/>
      <c r="O73" s="965"/>
      <c r="P73" s="1948"/>
      <c r="Q73" s="512"/>
    </row>
    <row r="74" spans="1:17" s="426" customFormat="1" ht="15.75" thickTop="1">
      <c r="A74" s="506"/>
      <c r="B74" s="499">
        <f>B14</f>
        <v>111</v>
      </c>
      <c r="C74" s="507"/>
      <c r="D74" s="507"/>
      <c r="E74" s="507"/>
      <c r="F74" s="507"/>
      <c r="G74" s="476"/>
      <c r="H74" s="517"/>
      <c r="I74" s="517"/>
      <c r="J74" s="517"/>
      <c r="K74" s="517"/>
      <c r="L74" s="518"/>
      <c r="M74" s="519"/>
      <c r="N74" s="965"/>
      <c r="O74" s="965"/>
      <c r="P74" s="1950"/>
      <c r="Q74" s="512"/>
    </row>
    <row r="75" spans="1:17" s="426" customFormat="1" ht="15.75" thickBot="1">
      <c r="A75" s="521"/>
      <c r="B75" s="522"/>
      <c r="C75" s="523"/>
      <c r="D75" s="523"/>
      <c r="E75" s="523"/>
      <c r="F75" s="523"/>
      <c r="G75" s="523"/>
      <c r="H75" s="524"/>
      <c r="I75" s="524"/>
      <c r="J75" s="524"/>
      <c r="K75" s="524"/>
      <c r="L75" s="524"/>
      <c r="M75" s="525"/>
      <c r="N75" s="965"/>
      <c r="O75" s="965"/>
      <c r="P75" s="1948"/>
      <c r="Q75" s="512"/>
    </row>
    <row r="76" spans="1:17">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7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7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7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7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75" thickTop="1">
      <c r="A86" s="532"/>
      <c r="B86" s="491" t="s">
        <v>2002</v>
      </c>
      <c r="C86" s="507"/>
      <c r="D86" s="507"/>
      <c r="E86" s="507"/>
      <c r="F86" s="507"/>
      <c r="G86" s="507"/>
      <c r="H86" s="507"/>
      <c r="I86" s="507"/>
      <c r="J86" s="507"/>
      <c r="K86" s="507"/>
      <c r="L86" s="533"/>
      <c r="M86" s="534"/>
      <c r="N86" s="962"/>
      <c r="O86" s="962"/>
      <c r="P86" s="1947"/>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75" thickTop="1">
      <c r="A88" s="532"/>
      <c r="B88" s="491" t="s">
        <v>2003</v>
      </c>
      <c r="C88" s="507"/>
      <c r="D88" s="507"/>
      <c r="E88" s="507"/>
      <c r="F88" s="1952"/>
      <c r="G88" s="507"/>
      <c r="H88" s="507"/>
      <c r="I88" s="507"/>
      <c r="J88" s="507"/>
      <c r="K88" s="507"/>
      <c r="L88" s="507"/>
      <c r="M88" s="534"/>
      <c r="N88" s="962"/>
      <c r="O88" s="962"/>
      <c r="P88" s="1947"/>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5.75" thickTop="1">
      <c r="A90" s="506"/>
      <c r="B90" s="491">
        <f>B27</f>
        <v>111</v>
      </c>
      <c r="C90" s="507"/>
      <c r="D90" s="507"/>
      <c r="E90" s="507"/>
      <c r="F90" s="507"/>
      <c r="G90" s="507"/>
      <c r="H90" s="508"/>
      <c r="I90" s="508"/>
      <c r="J90" s="508"/>
      <c r="K90" s="508"/>
      <c r="L90" s="509"/>
      <c r="M90" s="510"/>
      <c r="N90" s="965"/>
      <c r="O90" s="965"/>
      <c r="P90" s="1948"/>
      <c r="Q90" s="512"/>
    </row>
    <row r="91" spans="1:17" s="426" customFormat="1" ht="15.75" thickBot="1">
      <c r="A91" s="506"/>
      <c r="B91" s="496"/>
      <c r="C91" s="513"/>
      <c r="D91" s="513"/>
      <c r="E91" s="513"/>
      <c r="F91" s="513"/>
      <c r="G91" s="513"/>
      <c r="H91" s="515"/>
      <c r="I91" s="515"/>
      <c r="J91" s="515"/>
      <c r="K91" s="515"/>
      <c r="L91" s="515"/>
      <c r="M91" s="516"/>
      <c r="N91" s="965"/>
      <c r="O91" s="965"/>
      <c r="P91" s="1948"/>
      <c r="Q91" s="512"/>
    </row>
    <row r="92" spans="1:17" ht="15.75" thickTop="1">
      <c r="A92" s="487"/>
      <c r="B92" s="491">
        <f>B28</f>
        <v>111</v>
      </c>
      <c r="C92" s="507"/>
      <c r="D92" s="507"/>
      <c r="E92" s="507"/>
      <c r="F92" s="507"/>
      <c r="G92" s="536"/>
      <c r="H92" s="536"/>
      <c r="I92" s="536"/>
      <c r="J92" s="536"/>
      <c r="K92" s="537"/>
      <c r="L92" s="538"/>
      <c r="M92" s="539"/>
      <c r="N92" s="963"/>
      <c r="O92" s="963"/>
      <c r="P92" s="1947"/>
      <c r="Q92" s="457"/>
    </row>
    <row r="93" spans="1:17" ht="15.75" thickBot="1">
      <c r="A93" s="487"/>
      <c r="B93" s="496"/>
      <c r="C93" s="513"/>
      <c r="D93" s="489"/>
      <c r="E93" s="489"/>
      <c r="F93" s="489"/>
      <c r="G93" s="489"/>
      <c r="H93" s="489"/>
      <c r="I93" s="489"/>
      <c r="J93" s="489"/>
      <c r="K93" s="489"/>
      <c r="L93" s="489"/>
      <c r="M93" s="490"/>
      <c r="N93" s="964"/>
      <c r="O93" s="964"/>
      <c r="P93" s="1947"/>
      <c r="Q93" s="457"/>
    </row>
    <row r="94" spans="1:17" ht="15.75" thickTop="1">
      <c r="A94" s="487"/>
      <c r="B94" s="491">
        <f>B29</f>
        <v>111</v>
      </c>
      <c r="C94" s="507"/>
      <c r="D94" s="507"/>
      <c r="E94" s="507"/>
      <c r="F94" s="507"/>
      <c r="G94" s="536"/>
      <c r="H94" s="536"/>
      <c r="I94" s="536"/>
      <c r="J94" s="536"/>
      <c r="K94" s="537"/>
      <c r="L94" s="538"/>
      <c r="M94" s="539"/>
      <c r="N94" s="963"/>
      <c r="O94" s="963"/>
      <c r="P94" s="1947"/>
      <c r="Q94" s="457"/>
    </row>
    <row r="95" spans="1:17" ht="15.75" thickBot="1">
      <c r="A95" s="487"/>
      <c r="B95" s="496"/>
      <c r="C95" s="513"/>
      <c r="D95" s="513"/>
      <c r="E95" s="513"/>
      <c r="F95" s="513"/>
      <c r="G95" s="489"/>
      <c r="H95" s="489"/>
      <c r="I95" s="489"/>
      <c r="J95" s="489"/>
      <c r="K95" s="489"/>
      <c r="L95" s="489"/>
      <c r="M95" s="490"/>
      <c r="N95" s="964"/>
      <c r="O95" s="964"/>
      <c r="P95" s="1947"/>
      <c r="Q95" s="457"/>
    </row>
    <row r="96" spans="1:17" ht="15.75" thickTop="1">
      <c r="A96" s="487"/>
      <c r="B96" s="491">
        <f>B30</f>
        <v>111</v>
      </c>
      <c r="C96" s="507"/>
      <c r="D96" s="507"/>
      <c r="E96" s="507"/>
      <c r="F96" s="507"/>
      <c r="G96" s="536"/>
      <c r="H96" s="536"/>
      <c r="I96" s="536"/>
      <c r="J96" s="536"/>
      <c r="K96" s="537"/>
      <c r="L96" s="538"/>
      <c r="M96" s="539"/>
      <c r="N96" s="963"/>
      <c r="O96" s="963"/>
      <c r="P96" s="1947"/>
      <c r="Q96" s="457"/>
    </row>
    <row r="97" spans="1:17" ht="15.75" thickBot="1">
      <c r="A97" s="487"/>
      <c r="B97" s="496"/>
      <c r="C97" s="523"/>
      <c r="D97" s="523"/>
      <c r="E97" s="523"/>
      <c r="F97" s="523"/>
      <c r="G97" s="489"/>
      <c r="H97" s="489"/>
      <c r="I97" s="489"/>
      <c r="J97" s="489"/>
      <c r="K97" s="489"/>
      <c r="L97" s="489"/>
      <c r="M97" s="490"/>
      <c r="N97" s="964"/>
      <c r="O97" s="964"/>
      <c r="P97" s="1947"/>
      <c r="Q97" s="457"/>
    </row>
    <row r="98" spans="1:17" ht="15.75" thickTop="1">
      <c r="A98" s="487"/>
      <c r="B98" s="499">
        <f>B31</f>
        <v>111</v>
      </c>
      <c r="C98" s="540"/>
      <c r="D98" s="540"/>
      <c r="E98" s="540"/>
      <c r="F98" s="540"/>
      <c r="G98" s="540"/>
      <c r="H98" s="540"/>
      <c r="I98" s="540"/>
      <c r="J98" s="540"/>
      <c r="K98" s="541"/>
      <c r="L98" s="542"/>
      <c r="M98" s="543"/>
      <c r="N98" s="963"/>
      <c r="O98" s="963"/>
      <c r="P98" s="1947"/>
      <c r="Q98" s="457"/>
    </row>
    <row r="99" spans="1:17" ht="15.75" thickBot="1">
      <c r="A99" s="1953"/>
      <c r="B99" s="522"/>
      <c r="C99" s="544"/>
      <c r="D99" s="544"/>
      <c r="E99" s="544"/>
      <c r="F99" s="544"/>
      <c r="G99" s="544"/>
      <c r="H99" s="544"/>
      <c r="I99" s="544"/>
      <c r="J99" s="544"/>
      <c r="K99" s="544"/>
      <c r="L99" s="544"/>
      <c r="M99" s="545"/>
      <c r="N99" s="964"/>
      <c r="O99" s="964"/>
      <c r="P99" s="1947"/>
      <c r="Q99" s="457"/>
    </row>
    <row r="100" spans="1:17">
      <c r="A100" s="480" t="s">
        <v>1955</v>
      </c>
      <c r="B100" s="481" t="s">
        <v>2004</v>
      </c>
      <c r="C100" s="483"/>
      <c r="D100" s="483"/>
      <c r="E100" s="483"/>
      <c r="F100" s="483"/>
      <c r="G100" s="483"/>
      <c r="H100" s="483"/>
      <c r="I100" s="483"/>
      <c r="J100" s="483"/>
      <c r="K100" s="484"/>
      <c r="L100" s="485"/>
      <c r="M100" s="486"/>
      <c r="N100" s="963"/>
      <c r="O100" s="963"/>
      <c r="P100" s="1947"/>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7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5.75"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8.5"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5.75"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15"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5"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5.75" thickBot="1">
      <c r="A127" s="506"/>
      <c r="B127" s="496"/>
      <c r="C127" s="513"/>
      <c r="D127" s="489"/>
      <c r="E127" s="489"/>
      <c r="F127" s="489"/>
      <c r="G127" s="513"/>
      <c r="H127" s="515"/>
      <c r="I127" s="515"/>
      <c r="J127" s="515"/>
      <c r="K127" s="515"/>
      <c r="L127" s="515"/>
      <c r="M127" s="516"/>
      <c r="N127" s="965"/>
      <c r="O127" s="965"/>
      <c r="P127" s="1948"/>
      <c r="Q127" s="512"/>
    </row>
    <row r="128" spans="1:17" ht="15" thickTop="1">
      <c r="A128" s="552"/>
      <c r="B128" s="491">
        <f>B45</f>
        <v>111</v>
      </c>
      <c r="C128" s="507"/>
      <c r="D128" s="507"/>
      <c r="E128" s="507"/>
      <c r="F128" s="507"/>
      <c r="G128" s="536"/>
      <c r="H128" s="536"/>
      <c r="I128" s="536"/>
      <c r="J128" s="536"/>
      <c r="K128" s="537"/>
      <c r="L128" s="538"/>
      <c r="M128" s="539"/>
      <c r="N128" s="963"/>
      <c r="O128" s="963"/>
      <c r="P128" s="1947"/>
      <c r="Q128" s="457"/>
    </row>
    <row r="129" spans="1:17" ht="15.75" thickBot="1">
      <c r="A129" s="487"/>
      <c r="B129" s="496"/>
      <c r="C129" s="513"/>
      <c r="D129" s="513"/>
      <c r="E129" s="513"/>
      <c r="F129" s="513"/>
      <c r="G129" s="489"/>
      <c r="H129" s="489"/>
      <c r="I129" s="489"/>
      <c r="J129" s="489"/>
      <c r="K129" s="489"/>
      <c r="L129" s="489"/>
      <c r="M129" s="490"/>
      <c r="N129" s="964"/>
      <c r="O129" s="964"/>
      <c r="P129" s="1947"/>
      <c r="Q129" s="457"/>
    </row>
    <row r="130" spans="1:17" ht="15" thickTop="1">
      <c r="A130" s="552"/>
      <c r="B130" s="499">
        <f>B46</f>
        <v>111</v>
      </c>
      <c r="C130" s="507"/>
      <c r="D130" s="507"/>
      <c r="E130" s="507"/>
      <c r="F130" s="507"/>
      <c r="G130" s="540"/>
      <c r="H130" s="540"/>
      <c r="I130" s="540"/>
      <c r="J130" s="540"/>
      <c r="K130" s="476"/>
      <c r="L130" s="477"/>
      <c r="M130" s="543"/>
      <c r="N130" s="963"/>
      <c r="O130" s="963"/>
      <c r="P130" s="1947"/>
      <c r="Q130" s="457"/>
    </row>
    <row r="131" spans="1:17" ht="15.75"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5.75"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c r="B147" s="1954" t="s">
        <v>2032</v>
      </c>
    </row>
    <row r="148" spans="2:11">
      <c r="B148" s="1954" t="s">
        <v>2033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41"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41"/>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41"/>
      <c r="AC6" s="3524"/>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6" si="3">D8/F8</f>
        <v>#DIV/0!</v>
      </c>
      <c r="AB8" s="708" t="e">
        <f t="shared" ref="AB8:AB46" si="4">D8/H8</f>
        <v>#DIV/0!</v>
      </c>
      <c r="AC8" s="708" t="e">
        <f t="shared" ref="AC8:AC46" si="5">D8/J8</f>
        <v>#DIV/0!</v>
      </c>
    </row>
    <row r="9" spans="1:29" s="112" customFormat="1">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71.25">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19" t="s">
        <v>1952</v>
      </c>
      <c r="Q15" s="1376" t="str">
        <f t="shared" si="6"/>
        <v>商业繁华度</v>
      </c>
      <c r="R15" s="709" t="s">
        <v>17</v>
      </c>
      <c r="S15" s="710">
        <f t="shared" si="0"/>
        <v>100</v>
      </c>
      <c r="T15" s="709" t="s">
        <v>17</v>
      </c>
      <c r="U15" s="710">
        <f t="shared" si="1"/>
        <v>100</v>
      </c>
      <c r="V15" s="709" t="s">
        <v>17</v>
      </c>
      <c r="W15" s="710">
        <f t="shared" si="2"/>
        <v>100</v>
      </c>
      <c r="X15" s="1379"/>
      <c r="Y15" s="3512"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20"/>
      <c r="Q23" s="1376" t="str">
        <f>B23</f>
        <v>自然及人文环境</v>
      </c>
      <c r="R23" s="709" t="s">
        <v>17</v>
      </c>
      <c r="S23" s="710">
        <f>F23</f>
        <v>100</v>
      </c>
      <c r="T23" s="709" t="s">
        <v>17</v>
      </c>
      <c r="U23" s="710">
        <f>H23</f>
        <v>100</v>
      </c>
      <c r="V23" s="709" t="s">
        <v>17</v>
      </c>
      <c r="W23" s="710">
        <f>J23</f>
        <v>100</v>
      </c>
      <c r="X23" s="1379"/>
      <c r="Y23" s="3513"/>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20"/>
      <c r="Q25" s="1376" t="str">
        <f t="shared" ref="Q25:Q46" si="11">B25</f>
        <v>临街状况</v>
      </c>
      <c r="R25" s="709" t="s">
        <v>17</v>
      </c>
      <c r="S25" s="710">
        <f>F25</f>
        <v>100</v>
      </c>
      <c r="T25" s="709" t="s">
        <v>17</v>
      </c>
      <c r="U25" s="710">
        <f>H25</f>
        <v>100</v>
      </c>
      <c r="V25" s="709" t="s">
        <v>17</v>
      </c>
      <c r="W25" s="710">
        <f>J25</f>
        <v>100</v>
      </c>
      <c r="X25" s="1379"/>
      <c r="Y25" s="3513"/>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20"/>
      <c r="Q26" s="1376" t="str">
        <f t="shared" si="11"/>
        <v>平面位置/可视性</v>
      </c>
      <c r="R26" s="709" t="s">
        <v>17</v>
      </c>
      <c r="S26" s="710">
        <f>F26</f>
        <v>100</v>
      </c>
      <c r="T26" s="709" t="s">
        <v>17</v>
      </c>
      <c r="U26" s="710">
        <f>H26</f>
        <v>100</v>
      </c>
      <c r="V26" s="709" t="s">
        <v>17</v>
      </c>
      <c r="W26" s="710">
        <f>J26</f>
        <v>100</v>
      </c>
      <c r="X26" s="1379"/>
      <c r="Y26" s="3513"/>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20"/>
      <c r="Q27" s="1369" t="str">
        <f t="shared" si="11"/>
        <v>人流量</v>
      </c>
      <c r="R27" s="705" t="s">
        <v>17</v>
      </c>
      <c r="S27" s="706">
        <f>F27</f>
        <v>100</v>
      </c>
      <c r="T27" s="705" t="s">
        <v>17</v>
      </c>
      <c r="U27" s="706">
        <f>H27</f>
        <v>100</v>
      </c>
      <c r="V27" s="705" t="s">
        <v>17</v>
      </c>
      <c r="W27" s="706">
        <f>J27</f>
        <v>100</v>
      </c>
      <c r="X27" s="707"/>
      <c r="Y27" s="3513"/>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20"/>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13"/>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20"/>
      <c r="Q29" s="1376">
        <f t="shared" si="11"/>
        <v>111</v>
      </c>
      <c r="R29" s="709" t="s">
        <v>17</v>
      </c>
      <c r="S29" s="710">
        <f t="shared" si="12"/>
        <v>100</v>
      </c>
      <c r="T29" s="709" t="s">
        <v>17</v>
      </c>
      <c r="U29" s="710">
        <f t="shared" si="13"/>
        <v>100</v>
      </c>
      <c r="V29" s="709" t="s">
        <v>17</v>
      </c>
      <c r="W29" s="710">
        <f t="shared" si="14"/>
        <v>100</v>
      </c>
      <c r="X29" s="1379"/>
      <c r="Y29" s="3513"/>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377">
        <f t="shared" si="5"/>
        <v>1</v>
      </c>
    </row>
    <row r="31" spans="1:29" ht="15.75"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14" t="s">
        <v>1957</v>
      </c>
      <c r="Q32" s="1376" t="str">
        <f t="shared" si="11"/>
        <v>商业类型</v>
      </c>
      <c r="R32" s="709" t="s">
        <v>17</v>
      </c>
      <c r="S32" s="710">
        <f t="shared" si="12"/>
        <v>100</v>
      </c>
      <c r="T32" s="709" t="s">
        <v>17</v>
      </c>
      <c r="U32" s="710">
        <f t="shared" si="13"/>
        <v>100</v>
      </c>
      <c r="V32" s="709" t="s">
        <v>17</v>
      </c>
      <c r="W32" s="710">
        <f t="shared" si="14"/>
        <v>100</v>
      </c>
      <c r="X32" s="1379"/>
      <c r="Y32" s="3517"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15"/>
      <c r="Q33" s="711" t="str">
        <f t="shared" si="11"/>
        <v>项目建筑规模</v>
      </c>
      <c r="R33" s="712" t="s">
        <v>17</v>
      </c>
      <c r="S33" s="713" t="e">
        <f t="shared" si="12"/>
        <v>#N/A</v>
      </c>
      <c r="T33" s="712" t="s">
        <v>17</v>
      </c>
      <c r="U33" s="713" t="e">
        <f t="shared" si="13"/>
        <v>#N/A</v>
      </c>
      <c r="V33" s="712" t="s">
        <v>17</v>
      </c>
      <c r="W33" s="713" t="e">
        <f t="shared" si="14"/>
        <v>#N/A</v>
      </c>
      <c r="X33" s="714"/>
      <c r="Y33" s="3517"/>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15"/>
      <c r="Q34" s="1376" t="str">
        <f t="shared" si="11"/>
        <v>建筑结构</v>
      </c>
      <c r="R34" s="709" t="s">
        <v>17</v>
      </c>
      <c r="S34" s="710">
        <f t="shared" si="12"/>
        <v>100</v>
      </c>
      <c r="T34" s="709" t="s">
        <v>17</v>
      </c>
      <c r="U34" s="710">
        <f t="shared" si="13"/>
        <v>100</v>
      </c>
      <c r="V34" s="709" t="s">
        <v>17</v>
      </c>
      <c r="W34" s="710">
        <f t="shared" si="14"/>
        <v>100</v>
      </c>
      <c r="X34" s="1379"/>
      <c r="Y34" s="3517"/>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15"/>
      <c r="Q35" s="1376" t="str">
        <f t="shared" si="11"/>
        <v>公共部分装修</v>
      </c>
      <c r="R35" s="709" t="s">
        <v>17</v>
      </c>
      <c r="S35" s="710">
        <f t="shared" si="12"/>
        <v>100</v>
      </c>
      <c r="T35" s="709" t="s">
        <v>17</v>
      </c>
      <c r="U35" s="710">
        <f t="shared" si="13"/>
        <v>100</v>
      </c>
      <c r="V35" s="709" t="s">
        <v>17</v>
      </c>
      <c r="W35" s="710">
        <f t="shared" si="14"/>
        <v>100</v>
      </c>
      <c r="X35" s="1379"/>
      <c r="Y35" s="3517"/>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15"/>
      <c r="Q36" s="1376" t="str">
        <f t="shared" si="11"/>
        <v>成新度</v>
      </c>
      <c r="R36" s="709" t="s">
        <v>17</v>
      </c>
      <c r="S36" s="710" t="e">
        <f t="shared" si="12"/>
        <v>#N/A</v>
      </c>
      <c r="T36" s="709" t="s">
        <v>17</v>
      </c>
      <c r="U36" s="710" t="e">
        <f t="shared" si="13"/>
        <v>#N/A</v>
      </c>
      <c r="V36" s="709" t="s">
        <v>17</v>
      </c>
      <c r="W36" s="710" t="e">
        <f t="shared" si="14"/>
        <v>#N/A</v>
      </c>
      <c r="X36" s="1379"/>
      <c r="Y36" s="3517"/>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15"/>
      <c r="Q37" s="1369" t="str">
        <f t="shared" si="11"/>
        <v>市政基础设施</v>
      </c>
      <c r="R37" s="705" t="s">
        <v>17</v>
      </c>
      <c r="S37" s="706">
        <f t="shared" si="12"/>
        <v>100</v>
      </c>
      <c r="T37" s="705" t="s">
        <v>17</v>
      </c>
      <c r="U37" s="706">
        <f t="shared" si="13"/>
        <v>100</v>
      </c>
      <c r="V37" s="705" t="s">
        <v>17</v>
      </c>
      <c r="W37" s="706">
        <f t="shared" si="14"/>
        <v>100</v>
      </c>
      <c r="X37" s="707"/>
      <c r="Y37" s="3517"/>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15" t="s">
        <v>1957</v>
      </c>
      <c r="Q38" s="1376" t="str">
        <f t="shared" si="11"/>
        <v>业态</v>
      </c>
      <c r="R38" s="709" t="s">
        <v>17</v>
      </c>
      <c r="S38" s="710">
        <f t="shared" si="12"/>
        <v>100</v>
      </c>
      <c r="T38" s="709" t="s">
        <v>17</v>
      </c>
      <c r="U38" s="710">
        <f t="shared" si="13"/>
        <v>100</v>
      </c>
      <c r="V38" s="709" t="s">
        <v>17</v>
      </c>
      <c r="W38" s="710">
        <f t="shared" si="14"/>
        <v>100</v>
      </c>
      <c r="X38" s="1379"/>
      <c r="Y38" s="3517"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15"/>
      <c r="Q39" s="1376" t="str">
        <f t="shared" si="11"/>
        <v>层高</v>
      </c>
      <c r="R39" s="709" t="s">
        <v>17</v>
      </c>
      <c r="S39" s="710">
        <f t="shared" si="12"/>
        <v>100</v>
      </c>
      <c r="T39" s="709" t="s">
        <v>17</v>
      </c>
      <c r="U39" s="710">
        <f t="shared" si="13"/>
        <v>100</v>
      </c>
      <c r="V39" s="709" t="s">
        <v>17</v>
      </c>
      <c r="W39" s="710">
        <f t="shared" si="14"/>
        <v>100</v>
      </c>
      <c r="X39" s="1379"/>
      <c r="Y39" s="3517"/>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15"/>
      <c r="Q40" s="1376" t="str">
        <f t="shared" si="11"/>
        <v>单套建筑面积</v>
      </c>
      <c r="R40" s="709" t="s">
        <v>17</v>
      </c>
      <c r="S40" s="710">
        <f t="shared" si="12"/>
        <v>100</v>
      </c>
      <c r="T40" s="709" t="s">
        <v>17</v>
      </c>
      <c r="U40" s="710">
        <f t="shared" si="13"/>
        <v>100</v>
      </c>
      <c r="V40" s="709" t="s">
        <v>17</v>
      </c>
      <c r="W40" s="710">
        <f t="shared" si="14"/>
        <v>100</v>
      </c>
      <c r="X40" s="1379"/>
      <c r="Y40" s="3517"/>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15"/>
      <c r="Q41" s="711" t="str">
        <f t="shared" si="11"/>
        <v>进深比</v>
      </c>
      <c r="R41" s="712" t="s">
        <v>17</v>
      </c>
      <c r="S41" s="713">
        <f t="shared" si="12"/>
        <v>100</v>
      </c>
      <c r="T41" s="712" t="s">
        <v>17</v>
      </c>
      <c r="U41" s="713">
        <f t="shared" si="13"/>
        <v>100</v>
      </c>
      <c r="V41" s="712" t="s">
        <v>17</v>
      </c>
      <c r="W41" s="713">
        <f t="shared" si="14"/>
        <v>100</v>
      </c>
      <c r="X41" s="714"/>
      <c r="Y41" s="3517"/>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15"/>
      <c r="Q42" s="1376" t="str">
        <f t="shared" si="11"/>
        <v>内部装修</v>
      </c>
      <c r="R42" s="709" t="s">
        <v>17</v>
      </c>
      <c r="S42" s="710">
        <f t="shared" si="12"/>
        <v>100</v>
      </c>
      <c r="T42" s="709" t="s">
        <v>17</v>
      </c>
      <c r="U42" s="710">
        <f t="shared" si="13"/>
        <v>100</v>
      </c>
      <c r="V42" s="709" t="s">
        <v>17</v>
      </c>
      <c r="W42" s="710">
        <f t="shared" si="14"/>
        <v>100</v>
      </c>
      <c r="X42" s="1379"/>
      <c r="Y42" s="3517"/>
      <c r="Z42" s="1380" t="str">
        <f t="shared" si="15"/>
        <v>内部装修</v>
      </c>
      <c r="AA42" s="1377">
        <f t="shared" si="3"/>
        <v>1</v>
      </c>
      <c r="AB42" s="1377">
        <f t="shared" si="4"/>
        <v>1</v>
      </c>
      <c r="AC42" s="1377">
        <f t="shared" si="5"/>
        <v>1</v>
      </c>
    </row>
    <row r="43" spans="1:29" ht="15">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15"/>
      <c r="Q43" s="1376" t="str">
        <f t="shared" si="11"/>
        <v>内部装修维护情况</v>
      </c>
      <c r="R43" s="709" t="s">
        <v>17</v>
      </c>
      <c r="S43" s="710">
        <f t="shared" si="12"/>
        <v>100</v>
      </c>
      <c r="T43" s="709" t="s">
        <v>17</v>
      </c>
      <c r="U43" s="710">
        <f t="shared" si="13"/>
        <v>100</v>
      </c>
      <c r="V43" s="709" t="s">
        <v>17</v>
      </c>
      <c r="W43" s="710">
        <f t="shared" si="14"/>
        <v>100</v>
      </c>
      <c r="X43" s="1379"/>
      <c r="Y43" s="3517"/>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15"/>
      <c r="Q44" s="1369">
        <f t="shared" si="11"/>
        <v>111</v>
      </c>
      <c r="R44" s="705" t="s">
        <v>17</v>
      </c>
      <c r="S44" s="706">
        <f t="shared" si="12"/>
        <v>100</v>
      </c>
      <c r="T44" s="705" t="s">
        <v>17</v>
      </c>
      <c r="U44" s="706">
        <f t="shared" si="13"/>
        <v>100</v>
      </c>
      <c r="V44" s="705" t="s">
        <v>17</v>
      </c>
      <c r="W44" s="706">
        <f t="shared" si="14"/>
        <v>100</v>
      </c>
      <c r="X44" s="707"/>
      <c r="Y44" s="3517"/>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15"/>
      <c r="Q45" s="1376">
        <f t="shared" si="11"/>
        <v>111</v>
      </c>
      <c r="R45" s="709" t="s">
        <v>17</v>
      </c>
      <c r="S45" s="710">
        <f t="shared" si="12"/>
        <v>100</v>
      </c>
      <c r="T45" s="709" t="s">
        <v>17</v>
      </c>
      <c r="U45" s="710">
        <f t="shared" si="13"/>
        <v>100</v>
      </c>
      <c r="V45" s="709" t="s">
        <v>17</v>
      </c>
      <c r="W45" s="710">
        <f t="shared" si="14"/>
        <v>100</v>
      </c>
      <c r="X45" s="1379"/>
      <c r="Y45" s="3517"/>
      <c r="Z45" s="1380">
        <f t="shared" si="15"/>
        <v>111</v>
      </c>
      <c r="AA45" s="1377">
        <f t="shared" si="3"/>
        <v>1</v>
      </c>
      <c r="AB45" s="1377">
        <f t="shared" si="4"/>
        <v>1</v>
      </c>
      <c r="AC45" s="1377">
        <f t="shared" si="5"/>
        <v>1</v>
      </c>
    </row>
    <row r="46" spans="1:29" ht="15.75"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16"/>
      <c r="Q46" s="1376">
        <f t="shared" si="11"/>
        <v>111</v>
      </c>
      <c r="R46" s="709" t="s">
        <v>17</v>
      </c>
      <c r="S46" s="710">
        <f t="shared" si="12"/>
        <v>100</v>
      </c>
      <c r="T46" s="709" t="s">
        <v>17</v>
      </c>
      <c r="U46" s="710">
        <f t="shared" si="13"/>
        <v>100</v>
      </c>
      <c r="V46" s="709" t="s">
        <v>17</v>
      </c>
      <c r="W46" s="710">
        <f t="shared" si="14"/>
        <v>100</v>
      </c>
      <c r="X46" s="1379"/>
      <c r="Y46" s="3518"/>
      <c r="Z46" s="1380">
        <f t="shared" si="15"/>
        <v>111</v>
      </c>
      <c r="AA46" s="1377">
        <f t="shared" si="3"/>
        <v>1</v>
      </c>
      <c r="AB46" s="1377">
        <f t="shared" si="4"/>
        <v>1</v>
      </c>
      <c r="AC46" s="1377">
        <f t="shared" si="5"/>
        <v>1</v>
      </c>
    </row>
    <row r="47" spans="1:29" ht="15">
      <c r="A47" s="434" t="s">
        <v>1969</v>
      </c>
      <c r="B47" s="435"/>
      <c r="C47" s="1180" t="s">
        <v>1</v>
      </c>
      <c r="D47" s="1181"/>
      <c r="E47" s="1182"/>
      <c r="F47" s="1183"/>
      <c r="G47" s="1184"/>
      <c r="H47" s="1185"/>
      <c r="I47" s="1182"/>
      <c r="J47" s="1185"/>
      <c r="K47" s="718"/>
      <c r="L47" s="2613"/>
      <c r="M47" s="2614"/>
      <c r="N47" s="2605"/>
      <c r="O47" s="2614"/>
      <c r="P47" s="3510" t="str">
        <f>A47</f>
        <v>成交单价（元/平方米）</v>
      </c>
      <c r="Q47" s="3510"/>
      <c r="R47" s="3541">
        <f>E47</f>
        <v>0</v>
      </c>
      <c r="S47" s="3541"/>
      <c r="T47" s="3541">
        <f>G47</f>
        <v>0</v>
      </c>
      <c r="U47" s="3541"/>
      <c r="V47" s="3541">
        <f>I47</f>
        <v>0</v>
      </c>
      <c r="W47" s="3541"/>
      <c r="X47" s="694"/>
      <c r="Y47" s="716"/>
      <c r="Z47" s="694"/>
      <c r="AA47" s="694"/>
      <c r="AB47" s="694"/>
      <c r="AC47" s="694"/>
    </row>
    <row r="48" spans="1:29" ht="15.7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2062</v>
      </c>
      <c r="B49" s="446"/>
      <c r="C49" s="1189" t="e">
        <f>R49</f>
        <v>#DIV/0!</v>
      </c>
      <c r="D49" s="1189"/>
      <c r="E49" s="1189"/>
      <c r="F49" s="1189"/>
      <c r="G49" s="1189"/>
      <c r="H49" s="1189"/>
      <c r="I49" s="1189"/>
      <c r="J49" s="1189"/>
      <c r="K49" s="719"/>
      <c r="L49" s="2613"/>
      <c r="M49" s="2614"/>
      <c r="N49" s="2605"/>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1.75"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5">
      <c r="A58" s="458" t="s">
        <v>1940</v>
      </c>
      <c r="B58" s="459"/>
      <c r="C58" s="1208" t="str">
        <f>YEAR(C7)&amp;"-"&amp;MONTH(C7)</f>
        <v>2022-3</v>
      </c>
      <c r="D58" s="1209">
        <f>EDATE(C58,-1)</f>
        <v>44593</v>
      </c>
      <c r="E58" s="1209">
        <f t="shared" ref="E58:N58" si="16">EDATE(D58,-1)</f>
        <v>44562</v>
      </c>
      <c r="F58" s="1209">
        <f t="shared" si="16"/>
        <v>44531</v>
      </c>
      <c r="G58" s="1209">
        <f t="shared" si="16"/>
        <v>44501</v>
      </c>
      <c r="H58" s="1209">
        <f t="shared" si="16"/>
        <v>44470</v>
      </c>
      <c r="I58" s="1209">
        <f t="shared" si="16"/>
        <v>44440</v>
      </c>
      <c r="J58" s="1209">
        <f t="shared" si="16"/>
        <v>44409</v>
      </c>
      <c r="K58" s="1209">
        <f t="shared" si="16"/>
        <v>44378</v>
      </c>
      <c r="L58" s="1209">
        <f t="shared" si="16"/>
        <v>44348</v>
      </c>
      <c r="M58" s="1209">
        <f t="shared" si="16"/>
        <v>44317</v>
      </c>
      <c r="N58" s="1209">
        <f t="shared" si="16"/>
        <v>44287</v>
      </c>
      <c r="O58" s="1209">
        <f>EDATE(N58,-1)</f>
        <v>44256</v>
      </c>
      <c r="P58" s="2629"/>
      <c r="Q58" s="2630"/>
      <c r="R58" s="2630"/>
      <c r="S58" s="2630"/>
      <c r="T58" s="2630"/>
      <c r="U58" s="2630"/>
      <c r="V58" s="2630"/>
      <c r="W58" s="2630"/>
      <c r="X58" s="2630"/>
      <c r="Y58" s="2630"/>
      <c r="Z58" s="2630"/>
      <c r="AA58" s="2630"/>
      <c r="AB58" s="2630"/>
      <c r="AC58" s="2630"/>
    </row>
    <row r="59" spans="1:29" s="112" customFormat="1" ht="15">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7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5">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5.75"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5.75"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7.75"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7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ht="15">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5.75"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5.75"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5.75"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5.75"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5.75"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5.75"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7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7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7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7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7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5.75"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5.75"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5.75"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5.75"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5.75"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5.75"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5.75"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5.75"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5.75"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5.75"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5.75"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7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5.75"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5.75"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15"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5"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5.75"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5"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5.75"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5"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5.75"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63" t="s">
        <v>2039</v>
      </c>
      <c r="S4" s="3564"/>
      <c r="T4" s="3563" t="s">
        <v>2040</v>
      </c>
      <c r="U4" s="3564"/>
      <c r="V4" s="3565" t="s">
        <v>2041</v>
      </c>
      <c r="W4" s="3565"/>
      <c r="X4" s="1983"/>
      <c r="Y4" s="3563" t="s">
        <v>2043</v>
      </c>
      <c r="Z4" s="3564"/>
      <c r="AA4" s="3567" t="s">
        <v>2039</v>
      </c>
      <c r="AB4" s="3567" t="s">
        <v>2040</v>
      </c>
      <c r="AC4" s="3556" t="s">
        <v>2041</v>
      </c>
    </row>
    <row r="5" spans="1:29" ht="15">
      <c r="A5" s="360"/>
      <c r="B5" s="361"/>
      <c r="C5" s="3544" t="s">
        <v>1934</v>
      </c>
      <c r="D5" s="3545"/>
      <c r="E5" s="3551" t="s">
        <v>1935</v>
      </c>
      <c r="F5" s="3552"/>
      <c r="G5" s="3544" t="s">
        <v>1936</v>
      </c>
      <c r="H5" s="3545"/>
      <c r="I5" s="3544" t="s">
        <v>1937</v>
      </c>
      <c r="J5" s="3545"/>
      <c r="K5" s="563"/>
      <c r="L5" s="2604"/>
      <c r="M5" s="2605"/>
      <c r="N5" s="2605"/>
      <c r="O5" s="2605"/>
      <c r="P5" s="3561"/>
      <c r="Q5" s="3532"/>
      <c r="R5" s="3537"/>
      <c r="S5" s="3538"/>
      <c r="T5" s="3537"/>
      <c r="U5" s="3538"/>
      <c r="V5" s="3541"/>
      <c r="W5" s="3541"/>
      <c r="X5" s="1379"/>
      <c r="Y5" s="3537"/>
      <c r="Z5" s="3538"/>
      <c r="AA5" s="3523"/>
      <c r="AB5" s="3523"/>
      <c r="AC5" s="3557"/>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62"/>
      <c r="Q6" s="3534"/>
      <c r="R6" s="3537"/>
      <c r="S6" s="3538"/>
      <c r="T6" s="3539"/>
      <c r="U6" s="3540"/>
      <c r="V6" s="3541"/>
      <c r="W6" s="3541"/>
      <c r="X6" s="1379"/>
      <c r="Y6" s="3539"/>
      <c r="Z6" s="3540"/>
      <c r="AA6" s="3524"/>
      <c r="AB6" s="3524"/>
      <c r="AC6" s="3558"/>
    </row>
    <row r="7" spans="1:29" s="112" customFormat="1" ht="15.75" thickBot="1">
      <c r="A7" s="364" t="s">
        <v>1940</v>
      </c>
      <c r="B7" s="365"/>
      <c r="C7" s="366">
        <f>'数据-取费表'!B2</f>
        <v>44643</v>
      </c>
      <c r="D7" s="367">
        <v>100</v>
      </c>
      <c r="E7" s="368"/>
      <c r="F7" s="369">
        <f>SUMIF(59:59,YEAR(E7)&amp;"-"&amp;MONTH(E7),60:60)</f>
        <v>0</v>
      </c>
      <c r="G7" s="368"/>
      <c r="H7" s="367">
        <f>SUMIF(59:59,YEAR(G7)&amp;"-"&amp;MONTH(G7),60:60)</f>
        <v>0</v>
      </c>
      <c r="I7" s="368"/>
      <c r="J7" s="367">
        <f>SUMIF(59:59,YEAR(I7)&amp;"-"&amp;MONTH(I7),60:60)</f>
        <v>0</v>
      </c>
      <c r="K7" s="564"/>
      <c r="L7" s="2606"/>
      <c r="M7" s="2607"/>
      <c r="N7" s="2607"/>
      <c r="O7" s="2607"/>
      <c r="P7" s="356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1984" t="e">
        <f>D7/J7</f>
        <v>#DIV/0!</v>
      </c>
    </row>
    <row r="8" spans="1:29" s="112" customFormat="1" ht="15.7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6" t="s">
        <v>1944</v>
      </c>
      <c r="Q8" s="3547"/>
      <c r="R8" s="705" t="s">
        <v>17</v>
      </c>
      <c r="S8" s="706">
        <f t="shared" si="0"/>
        <v>0</v>
      </c>
      <c r="T8" s="705" t="s">
        <v>17</v>
      </c>
      <c r="U8" s="706">
        <f t="shared" si="1"/>
        <v>0</v>
      </c>
      <c r="V8" s="705" t="s">
        <v>17</v>
      </c>
      <c r="W8" s="706">
        <f t="shared" si="2"/>
        <v>0</v>
      </c>
      <c r="X8" s="707"/>
      <c r="Y8" s="3546" t="s">
        <v>1944</v>
      </c>
      <c r="Z8" s="3547"/>
      <c r="AA8" s="708" t="e">
        <f t="shared" ref="AA8:AA47" si="3">D8/F8</f>
        <v>#DIV/0!</v>
      </c>
      <c r="AB8" s="708" t="e">
        <f t="shared" ref="AB8:AB47" si="4">D8/H8</f>
        <v>#DIV/0!</v>
      </c>
      <c r="AC8" s="1984" t="e">
        <f t="shared" ref="AC8:AC47" si="5">D8/J8</f>
        <v>#DIV/0!</v>
      </c>
    </row>
    <row r="9" spans="1:29" s="112" customFormat="1">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1984">
        <f t="shared" si="5"/>
        <v>1</v>
      </c>
    </row>
    <row r="10" spans="1:29" s="382" customFormat="1" ht="27">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1984">
        <f t="shared" si="5"/>
        <v>1</v>
      </c>
    </row>
    <row r="14" spans="1:29" ht="15.75"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1984">
        <f t="shared" si="5"/>
        <v>1</v>
      </c>
    </row>
    <row r="15" spans="1:29" ht="71.25">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19" t="s">
        <v>1952</v>
      </c>
      <c r="Q15" s="1376" t="str">
        <f t="shared" si="6"/>
        <v>办公集聚程度</v>
      </c>
      <c r="R15" s="709" t="s">
        <v>17</v>
      </c>
      <c r="S15" s="710">
        <f t="shared" si="0"/>
        <v>100</v>
      </c>
      <c r="T15" s="709" t="s">
        <v>17</v>
      </c>
      <c r="U15" s="710">
        <f t="shared" si="1"/>
        <v>100</v>
      </c>
      <c r="V15" s="709" t="s">
        <v>17</v>
      </c>
      <c r="W15" s="710">
        <f t="shared" si="2"/>
        <v>100</v>
      </c>
      <c r="X15" s="1379"/>
      <c r="Y15" s="3512"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987">
        <v>1</v>
      </c>
    </row>
    <row r="17" spans="1:29" ht="71.25">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987">
        <v>1</v>
      </c>
    </row>
    <row r="19" spans="1:29" ht="42.75">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987">
        <v>1</v>
      </c>
    </row>
    <row r="21" spans="1:29" ht="28.5">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20"/>
      <c r="Q22" s="1376"/>
      <c r="R22" s="709"/>
      <c r="S22" s="710"/>
      <c r="T22" s="709"/>
      <c r="U22" s="710"/>
      <c r="V22" s="709"/>
      <c r="W22" s="710"/>
      <c r="X22" s="1379"/>
      <c r="Y22" s="3513"/>
      <c r="Z22" s="1380"/>
      <c r="AA22" s="1377">
        <v>1</v>
      </c>
      <c r="AB22" s="1377">
        <v>1</v>
      </c>
      <c r="AC22" s="1987">
        <v>1</v>
      </c>
    </row>
    <row r="23" spans="1:29" ht="42.75">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20"/>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987">
        <v>1</v>
      </c>
    </row>
    <row r="25" spans="1:29" ht="27">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20"/>
      <c r="Q25" s="1376" t="str">
        <f>B25</f>
        <v>毗邻道路的类型与等级</v>
      </c>
      <c r="R25" s="709" t="s">
        <v>17</v>
      </c>
      <c r="S25" s="710">
        <f>F25</f>
        <v>100</v>
      </c>
      <c r="T25" s="709" t="s">
        <v>17</v>
      </c>
      <c r="U25" s="710">
        <f>H25</f>
        <v>100</v>
      </c>
      <c r="V25" s="709" t="s">
        <v>17</v>
      </c>
      <c r="W25" s="710">
        <f>J25</f>
        <v>100</v>
      </c>
      <c r="X25" s="1379"/>
      <c r="Y25" s="3513"/>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20"/>
      <c r="Q26" s="1376"/>
      <c r="R26" s="709"/>
      <c r="S26" s="710"/>
      <c r="T26" s="709"/>
      <c r="U26" s="710"/>
      <c r="V26" s="709"/>
      <c r="W26" s="710"/>
      <c r="X26" s="1379"/>
      <c r="Y26" s="3513"/>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20"/>
      <c r="Q27" s="1376" t="str">
        <f t="shared" ref="Q27:Q47" si="11">B27</f>
        <v>楼层</v>
      </c>
      <c r="R27" s="709" t="s">
        <v>17</v>
      </c>
      <c r="S27" s="710">
        <f>F27</f>
        <v>100</v>
      </c>
      <c r="T27" s="709" t="s">
        <v>17</v>
      </c>
      <c r="U27" s="710">
        <f>H27</f>
        <v>100</v>
      </c>
      <c r="V27" s="709" t="s">
        <v>17</v>
      </c>
      <c r="W27" s="710">
        <f>J27</f>
        <v>100</v>
      </c>
      <c r="X27" s="1379"/>
      <c r="Y27" s="3513"/>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20"/>
      <c r="Q28" s="1369" t="str">
        <f t="shared" si="11"/>
        <v>朝向</v>
      </c>
      <c r="R28" s="705" t="s">
        <v>17</v>
      </c>
      <c r="S28" s="706">
        <f>F28</f>
        <v>100</v>
      </c>
      <c r="T28" s="705" t="s">
        <v>17</v>
      </c>
      <c r="U28" s="706">
        <f>H28</f>
        <v>100</v>
      </c>
      <c r="V28" s="705" t="s">
        <v>17</v>
      </c>
      <c r="W28" s="706">
        <f>J28</f>
        <v>100</v>
      </c>
      <c r="X28" s="707"/>
      <c r="Y28" s="3513"/>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20"/>
      <c r="Q29" s="1376">
        <f t="shared" si="11"/>
        <v>111</v>
      </c>
      <c r="R29" s="709" t="s">
        <v>17</v>
      </c>
      <c r="S29" s="710">
        <f t="shared" ref="S29:S47" si="12">F29</f>
        <v>100</v>
      </c>
      <c r="T29" s="709" t="s">
        <v>17</v>
      </c>
      <c r="U29" s="710">
        <f t="shared" ref="U29:U47" si="13">H29</f>
        <v>100</v>
      </c>
      <c r="V29" s="709" t="s">
        <v>17</v>
      </c>
      <c r="W29" s="710">
        <f t="shared" ref="W29:W47" si="14">J29</f>
        <v>100</v>
      </c>
      <c r="X29" s="1379"/>
      <c r="Y29" s="3513"/>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987">
        <f t="shared" si="5"/>
        <v>1</v>
      </c>
    </row>
    <row r="32" spans="1:29" ht="15.75"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20"/>
      <c r="Q32" s="1376">
        <f t="shared" si="11"/>
        <v>111</v>
      </c>
      <c r="R32" s="709" t="s">
        <v>17</v>
      </c>
      <c r="S32" s="710">
        <f t="shared" si="12"/>
        <v>100</v>
      </c>
      <c r="T32" s="709" t="s">
        <v>17</v>
      </c>
      <c r="U32" s="710">
        <f t="shared" si="13"/>
        <v>100</v>
      </c>
      <c r="V32" s="709" t="s">
        <v>17</v>
      </c>
      <c r="W32" s="710">
        <f t="shared" si="14"/>
        <v>100</v>
      </c>
      <c r="X32" s="1379"/>
      <c r="Y32" s="3513"/>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14" t="s">
        <v>1957</v>
      </c>
      <c r="Q33" s="1376" t="str">
        <f t="shared" si="11"/>
        <v>建筑类型</v>
      </c>
      <c r="R33" s="709" t="s">
        <v>17</v>
      </c>
      <c r="S33" s="710">
        <f t="shared" si="12"/>
        <v>100</v>
      </c>
      <c r="T33" s="709" t="s">
        <v>17</v>
      </c>
      <c r="U33" s="710">
        <f t="shared" si="13"/>
        <v>100</v>
      </c>
      <c r="V33" s="709" t="s">
        <v>17</v>
      </c>
      <c r="W33" s="710">
        <f t="shared" si="14"/>
        <v>100</v>
      </c>
      <c r="X33" s="1379"/>
      <c r="Y33" s="3517"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15"/>
      <c r="Q34" s="711" t="str">
        <f t="shared" si="11"/>
        <v>项目建筑规模</v>
      </c>
      <c r="R34" s="712" t="s">
        <v>17</v>
      </c>
      <c r="S34" s="713" t="e">
        <f t="shared" si="12"/>
        <v>#N/A</v>
      </c>
      <c r="T34" s="712" t="s">
        <v>17</v>
      </c>
      <c r="U34" s="713" t="e">
        <f t="shared" si="13"/>
        <v>#N/A</v>
      </c>
      <c r="V34" s="712" t="s">
        <v>17</v>
      </c>
      <c r="W34" s="713" t="e">
        <f t="shared" si="14"/>
        <v>#N/A</v>
      </c>
      <c r="X34" s="714"/>
      <c r="Y34" s="3517"/>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15"/>
      <c r="Q35" s="1376" t="str">
        <f t="shared" si="11"/>
        <v>建筑结构</v>
      </c>
      <c r="R35" s="709" t="s">
        <v>17</v>
      </c>
      <c r="S35" s="710">
        <f t="shared" si="12"/>
        <v>100</v>
      </c>
      <c r="T35" s="709" t="s">
        <v>17</v>
      </c>
      <c r="U35" s="710">
        <f t="shared" si="13"/>
        <v>100</v>
      </c>
      <c r="V35" s="709" t="s">
        <v>17</v>
      </c>
      <c r="W35" s="710">
        <f t="shared" si="14"/>
        <v>100</v>
      </c>
      <c r="X35" s="1379"/>
      <c r="Y35" s="3517"/>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15"/>
      <c r="Q36" s="1376" t="str">
        <f t="shared" si="11"/>
        <v>公共部分装修</v>
      </c>
      <c r="R36" s="709" t="s">
        <v>17</v>
      </c>
      <c r="S36" s="710">
        <f t="shared" si="12"/>
        <v>100</v>
      </c>
      <c r="T36" s="709" t="s">
        <v>17</v>
      </c>
      <c r="U36" s="710">
        <f t="shared" si="13"/>
        <v>100</v>
      </c>
      <c r="V36" s="709" t="s">
        <v>17</v>
      </c>
      <c r="W36" s="710">
        <f t="shared" si="14"/>
        <v>100</v>
      </c>
      <c r="X36" s="1379"/>
      <c r="Y36" s="3517"/>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15"/>
      <c r="Q37" s="1376" t="str">
        <f t="shared" si="11"/>
        <v>成新度</v>
      </c>
      <c r="R37" s="709" t="s">
        <v>17</v>
      </c>
      <c r="S37" s="710" t="e">
        <f t="shared" si="12"/>
        <v>#N/A</v>
      </c>
      <c r="T37" s="709" t="s">
        <v>17</v>
      </c>
      <c r="U37" s="710" t="e">
        <f t="shared" si="13"/>
        <v>#N/A</v>
      </c>
      <c r="V37" s="709" t="s">
        <v>17</v>
      </c>
      <c r="W37" s="710" t="e">
        <f t="shared" si="14"/>
        <v>#N/A</v>
      </c>
      <c r="X37" s="1379"/>
      <c r="Y37" s="3517"/>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15"/>
      <c r="Q38" s="1369" t="str">
        <f t="shared" si="11"/>
        <v>写字楼等级</v>
      </c>
      <c r="R38" s="705" t="s">
        <v>17</v>
      </c>
      <c r="S38" s="706">
        <f t="shared" si="12"/>
        <v>100</v>
      </c>
      <c r="T38" s="705" t="s">
        <v>17</v>
      </c>
      <c r="U38" s="706">
        <f t="shared" si="13"/>
        <v>100</v>
      </c>
      <c r="V38" s="705" t="s">
        <v>17</v>
      </c>
      <c r="W38" s="706">
        <f t="shared" si="14"/>
        <v>100</v>
      </c>
      <c r="X38" s="707"/>
      <c r="Y38" s="3517"/>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15" t="s">
        <v>1957</v>
      </c>
      <c r="Q39" s="1376" t="str">
        <f t="shared" si="11"/>
        <v>物业管理</v>
      </c>
      <c r="R39" s="709" t="s">
        <v>17</v>
      </c>
      <c r="S39" s="710">
        <f t="shared" si="12"/>
        <v>100</v>
      </c>
      <c r="T39" s="709" t="s">
        <v>17</v>
      </c>
      <c r="U39" s="710">
        <f t="shared" si="13"/>
        <v>100</v>
      </c>
      <c r="V39" s="709" t="s">
        <v>17</v>
      </c>
      <c r="W39" s="710">
        <f t="shared" si="14"/>
        <v>100</v>
      </c>
      <c r="X39" s="1379"/>
      <c r="Y39" s="3517"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15"/>
      <c r="Q40" s="1376" t="str">
        <f t="shared" si="11"/>
        <v>市政基础设施</v>
      </c>
      <c r="R40" s="709" t="s">
        <v>17</v>
      </c>
      <c r="S40" s="710">
        <f t="shared" si="12"/>
        <v>100</v>
      </c>
      <c r="T40" s="709" t="s">
        <v>17</v>
      </c>
      <c r="U40" s="710">
        <f t="shared" si="13"/>
        <v>100</v>
      </c>
      <c r="V40" s="709" t="s">
        <v>17</v>
      </c>
      <c r="W40" s="710">
        <f t="shared" si="14"/>
        <v>100</v>
      </c>
      <c r="X40" s="1379"/>
      <c r="Y40" s="3517"/>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15"/>
      <c r="Q41" s="1376" t="str">
        <f t="shared" si="11"/>
        <v>层高</v>
      </c>
      <c r="R41" s="709" t="s">
        <v>17</v>
      </c>
      <c r="S41" s="710">
        <f t="shared" si="12"/>
        <v>100</v>
      </c>
      <c r="T41" s="709" t="s">
        <v>17</v>
      </c>
      <c r="U41" s="710">
        <f t="shared" si="13"/>
        <v>100</v>
      </c>
      <c r="V41" s="709" t="s">
        <v>17</v>
      </c>
      <c r="W41" s="710">
        <f t="shared" si="14"/>
        <v>100</v>
      </c>
      <c r="X41" s="1379"/>
      <c r="Y41" s="3517"/>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15"/>
      <c r="Q42" s="711" t="str">
        <f t="shared" si="11"/>
        <v>单套建筑面积</v>
      </c>
      <c r="R42" s="712" t="s">
        <v>17</v>
      </c>
      <c r="S42" s="713">
        <f t="shared" si="12"/>
        <v>100</v>
      </c>
      <c r="T42" s="712" t="s">
        <v>17</v>
      </c>
      <c r="U42" s="713">
        <f t="shared" si="13"/>
        <v>100</v>
      </c>
      <c r="V42" s="712" t="s">
        <v>17</v>
      </c>
      <c r="W42" s="713">
        <f t="shared" si="14"/>
        <v>100</v>
      </c>
      <c r="X42" s="714"/>
      <c r="Y42" s="3517"/>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15"/>
      <c r="Q43" s="1376" t="str">
        <f t="shared" si="11"/>
        <v>内部装修</v>
      </c>
      <c r="R43" s="709" t="s">
        <v>17</v>
      </c>
      <c r="S43" s="710">
        <f t="shared" si="12"/>
        <v>100</v>
      </c>
      <c r="T43" s="709" t="s">
        <v>17</v>
      </c>
      <c r="U43" s="710">
        <f t="shared" si="13"/>
        <v>100</v>
      </c>
      <c r="V43" s="709" t="s">
        <v>17</v>
      </c>
      <c r="W43" s="710">
        <f t="shared" si="14"/>
        <v>100</v>
      </c>
      <c r="X43" s="1379"/>
      <c r="Y43" s="3517"/>
      <c r="Z43" s="1380" t="str">
        <f t="shared" si="15"/>
        <v>内部装修</v>
      </c>
      <c r="AA43" s="1377">
        <f t="shared" si="3"/>
        <v>1</v>
      </c>
      <c r="AB43" s="1377">
        <f t="shared" si="4"/>
        <v>1</v>
      </c>
      <c r="AC43" s="1987">
        <f t="shared" si="5"/>
        <v>1</v>
      </c>
    </row>
    <row r="44" spans="1:29" ht="15">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15"/>
      <c r="Q44" s="1376" t="str">
        <f t="shared" si="11"/>
        <v>内部装修维护情况</v>
      </c>
      <c r="R44" s="709" t="s">
        <v>17</v>
      </c>
      <c r="S44" s="710">
        <f t="shared" si="12"/>
        <v>100</v>
      </c>
      <c r="T44" s="709" t="s">
        <v>17</v>
      </c>
      <c r="U44" s="710">
        <f t="shared" si="13"/>
        <v>100</v>
      </c>
      <c r="V44" s="709" t="s">
        <v>17</v>
      </c>
      <c r="W44" s="710">
        <f t="shared" si="14"/>
        <v>100</v>
      </c>
      <c r="X44" s="1379"/>
      <c r="Y44" s="3517"/>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15"/>
      <c r="Q45" s="1369">
        <f t="shared" si="11"/>
        <v>111</v>
      </c>
      <c r="R45" s="705" t="s">
        <v>17</v>
      </c>
      <c r="S45" s="706">
        <f t="shared" si="12"/>
        <v>100</v>
      </c>
      <c r="T45" s="705" t="s">
        <v>17</v>
      </c>
      <c r="U45" s="706">
        <f t="shared" si="13"/>
        <v>100</v>
      </c>
      <c r="V45" s="705" t="s">
        <v>17</v>
      </c>
      <c r="W45" s="706">
        <f t="shared" si="14"/>
        <v>100</v>
      </c>
      <c r="X45" s="707"/>
      <c r="Y45" s="3517"/>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15"/>
      <c r="Q46" s="1376">
        <f t="shared" si="11"/>
        <v>111</v>
      </c>
      <c r="R46" s="709" t="s">
        <v>17</v>
      </c>
      <c r="S46" s="710">
        <f t="shared" si="12"/>
        <v>100</v>
      </c>
      <c r="T46" s="709" t="s">
        <v>17</v>
      </c>
      <c r="U46" s="710">
        <f t="shared" si="13"/>
        <v>100</v>
      </c>
      <c r="V46" s="709" t="s">
        <v>17</v>
      </c>
      <c r="W46" s="710">
        <f t="shared" si="14"/>
        <v>100</v>
      </c>
      <c r="X46" s="1379"/>
      <c r="Y46" s="3517"/>
      <c r="Z46" s="1380">
        <f t="shared" si="15"/>
        <v>111</v>
      </c>
      <c r="AA46" s="1377">
        <f t="shared" si="3"/>
        <v>1</v>
      </c>
      <c r="AB46" s="1377">
        <f t="shared" si="4"/>
        <v>1</v>
      </c>
      <c r="AC46" s="1987">
        <f t="shared" si="5"/>
        <v>1</v>
      </c>
    </row>
    <row r="47" spans="1:29" ht="15.75"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16"/>
      <c r="Q47" s="1376">
        <f t="shared" si="11"/>
        <v>111</v>
      </c>
      <c r="R47" s="709" t="s">
        <v>17</v>
      </c>
      <c r="S47" s="710">
        <f t="shared" si="12"/>
        <v>100</v>
      </c>
      <c r="T47" s="709" t="s">
        <v>17</v>
      </c>
      <c r="U47" s="710">
        <f t="shared" si="13"/>
        <v>100</v>
      </c>
      <c r="V47" s="709" t="s">
        <v>17</v>
      </c>
      <c r="W47" s="710">
        <f t="shared" si="14"/>
        <v>100</v>
      </c>
      <c r="X47" s="1379"/>
      <c r="Y47" s="3518"/>
      <c r="Z47" s="1380">
        <f t="shared" si="15"/>
        <v>111</v>
      </c>
      <c r="AA47" s="1377">
        <f t="shared" si="3"/>
        <v>1</v>
      </c>
      <c r="AB47" s="1377">
        <f t="shared" si="4"/>
        <v>1</v>
      </c>
      <c r="AC47" s="1987">
        <f t="shared" si="5"/>
        <v>1</v>
      </c>
    </row>
    <row r="48" spans="1:29" ht="15">
      <c r="A48" s="434" t="s">
        <v>1969</v>
      </c>
      <c r="B48" s="435"/>
      <c r="C48" s="1180" t="s">
        <v>1</v>
      </c>
      <c r="D48" s="1181"/>
      <c r="E48" s="1182"/>
      <c r="F48" s="1183"/>
      <c r="G48" s="1184"/>
      <c r="H48" s="1185"/>
      <c r="I48" s="1182"/>
      <c r="J48" s="440"/>
      <c r="K48" s="718"/>
      <c r="L48" s="2613"/>
      <c r="M48" s="2605"/>
      <c r="N48" s="2605"/>
      <c r="O48" s="2605"/>
      <c r="P48" s="3521" t="str">
        <f>A48</f>
        <v>成交单价（元/平方米）</v>
      </c>
      <c r="Q48" s="3510"/>
      <c r="R48" s="3511">
        <f>E48</f>
        <v>0</v>
      </c>
      <c r="S48" s="3511"/>
      <c r="T48" s="3511">
        <f>G48</f>
        <v>0</v>
      </c>
      <c r="U48" s="3511"/>
      <c r="V48" s="3511">
        <f>I48</f>
        <v>0</v>
      </c>
      <c r="W48" s="3511"/>
      <c r="X48" s="401"/>
      <c r="Y48" s="716"/>
      <c r="Z48" s="401"/>
      <c r="AA48" s="401"/>
      <c r="AB48" s="401"/>
      <c r="AC48" s="582"/>
    </row>
    <row r="49" spans="1:29" ht="15.7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1" t="str">
        <f>A49</f>
        <v>比较价值（元/平方米）</v>
      </c>
      <c r="Q49" s="3510"/>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1"/>
      <c r="Y49" s="401"/>
      <c r="Z49" s="401"/>
      <c r="AA49" s="401"/>
      <c r="AB49" s="401"/>
      <c r="AC49" s="582"/>
    </row>
    <row r="50" spans="1:29" ht="15.75" thickBot="1">
      <c r="A50" s="445" t="s">
        <v>2062</v>
      </c>
      <c r="B50" s="446"/>
      <c r="C50" s="1189" t="e">
        <f>R50</f>
        <v>#DIV/0!</v>
      </c>
      <c r="D50" s="1189"/>
      <c r="E50" s="1189"/>
      <c r="F50" s="1189"/>
      <c r="G50" s="1189"/>
      <c r="H50" s="1189"/>
      <c r="I50" s="1189"/>
      <c r="J50" s="447"/>
      <c r="K50" s="719"/>
      <c r="L50" s="2613"/>
      <c r="M50" s="2605"/>
      <c r="N50" s="2605"/>
      <c r="O50" s="2605"/>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1.75"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5">
      <c r="A59" s="458" t="s">
        <v>1940</v>
      </c>
      <c r="B59" s="459"/>
      <c r="C59" s="1208" t="str">
        <f>YEAR(C7)&amp;"-"&amp;MONTH(C7)</f>
        <v>2022-3</v>
      </c>
      <c r="D59" s="1209">
        <f>EDATE(C59,-1)</f>
        <v>44593</v>
      </c>
      <c r="E59" s="1209">
        <f>EDATE(D59,-1)</f>
        <v>44562</v>
      </c>
      <c r="F59" s="1209">
        <f t="shared" ref="F59:O59" si="16">EDATE(E59,-1)</f>
        <v>44531</v>
      </c>
      <c r="G59" s="1209">
        <f t="shared" si="16"/>
        <v>44501</v>
      </c>
      <c r="H59" s="1209">
        <f t="shared" si="16"/>
        <v>44470</v>
      </c>
      <c r="I59" s="1209">
        <f t="shared" si="16"/>
        <v>44440</v>
      </c>
      <c r="J59" s="1209">
        <f t="shared" si="16"/>
        <v>44409</v>
      </c>
      <c r="K59" s="1209">
        <f t="shared" si="16"/>
        <v>44378</v>
      </c>
      <c r="L59" s="1209">
        <f t="shared" si="16"/>
        <v>44348</v>
      </c>
      <c r="M59" s="1209">
        <f t="shared" si="16"/>
        <v>44317</v>
      </c>
      <c r="N59" s="1209">
        <f t="shared" si="16"/>
        <v>44287</v>
      </c>
      <c r="O59" s="1209">
        <f t="shared" si="16"/>
        <v>44256</v>
      </c>
      <c r="P59" s="2648"/>
      <c r="Q59" s="2630"/>
      <c r="R59" s="2630"/>
      <c r="S59" s="2630"/>
      <c r="T59" s="2630"/>
      <c r="U59" s="2630"/>
      <c r="V59" s="2630"/>
      <c r="W59" s="2630"/>
      <c r="X59" s="2630"/>
      <c r="Y59" s="2630"/>
      <c r="Z59" s="2630"/>
      <c r="AA59" s="2630"/>
      <c r="AB59" s="2630"/>
      <c r="AC59" s="2630"/>
    </row>
    <row r="60" spans="1:29" s="112" customFormat="1" ht="15">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7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5">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5.75"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5.75"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7.75"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7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ht="15">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5.75"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5.75"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5.75"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5.75"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5.75"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5.75"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7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7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7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7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7.75"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5.75"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5.75"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5.75"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5.75"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5.75"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5.75"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5.75"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5.75"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7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5.75"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5.75"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15"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5"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5.75"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5"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5.75"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5"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5.75"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943"/>
      <c r="M5" s="944"/>
      <c r="N5" s="944"/>
      <c r="O5" s="944"/>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943"/>
      <c r="M6" s="944"/>
      <c r="N6" s="944"/>
      <c r="O6" s="944"/>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SUMIF(52:52,YEAR(E7)&amp;"-"&amp;MONTH(E7),53:53)</f>
        <v>0</v>
      </c>
      <c r="G7" s="368"/>
      <c r="H7" s="367">
        <f>SUMIF(52:52,YEAR(G7)&amp;"-"&amp;MONTH(G7),53:53)</f>
        <v>0</v>
      </c>
      <c r="I7" s="368"/>
      <c r="J7" s="367">
        <f>SUMIF(52:52,YEAR(I7)&amp;"-"&amp;MONTH(I7),53:53)</f>
        <v>0</v>
      </c>
      <c r="K7" s="564"/>
      <c r="L7" s="945"/>
      <c r="M7" s="946"/>
      <c r="N7" s="946"/>
      <c r="O7" s="946"/>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13"/>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13"/>
      <c r="Q18" s="1376"/>
      <c r="R18" s="709"/>
      <c r="S18" s="710"/>
      <c r="T18" s="709"/>
      <c r="U18" s="710"/>
      <c r="V18" s="709"/>
      <c r="W18" s="710"/>
      <c r="X18" s="1379"/>
      <c r="Y18" s="3513"/>
      <c r="Z18" s="1380"/>
      <c r="AA18" s="1377">
        <v>1</v>
      </c>
      <c r="AB18" s="1377">
        <v>1</v>
      </c>
      <c r="AC18" s="1377">
        <v>1</v>
      </c>
    </row>
    <row r="19" spans="1:29" ht="42.75">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13"/>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13"/>
      <c r="Q20" s="1376"/>
      <c r="R20" s="709"/>
      <c r="S20" s="710"/>
      <c r="T20" s="709"/>
      <c r="U20" s="710"/>
      <c r="V20" s="709"/>
      <c r="W20" s="710"/>
      <c r="X20" s="1379"/>
      <c r="Y20" s="3513"/>
      <c r="Z20" s="1380"/>
      <c r="AA20" s="1377">
        <v>1</v>
      </c>
      <c r="AB20" s="1377">
        <v>1</v>
      </c>
      <c r="AC20" s="1377">
        <v>1</v>
      </c>
    </row>
    <row r="21" spans="1:29" ht="28.5">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13"/>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13"/>
      <c r="Q22" s="1376"/>
      <c r="R22" s="709"/>
      <c r="S22" s="710"/>
      <c r="T22" s="709"/>
      <c r="U22" s="710"/>
      <c r="V22" s="709"/>
      <c r="W22" s="710"/>
      <c r="X22" s="1379"/>
      <c r="Y22" s="3513"/>
      <c r="Z22" s="1380"/>
      <c r="AA22" s="1377">
        <v>1</v>
      </c>
      <c r="AB22" s="1377">
        <v>1</v>
      </c>
      <c r="AC22" s="1377">
        <v>1</v>
      </c>
    </row>
    <row r="23" spans="1:29" ht="71.25">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13"/>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13"/>
      <c r="Q24" s="1376"/>
      <c r="R24" s="709"/>
      <c r="S24" s="710"/>
      <c r="T24" s="709"/>
      <c r="U24" s="710"/>
      <c r="V24" s="709"/>
      <c r="W24" s="710"/>
      <c r="X24" s="1379"/>
      <c r="Y24" s="3513"/>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13"/>
      <c r="Q25" s="1376">
        <f>B25</f>
        <v>111</v>
      </c>
      <c r="R25" s="709" t="s">
        <v>17</v>
      </c>
      <c r="S25" s="710">
        <f>F25</f>
        <v>100</v>
      </c>
      <c r="T25" s="709" t="s">
        <v>17</v>
      </c>
      <c r="U25" s="710">
        <f>H25</f>
        <v>100</v>
      </c>
      <c r="V25" s="709" t="s">
        <v>17</v>
      </c>
      <c r="W25" s="710">
        <f>J25</f>
        <v>100</v>
      </c>
      <c r="X25" s="1379"/>
      <c r="Y25" s="3513"/>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13"/>
      <c r="Q26" s="1376">
        <f t="shared" ref="Q26:Q40" si="11">B26</f>
        <v>111</v>
      </c>
      <c r="R26" s="709" t="s">
        <v>17</v>
      </c>
      <c r="S26" s="710">
        <f>F26</f>
        <v>100</v>
      </c>
      <c r="T26" s="709" t="s">
        <v>17</v>
      </c>
      <c r="U26" s="710">
        <f>H26</f>
        <v>100</v>
      </c>
      <c r="V26" s="709" t="s">
        <v>17</v>
      </c>
      <c r="W26" s="710">
        <f>J26</f>
        <v>100</v>
      </c>
      <c r="X26" s="1379"/>
      <c r="Y26" s="3513"/>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13"/>
      <c r="Q27" s="1369">
        <f t="shared" si="11"/>
        <v>111</v>
      </c>
      <c r="R27" s="705" t="s">
        <v>17</v>
      </c>
      <c r="S27" s="706">
        <f>F27</f>
        <v>100</v>
      </c>
      <c r="T27" s="705" t="s">
        <v>17</v>
      </c>
      <c r="U27" s="706">
        <f>H27</f>
        <v>100</v>
      </c>
      <c r="V27" s="705" t="s">
        <v>17</v>
      </c>
      <c r="W27" s="706">
        <f>J27</f>
        <v>100</v>
      </c>
      <c r="X27" s="707"/>
      <c r="Y27" s="3513"/>
      <c r="Z27" s="54">
        <f>Q27</f>
        <v>111</v>
      </c>
      <c r="AA27" s="1377">
        <f>D27/F27</f>
        <v>1</v>
      </c>
      <c r="AB27" s="1377">
        <f>D27/H27</f>
        <v>1</v>
      </c>
      <c r="AC27" s="1377">
        <f>D27/J27</f>
        <v>1</v>
      </c>
    </row>
    <row r="28" spans="1:29" ht="15.75"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13"/>
      <c r="Q28" s="1376">
        <f t="shared" si="11"/>
        <v>111</v>
      </c>
      <c r="R28" s="709" t="s">
        <v>17</v>
      </c>
      <c r="S28" s="710">
        <f t="shared" ref="S28:S40" si="12">F28</f>
        <v>100</v>
      </c>
      <c r="T28" s="709" t="s">
        <v>17</v>
      </c>
      <c r="U28" s="710">
        <f t="shared" ref="U28:U40" si="13">H28</f>
        <v>100</v>
      </c>
      <c r="V28" s="709" t="s">
        <v>17</v>
      </c>
      <c r="W28" s="710">
        <f t="shared" ref="W28:W40" si="14">J28</f>
        <v>100</v>
      </c>
      <c r="X28" s="1379"/>
      <c r="Y28" s="3513"/>
      <c r="Z28" s="1380">
        <f t="shared" ref="Z28:Z40" si="15">Q28</f>
        <v>111</v>
      </c>
      <c r="AA28" s="1377">
        <f t="shared" si="3"/>
        <v>1</v>
      </c>
      <c r="AB28" s="1377">
        <f t="shared" si="4"/>
        <v>1</v>
      </c>
      <c r="AC28" s="1377">
        <f t="shared" si="5"/>
        <v>1</v>
      </c>
    </row>
    <row r="29" spans="1:29" ht="28.5">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17"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17"/>
      <c r="Q30" s="711" t="str">
        <f t="shared" si="11"/>
        <v>项目建筑规模</v>
      </c>
      <c r="R30" s="712" t="s">
        <v>17</v>
      </c>
      <c r="S30" s="713" t="e">
        <f t="shared" si="12"/>
        <v>#N/A</v>
      </c>
      <c r="T30" s="712" t="s">
        <v>17</v>
      </c>
      <c r="U30" s="713" t="e">
        <f t="shared" si="13"/>
        <v>#N/A</v>
      </c>
      <c r="V30" s="712" t="s">
        <v>17</v>
      </c>
      <c r="W30" s="713" t="e">
        <f t="shared" si="14"/>
        <v>#N/A</v>
      </c>
      <c r="X30" s="714"/>
      <c r="Y30" s="3517"/>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17"/>
      <c r="Q31" s="1376" t="str">
        <f t="shared" si="11"/>
        <v>建筑结构</v>
      </c>
      <c r="R31" s="709" t="s">
        <v>17</v>
      </c>
      <c r="S31" s="710">
        <f t="shared" si="12"/>
        <v>100</v>
      </c>
      <c r="T31" s="709" t="s">
        <v>17</v>
      </c>
      <c r="U31" s="710">
        <f t="shared" si="13"/>
        <v>100</v>
      </c>
      <c r="V31" s="709" t="s">
        <v>17</v>
      </c>
      <c r="W31" s="710">
        <f t="shared" si="14"/>
        <v>100</v>
      </c>
      <c r="X31" s="1379"/>
      <c r="Y31" s="3517"/>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17"/>
      <c r="Q32" s="1376" t="str">
        <f t="shared" si="11"/>
        <v>公共部分装修</v>
      </c>
      <c r="R32" s="709" t="s">
        <v>17</v>
      </c>
      <c r="S32" s="710">
        <f t="shared" si="12"/>
        <v>100</v>
      </c>
      <c r="T32" s="709" t="s">
        <v>17</v>
      </c>
      <c r="U32" s="710">
        <f t="shared" si="13"/>
        <v>100</v>
      </c>
      <c r="V32" s="709" t="s">
        <v>17</v>
      </c>
      <c r="W32" s="710">
        <f t="shared" si="14"/>
        <v>100</v>
      </c>
      <c r="X32" s="1379"/>
      <c r="Y32" s="3517"/>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17"/>
      <c r="Q33" s="1376" t="str">
        <f t="shared" si="11"/>
        <v>成新度</v>
      </c>
      <c r="R33" s="709" t="s">
        <v>17</v>
      </c>
      <c r="S33" s="710" t="e">
        <f t="shared" si="12"/>
        <v>#N/A</v>
      </c>
      <c r="T33" s="709" t="s">
        <v>17</v>
      </c>
      <c r="U33" s="710" t="e">
        <f t="shared" si="13"/>
        <v>#N/A</v>
      </c>
      <c r="V33" s="709" t="s">
        <v>17</v>
      </c>
      <c r="W33" s="710" t="e">
        <f t="shared" si="14"/>
        <v>#N/A</v>
      </c>
      <c r="X33" s="1379"/>
      <c r="Y33" s="3517"/>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17"/>
      <c r="Q34" s="1369" t="str">
        <f t="shared" si="11"/>
        <v>物业管理</v>
      </c>
      <c r="R34" s="705" t="s">
        <v>17</v>
      </c>
      <c r="S34" s="706">
        <f t="shared" si="12"/>
        <v>100</v>
      </c>
      <c r="T34" s="705" t="s">
        <v>17</v>
      </c>
      <c r="U34" s="706">
        <f t="shared" si="13"/>
        <v>100</v>
      </c>
      <c r="V34" s="705" t="s">
        <v>17</v>
      </c>
      <c r="W34" s="706">
        <f t="shared" si="14"/>
        <v>100</v>
      </c>
      <c r="X34" s="707"/>
      <c r="Y34" s="3517"/>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17" t="s">
        <v>1957</v>
      </c>
      <c r="Q35" s="1376" t="str">
        <f t="shared" si="11"/>
        <v>市政基础设施</v>
      </c>
      <c r="R35" s="709" t="s">
        <v>17</v>
      </c>
      <c r="S35" s="710">
        <f t="shared" si="12"/>
        <v>100</v>
      </c>
      <c r="T35" s="709" t="s">
        <v>17</v>
      </c>
      <c r="U35" s="710">
        <f t="shared" si="13"/>
        <v>100</v>
      </c>
      <c r="V35" s="709" t="s">
        <v>17</v>
      </c>
      <c r="W35" s="710">
        <f t="shared" si="14"/>
        <v>100</v>
      </c>
      <c r="X35" s="1379"/>
      <c r="Y35" s="3517"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17"/>
      <c r="Q36" s="1376" t="str">
        <f t="shared" si="11"/>
        <v>内部装修</v>
      </c>
      <c r="R36" s="709" t="s">
        <v>17</v>
      </c>
      <c r="S36" s="710">
        <f t="shared" si="12"/>
        <v>100</v>
      </c>
      <c r="T36" s="709" t="s">
        <v>17</v>
      </c>
      <c r="U36" s="710">
        <f t="shared" si="13"/>
        <v>100</v>
      </c>
      <c r="V36" s="709" t="s">
        <v>17</v>
      </c>
      <c r="W36" s="710">
        <f t="shared" si="14"/>
        <v>100</v>
      </c>
      <c r="X36" s="1379"/>
      <c r="Y36" s="3517"/>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17"/>
      <c r="Q37" s="1376" t="str">
        <f t="shared" si="11"/>
        <v>内部装修状况</v>
      </c>
      <c r="R37" s="709" t="s">
        <v>17</v>
      </c>
      <c r="S37" s="710">
        <f t="shared" si="12"/>
        <v>100</v>
      </c>
      <c r="T37" s="709" t="s">
        <v>17</v>
      </c>
      <c r="U37" s="710">
        <f t="shared" si="13"/>
        <v>100</v>
      </c>
      <c r="V37" s="709" t="s">
        <v>17</v>
      </c>
      <c r="W37" s="710">
        <f t="shared" si="14"/>
        <v>100</v>
      </c>
      <c r="X37" s="1379"/>
      <c r="Y37" s="3517"/>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17"/>
      <c r="Q38" s="711">
        <f t="shared" si="11"/>
        <v>111</v>
      </c>
      <c r="R38" s="712" t="s">
        <v>17</v>
      </c>
      <c r="S38" s="713">
        <f t="shared" si="12"/>
        <v>100</v>
      </c>
      <c r="T38" s="712" t="s">
        <v>17</v>
      </c>
      <c r="U38" s="713">
        <f t="shared" si="13"/>
        <v>100</v>
      </c>
      <c r="V38" s="712" t="s">
        <v>17</v>
      </c>
      <c r="W38" s="713">
        <f t="shared" si="14"/>
        <v>100</v>
      </c>
      <c r="X38" s="714"/>
      <c r="Y38" s="3517"/>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17"/>
      <c r="Q39" s="1376">
        <f t="shared" si="11"/>
        <v>111</v>
      </c>
      <c r="R39" s="709" t="s">
        <v>17</v>
      </c>
      <c r="S39" s="710">
        <f t="shared" si="12"/>
        <v>100</v>
      </c>
      <c r="T39" s="709" t="s">
        <v>17</v>
      </c>
      <c r="U39" s="710">
        <f t="shared" si="13"/>
        <v>100</v>
      </c>
      <c r="V39" s="709" t="s">
        <v>17</v>
      </c>
      <c r="W39" s="710">
        <f t="shared" si="14"/>
        <v>100</v>
      </c>
      <c r="X39" s="1379"/>
      <c r="Y39" s="3517"/>
      <c r="Z39" s="1380">
        <f t="shared" si="15"/>
        <v>111</v>
      </c>
      <c r="AA39" s="1377">
        <f t="shared" si="3"/>
        <v>1</v>
      </c>
      <c r="AB39" s="1377">
        <f t="shared" si="4"/>
        <v>1</v>
      </c>
      <c r="AC39" s="1377">
        <f t="shared" si="5"/>
        <v>1</v>
      </c>
    </row>
    <row r="40" spans="1:29" ht="15.75"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18"/>
      <c r="Q40" s="1376">
        <f t="shared" si="11"/>
        <v>111</v>
      </c>
      <c r="R40" s="709" t="s">
        <v>17</v>
      </c>
      <c r="S40" s="710">
        <f t="shared" si="12"/>
        <v>100</v>
      </c>
      <c r="T40" s="709" t="s">
        <v>17</v>
      </c>
      <c r="U40" s="710">
        <f t="shared" si="13"/>
        <v>100</v>
      </c>
      <c r="V40" s="709" t="s">
        <v>17</v>
      </c>
      <c r="W40" s="710">
        <f t="shared" si="14"/>
        <v>100</v>
      </c>
      <c r="X40" s="1379"/>
      <c r="Y40" s="3518"/>
      <c r="Z40" s="1380">
        <f t="shared" si="15"/>
        <v>111</v>
      </c>
      <c r="AA40" s="1377">
        <f t="shared" si="3"/>
        <v>1</v>
      </c>
      <c r="AB40" s="1377">
        <f t="shared" si="4"/>
        <v>1</v>
      </c>
      <c r="AC40" s="1377">
        <f t="shared" si="5"/>
        <v>1</v>
      </c>
    </row>
    <row r="41" spans="1:29" ht="15">
      <c r="A41" s="434" t="s">
        <v>1969</v>
      </c>
      <c r="B41" s="435"/>
      <c r="C41" s="1180" t="s">
        <v>1</v>
      </c>
      <c r="D41" s="1181"/>
      <c r="E41" s="1182"/>
      <c r="F41" s="1183"/>
      <c r="G41" s="1184"/>
      <c r="H41" s="1185"/>
      <c r="I41" s="1182"/>
      <c r="J41" s="1185"/>
      <c r="K41" s="718"/>
      <c r="L41" s="956"/>
      <c r="M41" s="957"/>
      <c r="N41" s="944"/>
      <c r="O41" s="957"/>
      <c r="P41" s="3510" t="str">
        <f>A41</f>
        <v>成交单价（元/平方米）</v>
      </c>
      <c r="Q41" s="3510"/>
      <c r="R41" s="3511">
        <f>E41</f>
        <v>0</v>
      </c>
      <c r="S41" s="3511"/>
      <c r="T41" s="3511">
        <f>G41</f>
        <v>0</v>
      </c>
      <c r="U41" s="3511"/>
      <c r="V41" s="3511">
        <f>I41</f>
        <v>0</v>
      </c>
      <c r="W41" s="3511"/>
      <c r="X41" s="694"/>
      <c r="Y41" s="716"/>
      <c r="Z41" s="694"/>
      <c r="AA41" s="694"/>
      <c r="AB41" s="694"/>
      <c r="AC41" s="694"/>
    </row>
    <row r="42" spans="1:29" ht="15.7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10" t="str">
        <f>A42</f>
        <v>比较价值（元/平方米）</v>
      </c>
      <c r="Q42" s="3510"/>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4"/>
      <c r="Y42" s="694"/>
      <c r="Z42" s="694"/>
      <c r="AA42" s="694"/>
      <c r="AB42" s="694"/>
      <c r="AC42" s="694"/>
    </row>
    <row r="43" spans="1:29" ht="15.75" thickBot="1">
      <c r="A43" s="445" t="s">
        <v>2062</v>
      </c>
      <c r="B43" s="446"/>
      <c r="C43" s="1189" t="e">
        <f>R43</f>
        <v>#DIV/0!</v>
      </c>
      <c r="D43" s="1189"/>
      <c r="E43" s="1189"/>
      <c r="F43" s="1189"/>
      <c r="G43" s="1189"/>
      <c r="H43" s="1189"/>
      <c r="I43" s="1189"/>
      <c r="J43" s="1189"/>
      <c r="K43" s="719"/>
      <c r="L43" s="956"/>
      <c r="M43" s="957"/>
      <c r="N43" s="957"/>
      <c r="O43" s="957"/>
      <c r="P43" s="3507" t="str">
        <f>A43</f>
        <v>估价对象XX用房的比较价值（楼面单价，元/平方米）</v>
      </c>
      <c r="Q43" s="3508"/>
      <c r="R43" s="3509" t="e">
        <f>IF(F1="售价",ROUND(IF(D42="简单平均",AVERAGE(R42:V42),R42*F42+T42*H42+V42*J42),0),ROUND(IF(D42="简单平均",AVERAGE(R42:V42),R42*F42+T42*H42+V42*J42),1))</f>
        <v>#DIV/0!</v>
      </c>
      <c r="S43" s="3509"/>
      <c r="T43" s="3509"/>
      <c r="U43" s="3509"/>
      <c r="V43" s="3509"/>
      <c r="W43" s="3509"/>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1.75" thickBot="1">
      <c r="A51" s="698" t="s">
        <v>2066</v>
      </c>
      <c r="B51" s="694"/>
      <c r="C51" s="699"/>
      <c r="D51" s="699"/>
      <c r="E51" s="699"/>
      <c r="F51" s="700"/>
      <c r="G51" s="700"/>
      <c r="H51" s="699"/>
      <c r="I51" s="699"/>
      <c r="J51" s="699"/>
      <c r="K51" s="971"/>
      <c r="L51" s="972"/>
      <c r="M51" s="970"/>
      <c r="N51" s="970"/>
      <c r="O51" s="970"/>
      <c r="P51" s="456"/>
      <c r="Q51" s="457"/>
    </row>
    <row r="52" spans="1:17" s="461" customFormat="1" ht="15">
      <c r="A52" s="458" t="s">
        <v>1940</v>
      </c>
      <c r="B52" s="459"/>
      <c r="C52" s="1208" t="str">
        <f>YEAR(C7)&amp;"-"&amp;MONTH(C7)</f>
        <v>2022-3</v>
      </c>
      <c r="D52" s="1209">
        <f>EDATE(C52,-1)</f>
        <v>44593</v>
      </c>
      <c r="E52" s="1209">
        <f t="shared" ref="E52:O52" si="16">EDATE(D52,-1)</f>
        <v>44562</v>
      </c>
      <c r="F52" s="1209">
        <f t="shared" si="16"/>
        <v>44531</v>
      </c>
      <c r="G52" s="1209">
        <f t="shared" si="16"/>
        <v>44501</v>
      </c>
      <c r="H52" s="1209">
        <f t="shared" si="16"/>
        <v>44470</v>
      </c>
      <c r="I52" s="1209">
        <f t="shared" si="16"/>
        <v>44440</v>
      </c>
      <c r="J52" s="1209">
        <f t="shared" si="16"/>
        <v>44409</v>
      </c>
      <c r="K52" s="1209">
        <f t="shared" si="16"/>
        <v>44378</v>
      </c>
      <c r="L52" s="1209">
        <f t="shared" si="16"/>
        <v>44348</v>
      </c>
      <c r="M52" s="1209">
        <f t="shared" si="16"/>
        <v>44317</v>
      </c>
      <c r="N52" s="1209">
        <f t="shared" si="16"/>
        <v>44287</v>
      </c>
      <c r="O52" s="1209">
        <f t="shared" si="16"/>
        <v>44256</v>
      </c>
      <c r="P52" s="460"/>
    </row>
    <row r="53" spans="1:17" s="112" customFormat="1" ht="15">
      <c r="A53" s="462"/>
      <c r="B53" s="463"/>
      <c r="C53" s="1207">
        <v>100</v>
      </c>
      <c r="D53" s="465"/>
      <c r="E53" s="465"/>
      <c r="F53" s="465"/>
      <c r="G53" s="465"/>
      <c r="H53" s="465"/>
      <c r="I53" s="465"/>
      <c r="J53" s="465"/>
      <c r="K53" s="465"/>
      <c r="L53" s="465"/>
      <c r="M53" s="466"/>
      <c r="N53" s="465"/>
      <c r="O53" s="467"/>
      <c r="P53" s="457"/>
    </row>
    <row r="54" spans="1:17" s="112" customFormat="1" ht="15.75" thickBot="1">
      <c r="A54" s="468" t="s">
        <v>1977</v>
      </c>
      <c r="B54" s="469"/>
      <c r="C54" s="470"/>
      <c r="D54" s="471"/>
      <c r="E54" s="471"/>
      <c r="F54" s="471"/>
      <c r="G54" s="471"/>
      <c r="H54" s="471"/>
      <c r="I54" s="471"/>
      <c r="J54" s="471"/>
      <c r="K54" s="471"/>
      <c r="L54" s="471"/>
      <c r="M54" s="472"/>
      <c r="N54" s="2659"/>
      <c r="O54" s="2660"/>
      <c r="P54" s="457"/>
      <c r="Q54" s="457"/>
    </row>
    <row r="55" spans="1:17" s="112" customFormat="1" ht="15">
      <c r="A55" s="474" t="s">
        <v>1942</v>
      </c>
      <c r="B55" s="463"/>
      <c r="C55" s="475" t="s">
        <v>2044</v>
      </c>
      <c r="D55" s="476"/>
      <c r="E55" s="476"/>
      <c r="F55" s="476"/>
      <c r="G55" s="476"/>
      <c r="H55" s="476"/>
      <c r="I55" s="476"/>
      <c r="J55" s="476"/>
      <c r="K55" s="476"/>
      <c r="L55" s="477"/>
      <c r="M55" s="478"/>
      <c r="N55" s="962"/>
      <c r="O55" s="962"/>
      <c r="P55" s="479"/>
      <c r="Q55" s="457"/>
    </row>
    <row r="56" spans="1:17" s="112" customFormat="1" ht="15.75" thickBot="1">
      <c r="A56" s="474"/>
      <c r="B56" s="463"/>
      <c r="C56" s="591">
        <v>100</v>
      </c>
      <c r="D56" s="465"/>
      <c r="E56" s="465"/>
      <c r="F56" s="465"/>
      <c r="G56" s="465"/>
      <c r="H56" s="465"/>
      <c r="I56" s="465"/>
      <c r="J56" s="465"/>
      <c r="K56" s="465"/>
      <c r="L56" s="465"/>
      <c r="M56" s="467"/>
      <c r="N56" s="962"/>
      <c r="O56" s="962"/>
      <c r="P56" s="457"/>
      <c r="Q56" s="457"/>
    </row>
    <row r="57" spans="1:17">
      <c r="A57" s="480" t="s">
        <v>1980</v>
      </c>
      <c r="B57" s="481" t="s">
        <v>1946</v>
      </c>
      <c r="C57" s="482">
        <f>C9</f>
        <v>0</v>
      </c>
      <c r="D57" s="483"/>
      <c r="E57" s="483"/>
      <c r="F57" s="483"/>
      <c r="G57" s="483"/>
      <c r="H57" s="483"/>
      <c r="I57" s="483"/>
      <c r="J57" s="483"/>
      <c r="K57" s="484"/>
      <c r="L57" s="485"/>
      <c r="M57" s="486"/>
      <c r="N57" s="963"/>
      <c r="O57" s="963"/>
      <c r="P57" s="44"/>
      <c r="Q57" s="457"/>
    </row>
    <row r="58" spans="1:17" ht="15.75" thickBot="1">
      <c r="A58" s="487"/>
      <c r="B58" s="488"/>
      <c r="C58" s="489">
        <v>100</v>
      </c>
      <c r="D58" s="489"/>
      <c r="E58" s="489"/>
      <c r="F58" s="489"/>
      <c r="G58" s="489"/>
      <c r="H58" s="489"/>
      <c r="I58" s="489"/>
      <c r="J58" s="489"/>
      <c r="K58" s="489"/>
      <c r="L58" s="489"/>
      <c r="M58" s="490"/>
      <c r="N58" s="964"/>
      <c r="O58" s="964"/>
      <c r="P58" s="44"/>
      <c r="Q58" s="457"/>
    </row>
    <row r="59" spans="1:17" ht="27.75"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7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ht="15">
      <c r="A62" s="487"/>
      <c r="B62" s="501"/>
      <c r="C62" s="502"/>
      <c r="D62" s="502"/>
      <c r="E62" s="502"/>
      <c r="F62" s="502"/>
      <c r="G62" s="502"/>
      <c r="H62" s="502"/>
      <c r="I62" s="502"/>
      <c r="J62" s="502"/>
      <c r="K62" s="503"/>
      <c r="L62" s="504"/>
      <c r="M62" s="505"/>
      <c r="N62" s="963"/>
      <c r="O62" s="96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5.75" thickTop="1">
      <c r="A64" s="506"/>
      <c r="B64" s="491">
        <f>B12</f>
        <v>111</v>
      </c>
      <c r="C64" s="507"/>
      <c r="D64" s="507"/>
      <c r="E64" s="507"/>
      <c r="F64" s="507"/>
      <c r="G64" s="507"/>
      <c r="H64" s="508"/>
      <c r="I64" s="508"/>
      <c r="J64" s="508"/>
      <c r="K64" s="508"/>
      <c r="L64" s="509"/>
      <c r="M64" s="510"/>
      <c r="N64" s="965"/>
      <c r="O64" s="965"/>
      <c r="P64" s="511"/>
      <c r="Q64" s="512"/>
    </row>
    <row r="65" spans="1:17" s="426" customFormat="1" ht="15.75" thickBot="1">
      <c r="A65" s="506"/>
      <c r="B65" s="496"/>
      <c r="C65" s="513"/>
      <c r="D65" s="489"/>
      <c r="E65" s="489"/>
      <c r="F65" s="489"/>
      <c r="G65" s="489"/>
      <c r="H65" s="489"/>
      <c r="I65" s="489"/>
      <c r="J65" s="489"/>
      <c r="K65" s="489"/>
      <c r="L65" s="489"/>
      <c r="M65" s="490"/>
      <c r="N65" s="964"/>
      <c r="O65" s="964"/>
      <c r="P65" s="511"/>
      <c r="Q65" s="512"/>
    </row>
    <row r="66" spans="1:17" s="426" customFormat="1" ht="15.75" thickTop="1">
      <c r="A66" s="506"/>
      <c r="B66" s="491">
        <f>B13</f>
        <v>111</v>
      </c>
      <c r="C66" s="507"/>
      <c r="D66" s="507"/>
      <c r="E66" s="507"/>
      <c r="F66" s="507"/>
      <c r="G66" s="507"/>
      <c r="H66" s="508"/>
      <c r="I66" s="508"/>
      <c r="J66" s="508"/>
      <c r="K66" s="508"/>
      <c r="L66" s="509"/>
      <c r="M66" s="510"/>
      <c r="N66" s="965"/>
      <c r="O66" s="965"/>
      <c r="P66" s="425"/>
      <c r="Q66" s="514"/>
    </row>
    <row r="67" spans="1:17" s="426" customFormat="1" ht="15.75" thickBot="1">
      <c r="A67" s="506"/>
      <c r="B67" s="496"/>
      <c r="C67" s="513"/>
      <c r="D67" s="489"/>
      <c r="E67" s="489"/>
      <c r="F67" s="489"/>
      <c r="G67" s="513"/>
      <c r="H67" s="515"/>
      <c r="I67" s="515"/>
      <c r="J67" s="515"/>
      <c r="K67" s="515"/>
      <c r="L67" s="515"/>
      <c r="M67" s="516"/>
      <c r="N67" s="965"/>
      <c r="O67" s="965"/>
      <c r="P67" s="511"/>
      <c r="Q67" s="512"/>
    </row>
    <row r="68" spans="1:17" s="426" customFormat="1" ht="15.75" thickTop="1">
      <c r="A68" s="506"/>
      <c r="B68" s="499">
        <f>B14</f>
        <v>111</v>
      </c>
      <c r="C68" s="476"/>
      <c r="D68" s="476"/>
      <c r="E68" s="476"/>
      <c r="F68" s="476"/>
      <c r="G68" s="476"/>
      <c r="H68" s="517"/>
      <c r="I68" s="517"/>
      <c r="J68" s="517"/>
      <c r="K68" s="517"/>
      <c r="L68" s="518"/>
      <c r="M68" s="519"/>
      <c r="N68" s="965"/>
      <c r="O68" s="965"/>
      <c r="P68" s="520"/>
      <c r="Q68" s="512"/>
    </row>
    <row r="69" spans="1:17" s="426" customFormat="1" ht="15.75" thickBot="1">
      <c r="A69" s="521"/>
      <c r="B69" s="522"/>
      <c r="C69" s="523"/>
      <c r="D69" s="523"/>
      <c r="E69" s="523"/>
      <c r="F69" s="523"/>
      <c r="G69" s="523"/>
      <c r="H69" s="524"/>
      <c r="I69" s="524"/>
      <c r="J69" s="524"/>
      <c r="K69" s="524"/>
      <c r="L69" s="524"/>
      <c r="M69" s="525"/>
      <c r="N69" s="965"/>
      <c r="O69" s="965"/>
      <c r="P69" s="511"/>
      <c r="Q69" s="512"/>
    </row>
    <row r="70" spans="1:17">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7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7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7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7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5.75" thickTop="1">
      <c r="A80" s="532"/>
      <c r="B80" s="491">
        <f>B25</f>
        <v>111</v>
      </c>
      <c r="C80" s="507"/>
      <c r="D80" s="507"/>
      <c r="E80" s="507"/>
      <c r="F80" s="507"/>
      <c r="G80" s="507"/>
      <c r="H80" s="507"/>
      <c r="I80" s="507"/>
      <c r="J80" s="507"/>
      <c r="K80" s="507"/>
      <c r="L80" s="533"/>
      <c r="M80" s="534"/>
      <c r="N80" s="962"/>
      <c r="O80" s="962"/>
      <c r="P80" s="44"/>
      <c r="Q80" s="457"/>
    </row>
    <row r="81" spans="1:17" s="112" customFormat="1" ht="15.75" thickBot="1">
      <c r="A81" s="532"/>
      <c r="B81" s="496"/>
      <c r="C81" s="513"/>
      <c r="D81" s="489"/>
      <c r="E81" s="489"/>
      <c r="F81" s="489"/>
      <c r="G81" s="489"/>
      <c r="H81" s="489"/>
      <c r="I81" s="489"/>
      <c r="J81" s="489"/>
      <c r="K81" s="489"/>
      <c r="L81" s="489"/>
      <c r="M81" s="490"/>
      <c r="N81" s="964"/>
      <c r="O81" s="964"/>
      <c r="P81" s="44"/>
      <c r="Q81" s="457"/>
    </row>
    <row r="82" spans="1:17" s="112" customFormat="1" ht="15.75" thickTop="1">
      <c r="A82" s="532"/>
      <c r="B82" s="491">
        <f>B26</f>
        <v>111</v>
      </c>
      <c r="C82" s="507"/>
      <c r="D82" s="507"/>
      <c r="E82" s="507"/>
      <c r="F82" s="507"/>
      <c r="G82" s="507"/>
      <c r="H82" s="507"/>
      <c r="I82" s="507"/>
      <c r="J82" s="507"/>
      <c r="K82" s="507"/>
      <c r="L82" s="533"/>
      <c r="M82" s="534"/>
      <c r="N82" s="962"/>
      <c r="O82" s="962"/>
      <c r="P82" s="44"/>
      <c r="Q82" s="457"/>
    </row>
    <row r="83" spans="1:17" s="112" customFormat="1" ht="15.75" thickBot="1">
      <c r="A83" s="532"/>
      <c r="B83" s="496"/>
      <c r="C83" s="513"/>
      <c r="D83" s="489"/>
      <c r="E83" s="489"/>
      <c r="F83" s="489"/>
      <c r="G83" s="489"/>
      <c r="H83" s="489"/>
      <c r="I83" s="489"/>
      <c r="J83" s="489"/>
      <c r="K83" s="489"/>
      <c r="L83" s="489"/>
      <c r="M83" s="490"/>
      <c r="N83" s="964"/>
      <c r="O83" s="964"/>
      <c r="P83" s="44"/>
      <c r="Q83" s="457"/>
    </row>
    <row r="84" spans="1:17" s="426" customFormat="1" ht="15.75" thickTop="1">
      <c r="A84" s="506"/>
      <c r="B84" s="491">
        <f>B27</f>
        <v>111</v>
      </c>
      <c r="C84" s="507"/>
      <c r="D84" s="507"/>
      <c r="E84" s="507"/>
      <c r="F84" s="507"/>
      <c r="G84" s="507"/>
      <c r="H84" s="507"/>
      <c r="I84" s="507"/>
      <c r="J84" s="507"/>
      <c r="K84" s="507"/>
      <c r="L84" s="533"/>
      <c r="M84" s="534"/>
      <c r="N84" s="965"/>
      <c r="O84" s="965"/>
      <c r="P84" s="511"/>
      <c r="Q84" s="512"/>
    </row>
    <row r="85" spans="1:17" s="426" customFormat="1" ht="15.75" thickBot="1">
      <c r="A85" s="506"/>
      <c r="B85" s="496"/>
      <c r="C85" s="513"/>
      <c r="D85" s="489"/>
      <c r="E85" s="489"/>
      <c r="F85" s="489"/>
      <c r="G85" s="489"/>
      <c r="H85" s="489"/>
      <c r="I85" s="489"/>
      <c r="J85" s="489"/>
      <c r="K85" s="489"/>
      <c r="L85" s="489"/>
      <c r="M85" s="490"/>
      <c r="N85" s="965"/>
      <c r="O85" s="965"/>
      <c r="P85" s="511"/>
      <c r="Q85" s="512"/>
    </row>
    <row r="86" spans="1:17" ht="15.75" thickTop="1">
      <c r="A86" s="487"/>
      <c r="B86" s="499">
        <f>B28</f>
        <v>111</v>
      </c>
      <c r="C86" s="476"/>
      <c r="D86" s="476"/>
      <c r="E86" s="476"/>
      <c r="F86" s="476"/>
      <c r="G86" s="540"/>
      <c r="H86" s="540"/>
      <c r="I86" s="540"/>
      <c r="J86" s="540"/>
      <c r="K86" s="541"/>
      <c r="L86" s="542"/>
      <c r="M86" s="543"/>
      <c r="N86" s="963"/>
      <c r="O86" s="963"/>
      <c r="P86" s="44"/>
      <c r="Q86" s="457"/>
    </row>
    <row r="87" spans="1:17" ht="15.75" thickBot="1">
      <c r="A87" s="1953"/>
      <c r="B87" s="522"/>
      <c r="C87" s="523"/>
      <c r="D87" s="523"/>
      <c r="E87" s="523"/>
      <c r="F87" s="523"/>
      <c r="G87" s="544"/>
      <c r="H87" s="544"/>
      <c r="I87" s="544"/>
      <c r="J87" s="544"/>
      <c r="K87" s="544"/>
      <c r="L87" s="544"/>
      <c r="M87" s="545"/>
      <c r="N87" s="964"/>
      <c r="O87" s="964"/>
      <c r="P87" s="44"/>
      <c r="Q87" s="457"/>
    </row>
    <row r="88" spans="1:17">
      <c r="A88" s="480" t="s">
        <v>1955</v>
      </c>
      <c r="B88" s="481" t="s">
        <v>2004</v>
      </c>
      <c r="C88" s="483"/>
      <c r="D88" s="483"/>
      <c r="E88" s="483"/>
      <c r="F88" s="483"/>
      <c r="G88" s="483"/>
      <c r="H88" s="483"/>
      <c r="I88" s="483"/>
      <c r="J88" s="483"/>
      <c r="K88" s="484"/>
      <c r="L88" s="485"/>
      <c r="M88" s="486"/>
      <c r="N88" s="963"/>
      <c r="O88" s="96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7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5.75"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15"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5"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5.75" thickBot="1">
      <c r="A109" s="506"/>
      <c r="B109" s="488"/>
      <c r="C109" s="513"/>
      <c r="D109" s="489"/>
      <c r="E109" s="489"/>
      <c r="F109" s="489"/>
      <c r="G109" s="513"/>
      <c r="H109" s="515"/>
      <c r="I109" s="515"/>
      <c r="J109" s="515"/>
      <c r="K109" s="515"/>
      <c r="L109" s="515"/>
      <c r="M109" s="516"/>
      <c r="N109" s="965"/>
      <c r="O109" s="965"/>
      <c r="P109" s="511"/>
      <c r="Q109" s="512"/>
    </row>
    <row r="110" spans="1:17" ht="15" thickTop="1">
      <c r="A110" s="552"/>
      <c r="B110" s="491">
        <f>B39</f>
        <v>111</v>
      </c>
      <c r="C110" s="507"/>
      <c r="D110" s="507"/>
      <c r="E110" s="507"/>
      <c r="F110" s="507"/>
      <c r="G110" s="507"/>
      <c r="H110" s="508"/>
      <c r="I110" s="508"/>
      <c r="J110" s="508"/>
      <c r="K110" s="508"/>
      <c r="L110" s="509"/>
      <c r="M110" s="510"/>
      <c r="N110" s="963"/>
      <c r="O110" s="963"/>
      <c r="P110" s="44"/>
      <c r="Q110" s="457"/>
    </row>
    <row r="111" spans="1:17" ht="15.75" thickBot="1">
      <c r="A111" s="487"/>
      <c r="B111" s="496"/>
      <c r="C111" s="513"/>
      <c r="D111" s="489"/>
      <c r="E111" s="489"/>
      <c r="F111" s="489"/>
      <c r="G111" s="513"/>
      <c r="H111" s="515"/>
      <c r="I111" s="515"/>
      <c r="J111" s="515"/>
      <c r="K111" s="515"/>
      <c r="L111" s="515"/>
      <c r="M111" s="516"/>
      <c r="N111" s="964"/>
      <c r="O111" s="964"/>
      <c r="P111" s="44"/>
      <c r="Q111" s="457"/>
    </row>
    <row r="112" spans="1:17" ht="15" thickTop="1">
      <c r="A112" s="552"/>
      <c r="B112" s="499">
        <f>B40</f>
        <v>111</v>
      </c>
      <c r="C112" s="476"/>
      <c r="D112" s="476"/>
      <c r="E112" s="476"/>
      <c r="F112" s="476"/>
      <c r="G112" s="540"/>
      <c r="H112" s="540"/>
      <c r="I112" s="540"/>
      <c r="J112" s="540"/>
      <c r="K112" s="476"/>
      <c r="L112" s="477"/>
      <c r="M112" s="543"/>
      <c r="N112" s="963"/>
      <c r="O112" s="963"/>
      <c r="P112" s="44"/>
      <c r="Q112" s="457"/>
    </row>
    <row r="113" spans="1:17" ht="15.75"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SUMIF(48:48,YEAR(E7)&amp;"-"&amp;MONTH(E7),49:49)</f>
        <v>0</v>
      </c>
      <c r="G7" s="368"/>
      <c r="H7" s="367">
        <f>SUMIF(48:48,YEAR(G7)&amp;"-"&amp;MONTH(G7),49:49)</f>
        <v>0</v>
      </c>
      <c r="I7" s="368"/>
      <c r="J7" s="367">
        <f>SUMIF(48:48,YEAR(I7)&amp;"-"&amp;MONTH(I7),49:49)</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7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6" si="3">D8/F8</f>
        <v>#DIV/0!</v>
      </c>
      <c r="AB8" s="708" t="e">
        <f t="shared" ref="AB8:AB36" si="4">D8/H8</f>
        <v>#DIV/0!</v>
      </c>
      <c r="AC8" s="708" t="e">
        <f t="shared" ref="AC8:AC36" si="5">D8/J8</f>
        <v>#DIV/0!</v>
      </c>
    </row>
    <row r="9" spans="1:29" s="112" customFormat="1">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13"/>
      <c r="Q15" s="1376"/>
      <c r="R15" s="709"/>
      <c r="S15" s="710"/>
      <c r="T15" s="709"/>
      <c r="U15" s="710"/>
      <c r="V15" s="709"/>
      <c r="W15" s="710"/>
      <c r="X15" s="1379"/>
      <c r="Y15" s="3513"/>
      <c r="Z15" s="1380"/>
      <c r="AA15" s="1377">
        <v>1</v>
      </c>
      <c r="AB15" s="1377">
        <v>1</v>
      </c>
      <c r="AC15" s="1377">
        <v>1</v>
      </c>
    </row>
    <row r="16" spans="1:29" ht="42.75">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13"/>
      <c r="Q17" s="1376"/>
      <c r="R17" s="709"/>
      <c r="S17" s="710"/>
      <c r="T17" s="709"/>
      <c r="U17" s="710"/>
      <c r="V17" s="709"/>
      <c r="W17" s="710"/>
      <c r="X17" s="1379"/>
      <c r="Y17" s="3513"/>
      <c r="Z17" s="1380"/>
      <c r="AA17" s="1377">
        <v>1</v>
      </c>
      <c r="AB17" s="1377">
        <v>1</v>
      </c>
      <c r="AC17" s="1377">
        <v>1</v>
      </c>
    </row>
    <row r="18" spans="1:29" ht="28.5">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13"/>
      <c r="Q19" s="1376"/>
      <c r="R19" s="709"/>
      <c r="S19" s="710"/>
      <c r="T19" s="709"/>
      <c r="U19" s="710"/>
      <c r="V19" s="709"/>
      <c r="W19" s="710"/>
      <c r="X19" s="1379"/>
      <c r="Y19" s="3513"/>
      <c r="Z19" s="1380"/>
      <c r="AA19" s="1377">
        <v>1</v>
      </c>
      <c r="AB19" s="1377">
        <v>1</v>
      </c>
      <c r="AC19" s="1377">
        <v>1</v>
      </c>
    </row>
    <row r="20" spans="1:29" ht="57">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13"/>
      <c r="Q21" s="1376"/>
      <c r="R21" s="709"/>
      <c r="S21" s="710"/>
      <c r="T21" s="709"/>
      <c r="U21" s="710"/>
      <c r="V21" s="709"/>
      <c r="W21" s="710"/>
      <c r="X21" s="1379"/>
      <c r="Y21" s="3513"/>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13"/>
      <c r="Q24" s="1376">
        <f t="shared" ref="Q24:Q36"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17"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17"/>
      <c r="Q27" s="711" t="str">
        <f t="shared" si="11"/>
        <v>项目停车位配比</v>
      </c>
      <c r="R27" s="712" t="s">
        <v>17</v>
      </c>
      <c r="S27" s="713">
        <f t="shared" si="12"/>
        <v>100</v>
      </c>
      <c r="T27" s="712" t="s">
        <v>17</v>
      </c>
      <c r="U27" s="713">
        <f t="shared" si="13"/>
        <v>100</v>
      </c>
      <c r="V27" s="712" t="s">
        <v>17</v>
      </c>
      <c r="W27" s="713">
        <f t="shared" si="14"/>
        <v>100</v>
      </c>
      <c r="X27" s="714"/>
      <c r="Y27" s="3517"/>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17"/>
      <c r="Q28" s="1376" t="str">
        <f t="shared" si="11"/>
        <v>公共部分装修</v>
      </c>
      <c r="R28" s="709" t="s">
        <v>17</v>
      </c>
      <c r="S28" s="710">
        <f t="shared" si="12"/>
        <v>100</v>
      </c>
      <c r="T28" s="709" t="s">
        <v>17</v>
      </c>
      <c r="U28" s="710">
        <f t="shared" si="13"/>
        <v>100</v>
      </c>
      <c r="V28" s="709" t="s">
        <v>17</v>
      </c>
      <c r="W28" s="710">
        <f t="shared" si="14"/>
        <v>100</v>
      </c>
      <c r="X28" s="1379"/>
      <c r="Y28" s="3517"/>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17"/>
      <c r="Q29" s="1376" t="str">
        <f t="shared" si="11"/>
        <v>成新率</v>
      </c>
      <c r="R29" s="709" t="s">
        <v>17</v>
      </c>
      <c r="S29" s="710" t="e">
        <f t="shared" si="12"/>
        <v>#N/A</v>
      </c>
      <c r="T29" s="709" t="s">
        <v>17</v>
      </c>
      <c r="U29" s="710" t="e">
        <f t="shared" si="13"/>
        <v>#N/A</v>
      </c>
      <c r="V29" s="709" t="s">
        <v>17</v>
      </c>
      <c r="W29" s="710" t="e">
        <f t="shared" si="14"/>
        <v>#N/A</v>
      </c>
      <c r="X29" s="1379"/>
      <c r="Y29" s="3517"/>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17"/>
      <c r="Q30" s="1376" t="str">
        <f t="shared" si="11"/>
        <v>物业等级</v>
      </c>
      <c r="R30" s="709" t="s">
        <v>17</v>
      </c>
      <c r="S30" s="710">
        <f t="shared" si="12"/>
        <v>100</v>
      </c>
      <c r="T30" s="709" t="s">
        <v>17</v>
      </c>
      <c r="U30" s="710">
        <f t="shared" si="13"/>
        <v>100</v>
      </c>
      <c r="V30" s="709" t="s">
        <v>17</v>
      </c>
      <c r="W30" s="710">
        <f t="shared" si="14"/>
        <v>100</v>
      </c>
      <c r="X30" s="1379"/>
      <c r="Y30" s="3517"/>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17"/>
      <c r="Q31" s="1369" t="str">
        <f t="shared" si="11"/>
        <v>停车位面积</v>
      </c>
      <c r="R31" s="705" t="s">
        <v>17</v>
      </c>
      <c r="S31" s="706" t="e">
        <f t="shared" si="12"/>
        <v>#N/A</v>
      </c>
      <c r="T31" s="705" t="s">
        <v>17</v>
      </c>
      <c r="U31" s="706" t="e">
        <f t="shared" si="13"/>
        <v>#N/A</v>
      </c>
      <c r="V31" s="705" t="s">
        <v>17</v>
      </c>
      <c r="W31" s="706" t="e">
        <f t="shared" si="14"/>
        <v>#N/A</v>
      </c>
      <c r="X31" s="707"/>
      <c r="Y31" s="3517"/>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17" t="s">
        <v>1957</v>
      </c>
      <c r="Q32" s="1376" t="str">
        <f t="shared" si="11"/>
        <v>车位类型</v>
      </c>
      <c r="R32" s="709" t="s">
        <v>17</v>
      </c>
      <c r="S32" s="710">
        <f t="shared" si="12"/>
        <v>100</v>
      </c>
      <c r="T32" s="709" t="s">
        <v>17</v>
      </c>
      <c r="U32" s="710">
        <f t="shared" si="13"/>
        <v>100</v>
      </c>
      <c r="V32" s="709" t="s">
        <v>17</v>
      </c>
      <c r="W32" s="710">
        <f t="shared" si="14"/>
        <v>100</v>
      </c>
      <c r="X32" s="1379"/>
      <c r="Y32" s="3517"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17"/>
      <c r="Q33" s="1376" t="str">
        <f t="shared" si="11"/>
        <v>是否直接入户</v>
      </c>
      <c r="R33" s="709" t="s">
        <v>17</v>
      </c>
      <c r="S33" s="710">
        <f t="shared" si="12"/>
        <v>100</v>
      </c>
      <c r="T33" s="709" t="s">
        <v>17</v>
      </c>
      <c r="U33" s="710">
        <f t="shared" si="13"/>
        <v>100</v>
      </c>
      <c r="V33" s="709" t="s">
        <v>17</v>
      </c>
      <c r="W33" s="710">
        <f t="shared" si="14"/>
        <v>100</v>
      </c>
      <c r="X33" s="1379"/>
      <c r="Y33" s="3517"/>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17"/>
      <c r="Q35" s="711">
        <f t="shared" si="11"/>
        <v>111</v>
      </c>
      <c r="R35" s="712" t="s">
        <v>17</v>
      </c>
      <c r="S35" s="713">
        <f t="shared" si="12"/>
        <v>100</v>
      </c>
      <c r="T35" s="712" t="s">
        <v>17</v>
      </c>
      <c r="U35" s="713">
        <f t="shared" si="13"/>
        <v>100</v>
      </c>
      <c r="V35" s="712" t="s">
        <v>17</v>
      </c>
      <c r="W35" s="713">
        <f t="shared" si="14"/>
        <v>100</v>
      </c>
      <c r="X35" s="714"/>
      <c r="Y35" s="3517"/>
      <c r="Z35" s="715">
        <f t="shared" si="15"/>
        <v>111</v>
      </c>
      <c r="AA35" s="1377">
        <f t="shared" si="3"/>
        <v>1</v>
      </c>
      <c r="AB35" s="1377">
        <f t="shared" si="4"/>
        <v>1</v>
      </c>
      <c r="AC35" s="1377">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17"/>
      <c r="Q36" s="1376">
        <f t="shared" si="11"/>
        <v>111</v>
      </c>
      <c r="R36" s="709" t="s">
        <v>17</v>
      </c>
      <c r="S36" s="710">
        <f t="shared" si="12"/>
        <v>100</v>
      </c>
      <c r="T36" s="709" t="s">
        <v>17</v>
      </c>
      <c r="U36" s="710">
        <f t="shared" si="13"/>
        <v>100</v>
      </c>
      <c r="V36" s="709" t="s">
        <v>17</v>
      </c>
      <c r="W36" s="710">
        <f t="shared" si="14"/>
        <v>100</v>
      </c>
      <c r="X36" s="1379"/>
      <c r="Y36" s="3517"/>
      <c r="Z36" s="1380">
        <f t="shared" si="15"/>
        <v>111</v>
      </c>
      <c r="AA36" s="1377">
        <f t="shared" si="3"/>
        <v>1</v>
      </c>
      <c r="AB36" s="1377">
        <f t="shared" si="4"/>
        <v>1</v>
      </c>
      <c r="AC36" s="1377">
        <f t="shared" si="5"/>
        <v>1</v>
      </c>
    </row>
    <row r="37" spans="1:29" ht="15">
      <c r="A37" s="434" t="s">
        <v>2112</v>
      </c>
      <c r="B37" s="1998" t="s">
        <v>2113</v>
      </c>
      <c r="C37" s="1180" t="s">
        <v>1</v>
      </c>
      <c r="D37" s="1181"/>
      <c r="E37" s="1182"/>
      <c r="F37" s="1183"/>
      <c r="G37" s="1184"/>
      <c r="H37" s="1185"/>
      <c r="I37" s="1182"/>
      <c r="J37" s="1185"/>
      <c r="K37" s="572"/>
      <c r="L37" s="2613"/>
      <c r="M37" s="2614"/>
      <c r="N37" s="2605"/>
      <c r="O37" s="2614"/>
      <c r="P37" s="3510" t="str">
        <f>A37</f>
        <v>成交单价</v>
      </c>
      <c r="Q37" s="3510"/>
      <c r="R37" s="3511">
        <f>E37</f>
        <v>0</v>
      </c>
      <c r="S37" s="3511"/>
      <c r="T37" s="3511">
        <f>G37</f>
        <v>0</v>
      </c>
      <c r="U37" s="3511"/>
      <c r="V37" s="3511">
        <f>I37</f>
        <v>0</v>
      </c>
      <c r="W37" s="3511"/>
      <c r="X37" s="694"/>
      <c r="Y37" s="716"/>
      <c r="Z37" s="694"/>
      <c r="AA37" s="694"/>
      <c r="AB37" s="694"/>
      <c r="AC37" s="694"/>
    </row>
    <row r="38" spans="1:29" ht="15.7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10" t="str">
        <f>A38</f>
        <v>比较价值（元/平方米）</v>
      </c>
      <c r="Q38" s="3510"/>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4"/>
      <c r="Y38" s="694"/>
      <c r="Z38" s="694"/>
      <c r="AA38" s="694"/>
      <c r="AB38" s="694"/>
      <c r="AC38" s="694"/>
    </row>
    <row r="39" spans="1:29" ht="15.75" thickBot="1">
      <c r="A39" s="445" t="s">
        <v>2115</v>
      </c>
      <c r="B39" s="446"/>
      <c r="C39" s="1189" t="e">
        <f>R39</f>
        <v>#DIV/0!</v>
      </c>
      <c r="D39" s="1189"/>
      <c r="E39" s="1189"/>
      <c r="F39" s="1189"/>
      <c r="G39" s="1189"/>
      <c r="H39" s="1189"/>
      <c r="I39" s="1189"/>
      <c r="J39" s="1189"/>
      <c r="K39" s="573"/>
      <c r="L39" s="2613"/>
      <c r="M39" s="2614"/>
      <c r="N39" s="2614"/>
      <c r="O39" s="2614"/>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1.75"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5">
      <c r="A48" s="458" t="s">
        <v>2120</v>
      </c>
      <c r="B48" s="459"/>
      <c r="C48" s="1208" t="str">
        <f>YEAR(C7)&amp;"-"&amp;MONTH(C7)</f>
        <v>2022-3</v>
      </c>
      <c r="D48" s="1209">
        <f>EDATE(C48,-1)</f>
        <v>44593</v>
      </c>
      <c r="E48" s="1209">
        <f t="shared" ref="E48:O48" si="16">EDATE(D48,-1)</f>
        <v>44562</v>
      </c>
      <c r="F48" s="1209">
        <f t="shared" si="16"/>
        <v>44531</v>
      </c>
      <c r="G48" s="1209">
        <f t="shared" si="16"/>
        <v>44501</v>
      </c>
      <c r="H48" s="1209">
        <f t="shared" si="16"/>
        <v>44470</v>
      </c>
      <c r="I48" s="1209">
        <f t="shared" si="16"/>
        <v>44440</v>
      </c>
      <c r="J48" s="1209">
        <f t="shared" si="16"/>
        <v>44409</v>
      </c>
      <c r="K48" s="1209">
        <f t="shared" si="16"/>
        <v>44378</v>
      </c>
      <c r="L48" s="1209">
        <f t="shared" si="16"/>
        <v>44348</v>
      </c>
      <c r="M48" s="1209">
        <f t="shared" si="16"/>
        <v>44317</v>
      </c>
      <c r="N48" s="1209">
        <f t="shared" si="16"/>
        <v>44287</v>
      </c>
      <c r="O48" s="1209">
        <f t="shared" si="16"/>
        <v>44256</v>
      </c>
      <c r="P48" s="2648"/>
      <c r="Q48" s="2630"/>
      <c r="R48" s="2630"/>
      <c r="S48" s="2630"/>
      <c r="T48" s="2630"/>
      <c r="U48" s="2630"/>
      <c r="V48" s="2630"/>
      <c r="W48" s="2630"/>
      <c r="X48" s="2630"/>
      <c r="Y48" s="2630"/>
      <c r="Z48" s="2630"/>
      <c r="AA48" s="2630"/>
      <c r="AB48" s="2630"/>
      <c r="AC48" s="2630"/>
    </row>
    <row r="49" spans="1:29" s="112" customFormat="1" ht="15">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7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5">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5.75"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5.75"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7.75"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5.75"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5.75"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5.75"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5.75"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5.75"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5.75"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7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7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7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7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5.75"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5.75"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5.75"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5.75"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5.75"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5.75"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7.75"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7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5.75"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5"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5.75"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5"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5.75"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5"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5"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SUMIF(46:46,YEAR(E7)&amp;"-"&amp;MONTH(E7),47:47)</f>
        <v>0</v>
      </c>
      <c r="G7" s="1999"/>
      <c r="H7" s="367">
        <f>SUMIF(46:46,YEAR(G7)&amp;"-"&amp;MONTH(G7),47:47)</f>
        <v>0</v>
      </c>
      <c r="I7" s="368"/>
      <c r="J7" s="367">
        <f>SUMIF(46:46,YEAR(I7)&amp;"-"&amp;MONTH(I7),47:47)</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7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4" si="3">D8/F8</f>
        <v>#DIV/0!</v>
      </c>
      <c r="AB8" s="708" t="e">
        <f t="shared" ref="AB8:AB34" si="4">D8/H8</f>
        <v>#DIV/0!</v>
      </c>
      <c r="AC8" s="708" t="e">
        <f t="shared" ref="AC8:AC34" si="5">D8/J8</f>
        <v>#DIV/0!</v>
      </c>
    </row>
    <row r="9" spans="1:29" s="112" customFormat="1">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13"/>
      <c r="Q15" s="1376"/>
      <c r="R15" s="709"/>
      <c r="S15" s="710"/>
      <c r="T15" s="709"/>
      <c r="U15" s="710"/>
      <c r="V15" s="709"/>
      <c r="W15" s="710"/>
      <c r="X15" s="1379"/>
      <c r="Y15" s="3513"/>
      <c r="Z15" s="1380"/>
      <c r="AA15" s="1377">
        <v>1</v>
      </c>
      <c r="AB15" s="1377">
        <v>1</v>
      </c>
      <c r="AC15" s="1377">
        <v>1</v>
      </c>
    </row>
    <row r="16" spans="1:29" ht="42.75">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13"/>
      <c r="Q17" s="1376"/>
      <c r="R17" s="709"/>
      <c r="S17" s="710"/>
      <c r="T17" s="709"/>
      <c r="U17" s="710"/>
      <c r="V17" s="709"/>
      <c r="W17" s="710"/>
      <c r="X17" s="1379"/>
      <c r="Y17" s="3513"/>
      <c r="Z17" s="1380"/>
      <c r="AA17" s="1377">
        <v>1</v>
      </c>
      <c r="AB17" s="1377">
        <v>1</v>
      </c>
      <c r="AC17" s="1377">
        <v>1</v>
      </c>
    </row>
    <row r="18" spans="1:29" ht="28.5">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13"/>
      <c r="Q19" s="1376"/>
      <c r="R19" s="709"/>
      <c r="S19" s="710"/>
      <c r="T19" s="709"/>
      <c r="U19" s="710"/>
      <c r="V19" s="709"/>
      <c r="W19" s="710"/>
      <c r="X19" s="1379"/>
      <c r="Y19" s="3513"/>
      <c r="Z19" s="1380"/>
      <c r="AA19" s="1377">
        <v>1</v>
      </c>
      <c r="AB19" s="1377">
        <v>1</v>
      </c>
      <c r="AC19" s="1377">
        <v>1</v>
      </c>
    </row>
    <row r="20" spans="1:29" ht="57">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13"/>
      <c r="Q21" s="1376"/>
      <c r="R21" s="709"/>
      <c r="S21" s="710"/>
      <c r="T21" s="709"/>
      <c r="U21" s="710"/>
      <c r="V21" s="709"/>
      <c r="W21" s="710"/>
      <c r="X21" s="1379"/>
      <c r="Y21" s="3513"/>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13"/>
      <c r="Q24" s="1376">
        <f t="shared" ref="Q24:Q34"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17"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17"/>
      <c r="Q27" s="711" t="str">
        <f t="shared" si="11"/>
        <v>成新率</v>
      </c>
      <c r="R27" s="712" t="s">
        <v>17</v>
      </c>
      <c r="S27" s="713" t="e">
        <f t="shared" si="12"/>
        <v>#N/A</v>
      </c>
      <c r="T27" s="712" t="s">
        <v>17</v>
      </c>
      <c r="U27" s="713" t="e">
        <f t="shared" si="13"/>
        <v>#N/A</v>
      </c>
      <c r="V27" s="712" t="s">
        <v>17</v>
      </c>
      <c r="W27" s="713" t="e">
        <f t="shared" si="14"/>
        <v>#N/A</v>
      </c>
      <c r="X27" s="714"/>
      <c r="Y27" s="3517"/>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17"/>
      <c r="Q28" s="1376" t="str">
        <f t="shared" si="11"/>
        <v>物业等级</v>
      </c>
      <c r="R28" s="709" t="s">
        <v>17</v>
      </c>
      <c r="S28" s="710">
        <f t="shared" si="12"/>
        <v>100</v>
      </c>
      <c r="T28" s="709" t="s">
        <v>17</v>
      </c>
      <c r="U28" s="710">
        <f t="shared" si="13"/>
        <v>100</v>
      </c>
      <c r="V28" s="709" t="s">
        <v>17</v>
      </c>
      <c r="W28" s="710">
        <f t="shared" si="14"/>
        <v>100</v>
      </c>
      <c r="X28" s="1379"/>
      <c r="Y28" s="3517"/>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17"/>
      <c r="Q29" s="1376" t="str">
        <f t="shared" si="11"/>
        <v>有无电梯</v>
      </c>
      <c r="R29" s="709" t="s">
        <v>17</v>
      </c>
      <c r="S29" s="710">
        <f t="shared" si="12"/>
        <v>100</v>
      </c>
      <c r="T29" s="709" t="s">
        <v>17</v>
      </c>
      <c r="U29" s="710">
        <f t="shared" si="13"/>
        <v>100</v>
      </c>
      <c r="V29" s="709" t="s">
        <v>17</v>
      </c>
      <c r="W29" s="710">
        <f t="shared" si="14"/>
        <v>100</v>
      </c>
      <c r="X29" s="1379"/>
      <c r="Y29" s="3517"/>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17"/>
      <c r="Q30" s="1376" t="str">
        <f t="shared" si="11"/>
        <v>建筑面积</v>
      </c>
      <c r="R30" s="709" t="s">
        <v>17</v>
      </c>
      <c r="S30" s="710" t="e">
        <f t="shared" si="12"/>
        <v>#N/A</v>
      </c>
      <c r="T30" s="709" t="s">
        <v>17</v>
      </c>
      <c r="U30" s="710" t="e">
        <f t="shared" si="13"/>
        <v>#N/A</v>
      </c>
      <c r="V30" s="709" t="s">
        <v>17</v>
      </c>
      <c r="W30" s="710" t="e">
        <f t="shared" si="14"/>
        <v>#N/A</v>
      </c>
      <c r="X30" s="1379"/>
      <c r="Y30" s="3517"/>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17"/>
      <c r="Q31" s="1369" t="str">
        <f t="shared" si="11"/>
        <v>是否封闭</v>
      </c>
      <c r="R31" s="705" t="s">
        <v>17</v>
      </c>
      <c r="S31" s="706">
        <f t="shared" si="12"/>
        <v>100</v>
      </c>
      <c r="T31" s="705" t="s">
        <v>17</v>
      </c>
      <c r="U31" s="706">
        <f t="shared" si="13"/>
        <v>100</v>
      </c>
      <c r="V31" s="705" t="s">
        <v>17</v>
      </c>
      <c r="W31" s="706">
        <f t="shared" si="14"/>
        <v>100</v>
      </c>
      <c r="X31" s="707"/>
      <c r="Y31" s="3517"/>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17" t="s">
        <v>1957</v>
      </c>
      <c r="Q32" s="1376">
        <f t="shared" si="11"/>
        <v>111</v>
      </c>
      <c r="R32" s="709" t="s">
        <v>17</v>
      </c>
      <c r="S32" s="710">
        <f t="shared" si="12"/>
        <v>100</v>
      </c>
      <c r="T32" s="709" t="s">
        <v>17</v>
      </c>
      <c r="U32" s="710">
        <f t="shared" si="13"/>
        <v>100</v>
      </c>
      <c r="V32" s="709" t="s">
        <v>17</v>
      </c>
      <c r="W32" s="710">
        <f t="shared" si="14"/>
        <v>100</v>
      </c>
      <c r="X32" s="1379"/>
      <c r="Y32" s="3517"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17"/>
      <c r="Q33" s="1376">
        <f t="shared" si="11"/>
        <v>111</v>
      </c>
      <c r="R33" s="709" t="s">
        <v>17</v>
      </c>
      <c r="S33" s="710">
        <f t="shared" si="12"/>
        <v>100</v>
      </c>
      <c r="T33" s="709" t="s">
        <v>17</v>
      </c>
      <c r="U33" s="710">
        <f t="shared" si="13"/>
        <v>100</v>
      </c>
      <c r="V33" s="709" t="s">
        <v>17</v>
      </c>
      <c r="W33" s="710">
        <f t="shared" si="14"/>
        <v>100</v>
      </c>
      <c r="X33" s="1379"/>
      <c r="Y33" s="3517"/>
      <c r="Z33" s="1380">
        <f t="shared" si="15"/>
        <v>111</v>
      </c>
      <c r="AA33" s="1377">
        <f t="shared" si="3"/>
        <v>1</v>
      </c>
      <c r="AB33" s="1377">
        <f t="shared" si="4"/>
        <v>1</v>
      </c>
      <c r="AC33" s="1377">
        <f t="shared" si="5"/>
        <v>1</v>
      </c>
    </row>
    <row r="34" spans="1:30" ht="15.75"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30" ht="15">
      <c r="A35" s="434" t="s">
        <v>1969</v>
      </c>
      <c r="B35" s="435"/>
      <c r="C35" s="1180" t="s">
        <v>1</v>
      </c>
      <c r="D35" s="1181"/>
      <c r="E35" s="1182"/>
      <c r="F35" s="1183"/>
      <c r="G35" s="1184"/>
      <c r="H35" s="1185"/>
      <c r="I35" s="1182"/>
      <c r="J35" s="1185"/>
      <c r="K35" s="718"/>
      <c r="L35" s="2613"/>
      <c r="M35" s="2614"/>
      <c r="N35" s="2605"/>
      <c r="O35" s="2614"/>
      <c r="P35" s="3510" t="str">
        <f>A35</f>
        <v>成交单价（元/平方米）</v>
      </c>
      <c r="Q35" s="3510"/>
      <c r="R35" s="3511">
        <f>E35</f>
        <v>0</v>
      </c>
      <c r="S35" s="3511"/>
      <c r="T35" s="3511">
        <f>G35</f>
        <v>0</v>
      </c>
      <c r="U35" s="3511"/>
      <c r="V35" s="3511">
        <f>I35</f>
        <v>0</v>
      </c>
      <c r="W35" s="3511"/>
      <c r="X35" s="694"/>
      <c r="Y35" s="716"/>
      <c r="Z35" s="694"/>
      <c r="AA35" s="694"/>
      <c r="AB35" s="694"/>
      <c r="AC35" s="694"/>
    </row>
    <row r="36" spans="1:30" ht="15.7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10" t="str">
        <f>A36</f>
        <v>比较价值（元/平方米）</v>
      </c>
      <c r="Q36" s="3510"/>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4"/>
      <c r="Y36" s="694"/>
      <c r="Z36" s="694"/>
      <c r="AA36" s="694"/>
      <c r="AB36" s="694"/>
      <c r="AC36" s="694"/>
    </row>
    <row r="37" spans="1:30" ht="15.75" thickBot="1">
      <c r="A37" s="445" t="s">
        <v>2062</v>
      </c>
      <c r="B37" s="446"/>
      <c r="C37" s="1189" t="e">
        <f>R37</f>
        <v>#DIV/0!</v>
      </c>
      <c r="D37" s="1189"/>
      <c r="E37" s="1189"/>
      <c r="F37" s="1189"/>
      <c r="G37" s="1189"/>
      <c r="H37" s="1189"/>
      <c r="I37" s="1189"/>
      <c r="J37" s="1189"/>
      <c r="K37" s="719"/>
      <c r="L37" s="2613"/>
      <c r="M37" s="2614"/>
      <c r="N37" s="2614"/>
      <c r="O37" s="2614"/>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1.75"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5">
      <c r="A46" s="458" t="s">
        <v>1940</v>
      </c>
      <c r="B46" s="459"/>
      <c r="C46" s="1208" t="str">
        <f>YEAR(C7)&amp;"-"&amp;MONTH(C7)</f>
        <v>2022-3</v>
      </c>
      <c r="D46" s="1209">
        <f>EDATE(C46,-1)</f>
        <v>44593</v>
      </c>
      <c r="E46" s="1209">
        <f t="shared" ref="E46:O46" si="16">EDATE(D46,-1)</f>
        <v>44562</v>
      </c>
      <c r="F46" s="1209">
        <f t="shared" si="16"/>
        <v>44531</v>
      </c>
      <c r="G46" s="1209">
        <f t="shared" si="16"/>
        <v>44501</v>
      </c>
      <c r="H46" s="1209">
        <f t="shared" si="16"/>
        <v>44470</v>
      </c>
      <c r="I46" s="1209">
        <f t="shared" si="16"/>
        <v>44440</v>
      </c>
      <c r="J46" s="1209">
        <f t="shared" si="16"/>
        <v>44409</v>
      </c>
      <c r="K46" s="1209">
        <f t="shared" si="16"/>
        <v>44378</v>
      </c>
      <c r="L46" s="1209">
        <f t="shared" si="16"/>
        <v>44348</v>
      </c>
      <c r="M46" s="1209">
        <f t="shared" si="16"/>
        <v>44317</v>
      </c>
      <c r="N46" s="1209">
        <f t="shared" si="16"/>
        <v>44287</v>
      </c>
      <c r="O46" s="1209">
        <f t="shared" si="16"/>
        <v>44256</v>
      </c>
      <c r="P46" s="2665"/>
      <c r="Q46" s="2630"/>
      <c r="R46" s="2630"/>
      <c r="S46" s="2630"/>
      <c r="T46" s="2630"/>
      <c r="U46" s="2630"/>
      <c r="V46" s="2630"/>
      <c r="W46" s="2630"/>
      <c r="X46" s="2630"/>
      <c r="Y46" s="2630"/>
      <c r="Z46" s="2630"/>
      <c r="AA46" s="2630"/>
      <c r="AB46" s="2630"/>
      <c r="AC46" s="2630"/>
      <c r="AD46" s="2630"/>
    </row>
    <row r="47" spans="1:30" s="112" customFormat="1" ht="15">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7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5">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5.75"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5.75"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7.75"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5.75"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5.75"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5.75"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5.75"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5.75"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5.75"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7.75"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7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7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7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5.75"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5.75"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5.75"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5.75"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5.75"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5.75"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5.75"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7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ht="15">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5.75"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5.75"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5"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5.75"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5"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5.75"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5"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5.75"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5"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30"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30"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30" s="112" customFormat="1" ht="15.75" thickBot="1">
      <c r="A7" s="364" t="s">
        <v>1940</v>
      </c>
      <c r="B7" s="365"/>
      <c r="C7" s="366">
        <f>'数据-取费表'!B2</f>
        <v>44643</v>
      </c>
      <c r="D7" s="367">
        <v>100</v>
      </c>
      <c r="E7" s="368"/>
      <c r="F7" s="369">
        <f>SUMIF(70:70,YEAR(E7)&amp;"-"&amp;INT((MONTH(E7)+2)/3),71:71)</f>
        <v>0</v>
      </c>
      <c r="G7" s="1999"/>
      <c r="H7" s="367">
        <f>SUMIF(70:70,YEAR(G7)&amp;"-"&amp;INT((MONTH(G7)+2)/3),71:71)</f>
        <v>0</v>
      </c>
      <c r="I7" s="1999"/>
      <c r="J7" s="367">
        <f>SUMIF(70:70,YEAR(I7)&amp;"-"&amp;INT((MONTH(I7)+2)/3),71:71)</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30" s="112" customFormat="1" ht="15.7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5" si="3">D8/F8</f>
        <v>#DIV/0!</v>
      </c>
      <c r="AB8" s="708" t="e">
        <f t="shared" ref="AB8:AB45" si="4">D8/H8</f>
        <v>#DIV/0!</v>
      </c>
      <c r="AC8" s="708" t="e">
        <f t="shared" ref="AC8:AC45" si="5">D8/J8</f>
        <v>#DIV/0!</v>
      </c>
    </row>
    <row r="9" spans="1:30" s="112" customFormat="1">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30" s="382" customFormat="1" ht="27">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10"/>
      <c r="Q12" s="1369" t="str">
        <f t="shared" si="6"/>
        <v>配建</v>
      </c>
      <c r="R12" s="705" t="s">
        <v>17</v>
      </c>
      <c r="S12" s="706">
        <f t="shared" si="0"/>
        <v>100</v>
      </c>
      <c r="T12" s="705" t="s">
        <v>17</v>
      </c>
      <c r="U12" s="706">
        <f t="shared" si="1"/>
        <v>100</v>
      </c>
      <c r="V12" s="705" t="s">
        <v>17</v>
      </c>
      <c r="W12" s="706">
        <f t="shared" si="2"/>
        <v>100</v>
      </c>
      <c r="X12" s="707"/>
      <c r="Y12" s="3382"/>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D13/F13</f>
        <v>1</v>
      </c>
      <c r="AB13" s="708">
        <f>D13/H13</f>
        <v>1</v>
      </c>
      <c r="AC13" s="708">
        <f>D13/J13</f>
        <v>1</v>
      </c>
    </row>
    <row r="14" spans="1:30" ht="15.75"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D14/F14</f>
        <v>1</v>
      </c>
      <c r="AB14" s="708">
        <f>D14/H14</f>
        <v>1</v>
      </c>
      <c r="AC14" s="708">
        <f>D14/J14</f>
        <v>1</v>
      </c>
    </row>
    <row r="15" spans="1:30" ht="99.75">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12" t="s">
        <v>1952</v>
      </c>
      <c r="Q15" s="1376" t="str">
        <f t="shared" si="6"/>
        <v>居住社区成熟度</v>
      </c>
      <c r="R15" s="709" t="s">
        <v>17</v>
      </c>
      <c r="S15" s="710">
        <f t="shared" si="0"/>
        <v>100</v>
      </c>
      <c r="T15" s="709" t="s">
        <v>17</v>
      </c>
      <c r="U15" s="710">
        <f t="shared" si="1"/>
        <v>100</v>
      </c>
      <c r="V15" s="709" t="s">
        <v>17</v>
      </c>
      <c r="W15" s="710">
        <f t="shared" si="2"/>
        <v>100</v>
      </c>
      <c r="X15" s="1379"/>
      <c r="Y15" s="3512"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71.25">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13"/>
      <c r="Q17" s="1376" t="str">
        <f>B17</f>
        <v>商业繁华度</v>
      </c>
      <c r="R17" s="709" t="s">
        <v>17</v>
      </c>
      <c r="S17" s="710">
        <f>F17</f>
        <v>100</v>
      </c>
      <c r="T17" s="709" t="s">
        <v>17</v>
      </c>
      <c r="U17" s="710">
        <f>H17</f>
        <v>100</v>
      </c>
      <c r="V17" s="709" t="s">
        <v>17</v>
      </c>
      <c r="W17" s="710">
        <f>J17</f>
        <v>100</v>
      </c>
      <c r="X17" s="1379"/>
      <c r="Y17" s="3513"/>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71.25">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13"/>
      <c r="Q19" s="1376" t="str">
        <f>B19</f>
        <v>办公集聚程度</v>
      </c>
      <c r="R19" s="709" t="s">
        <v>17</v>
      </c>
      <c r="S19" s="710">
        <f>F19</f>
        <v>100</v>
      </c>
      <c r="T19" s="709" t="s">
        <v>17</v>
      </c>
      <c r="U19" s="710">
        <f>H19</f>
        <v>100</v>
      </c>
      <c r="V19" s="709" t="s">
        <v>17</v>
      </c>
      <c r="W19" s="710">
        <f>J19</f>
        <v>100</v>
      </c>
      <c r="X19" s="1379"/>
      <c r="Y19" s="3513"/>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13"/>
      <c r="Q20" s="1376"/>
      <c r="R20" s="709"/>
      <c r="S20" s="710"/>
      <c r="T20" s="709"/>
      <c r="U20" s="710"/>
      <c r="V20" s="709"/>
      <c r="W20" s="710"/>
      <c r="X20" s="1379"/>
      <c r="Y20" s="3513"/>
      <c r="Z20" s="1380"/>
      <c r="AA20" s="1377">
        <v>1</v>
      </c>
      <c r="AB20" s="1377">
        <v>1</v>
      </c>
      <c r="AC20" s="1377">
        <v>1</v>
      </c>
    </row>
    <row r="21" spans="1:29" ht="85.5">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13"/>
      <c r="Q21" s="1376" t="str">
        <f>B21</f>
        <v>交通便捷度</v>
      </c>
      <c r="R21" s="709" t="s">
        <v>17</v>
      </c>
      <c r="S21" s="710">
        <f>F21</f>
        <v>100</v>
      </c>
      <c r="T21" s="709" t="s">
        <v>17</v>
      </c>
      <c r="U21" s="710">
        <f>H21</f>
        <v>100</v>
      </c>
      <c r="V21" s="709" t="s">
        <v>17</v>
      </c>
      <c r="W21" s="710">
        <f>J21</f>
        <v>100</v>
      </c>
      <c r="X21" s="1379"/>
      <c r="Y21" s="3513"/>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ht="15">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13"/>
      <c r="Q23" s="1376" t="str">
        <f t="shared" ref="Q23:Q37" si="8">B23</f>
        <v>区域土地利用方向</v>
      </c>
      <c r="R23" s="709" t="s">
        <v>17</v>
      </c>
      <c r="S23" s="710">
        <f>F23</f>
        <v>100</v>
      </c>
      <c r="T23" s="709" t="s">
        <v>17</v>
      </c>
      <c r="U23" s="710">
        <f>H23</f>
        <v>100</v>
      </c>
      <c r="V23" s="709" t="s">
        <v>17</v>
      </c>
      <c r="W23" s="710">
        <f>J23</f>
        <v>100</v>
      </c>
      <c r="X23" s="1379"/>
      <c r="Y23" s="3513"/>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13"/>
      <c r="Q24" s="1376"/>
      <c r="R24" s="709"/>
      <c r="S24" s="710"/>
      <c r="T24" s="709"/>
      <c r="U24" s="710"/>
      <c r="V24" s="709"/>
      <c r="W24" s="710"/>
      <c r="X24" s="1379"/>
      <c r="Y24" s="3513"/>
      <c r="Z24" s="1380"/>
      <c r="AA24" s="1377"/>
      <c r="AB24" s="1377"/>
      <c r="AC24" s="1377"/>
    </row>
    <row r="25" spans="1:29" ht="57">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13"/>
      <c r="Q25" s="1376" t="str">
        <f t="shared" si="8"/>
        <v>自然及人文环境状况</v>
      </c>
      <c r="R25" s="709" t="s">
        <v>17</v>
      </c>
      <c r="S25" s="710">
        <f>F25</f>
        <v>100</v>
      </c>
      <c r="T25" s="709" t="s">
        <v>17</v>
      </c>
      <c r="U25" s="710">
        <f>H25</f>
        <v>100</v>
      </c>
      <c r="V25" s="709" t="s">
        <v>17</v>
      </c>
      <c r="W25" s="710">
        <f>J25</f>
        <v>100</v>
      </c>
      <c r="X25" s="1379"/>
      <c r="Y25" s="3513"/>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13"/>
      <c r="Q26" s="1376"/>
      <c r="R26" s="709"/>
      <c r="S26" s="710"/>
      <c r="T26" s="709"/>
      <c r="U26" s="710"/>
      <c r="V26" s="709"/>
      <c r="W26" s="710"/>
      <c r="X26" s="1379"/>
      <c r="Y26" s="3513"/>
      <c r="Z26" s="1380"/>
      <c r="AA26" s="1377">
        <v>1</v>
      </c>
      <c r="AB26" s="1377">
        <v>1</v>
      </c>
      <c r="AC26" s="1377">
        <v>1</v>
      </c>
    </row>
    <row r="27" spans="1:29" s="112" customFormat="1" ht="42.75">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13"/>
      <c r="Q27" s="1369" t="str">
        <f t="shared" si="8"/>
        <v>公共配套设施</v>
      </c>
      <c r="R27" s="705" t="s">
        <v>17</v>
      </c>
      <c r="S27" s="706">
        <f>F27</f>
        <v>100</v>
      </c>
      <c r="T27" s="705" t="s">
        <v>17</v>
      </c>
      <c r="U27" s="706">
        <f>H27</f>
        <v>100</v>
      </c>
      <c r="V27" s="705" t="s">
        <v>17</v>
      </c>
      <c r="W27" s="706">
        <f>J27</f>
        <v>100</v>
      </c>
      <c r="X27" s="707"/>
      <c r="Y27" s="3513"/>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13"/>
      <c r="Q28" s="1369"/>
      <c r="R28" s="705"/>
      <c r="S28" s="706"/>
      <c r="T28" s="705"/>
      <c r="U28" s="706"/>
      <c r="V28" s="705"/>
      <c r="W28" s="706"/>
      <c r="X28" s="707"/>
      <c r="Y28" s="3513"/>
      <c r="Z28" s="54"/>
      <c r="AA28" s="1377">
        <v>1</v>
      </c>
      <c r="AB28" s="1377">
        <v>1</v>
      </c>
      <c r="AC28" s="1377">
        <v>1</v>
      </c>
    </row>
    <row r="29" spans="1:29" s="112" customFormat="1" ht="28.5">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13"/>
      <c r="Q29" s="1369" t="str">
        <f t="shared" ref="Q29" si="9">B29</f>
        <v>基础设施水平</v>
      </c>
      <c r="R29" s="705" t="s">
        <v>17</v>
      </c>
      <c r="S29" s="706">
        <f>F29</f>
        <v>100</v>
      </c>
      <c r="T29" s="705" t="s">
        <v>17</v>
      </c>
      <c r="U29" s="706">
        <f>H29</f>
        <v>100</v>
      </c>
      <c r="V29" s="705" t="s">
        <v>17</v>
      </c>
      <c r="W29" s="706">
        <f>J29</f>
        <v>100</v>
      </c>
      <c r="X29" s="707"/>
      <c r="Y29" s="3513"/>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13"/>
      <c r="Q30" s="1369"/>
      <c r="R30" s="705"/>
      <c r="S30" s="706"/>
      <c r="T30" s="705"/>
      <c r="U30" s="706"/>
      <c r="V30" s="705"/>
      <c r="W30" s="706"/>
      <c r="X30" s="707"/>
      <c r="Y30" s="3513"/>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13"/>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13"/>
      <c r="Z31" s="1380" t="str">
        <f t="shared" ref="Z31:Z45" si="13">Q31</f>
        <v>临街状况</v>
      </c>
      <c r="AA31" s="1377">
        <f t="shared" si="3"/>
        <v>1</v>
      </c>
      <c r="AB31" s="1377">
        <f t="shared" si="4"/>
        <v>1</v>
      </c>
      <c r="AC31" s="1377">
        <f t="shared" si="5"/>
        <v>1</v>
      </c>
    </row>
    <row r="32" spans="1:29" ht="27">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13"/>
      <c r="Q32" s="1376" t="str">
        <f t="shared" si="8"/>
        <v>毗邻道路的类型与等级</v>
      </c>
      <c r="R32" s="709" t="s">
        <v>17</v>
      </c>
      <c r="S32" s="710">
        <f t="shared" si="10"/>
        <v>100</v>
      </c>
      <c r="T32" s="709" t="s">
        <v>17</v>
      </c>
      <c r="U32" s="710">
        <f t="shared" si="11"/>
        <v>100</v>
      </c>
      <c r="V32" s="709" t="s">
        <v>17</v>
      </c>
      <c r="W32" s="710">
        <f t="shared" si="12"/>
        <v>100</v>
      </c>
      <c r="X32" s="1379"/>
      <c r="Y32" s="3513"/>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13"/>
      <c r="Q33" s="1376"/>
      <c r="R33" s="709"/>
      <c r="S33" s="710"/>
      <c r="T33" s="709"/>
      <c r="U33" s="710"/>
      <c r="V33" s="709"/>
      <c r="W33" s="710"/>
      <c r="X33" s="1379"/>
      <c r="Y33" s="3513"/>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13"/>
      <c r="Q34" s="1376" t="str">
        <f t="shared" si="8"/>
        <v>土地级别</v>
      </c>
      <c r="R34" s="709" t="s">
        <v>17</v>
      </c>
      <c r="S34" s="710">
        <f t="shared" si="10"/>
        <v>100</v>
      </c>
      <c r="T34" s="709" t="s">
        <v>17</v>
      </c>
      <c r="U34" s="710">
        <f t="shared" si="11"/>
        <v>100</v>
      </c>
      <c r="V34" s="709" t="s">
        <v>17</v>
      </c>
      <c r="W34" s="710">
        <f t="shared" si="12"/>
        <v>100</v>
      </c>
      <c r="X34" s="1379"/>
      <c r="Y34" s="3513"/>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13"/>
      <c r="Q35" s="1376">
        <f t="shared" si="8"/>
        <v>111</v>
      </c>
      <c r="R35" s="709" t="s">
        <v>17</v>
      </c>
      <c r="S35" s="710">
        <f t="shared" si="10"/>
        <v>100</v>
      </c>
      <c r="T35" s="709" t="s">
        <v>17</v>
      </c>
      <c r="U35" s="710">
        <f t="shared" si="11"/>
        <v>100</v>
      </c>
      <c r="V35" s="709" t="s">
        <v>17</v>
      </c>
      <c r="W35" s="710">
        <f t="shared" si="12"/>
        <v>100</v>
      </c>
      <c r="X35" s="1379"/>
      <c r="Y35" s="3513"/>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17" t="s">
        <v>1957</v>
      </c>
      <c r="Z36" s="1380">
        <f t="shared" si="13"/>
        <v>111</v>
      </c>
      <c r="AA36" s="1377">
        <f t="shared" si="3"/>
        <v>1</v>
      </c>
      <c r="AB36" s="1377">
        <f t="shared" si="4"/>
        <v>1</v>
      </c>
      <c r="AC36" s="1377">
        <f t="shared" si="5"/>
        <v>1</v>
      </c>
    </row>
    <row r="37" spans="1:29" s="426" customFormat="1" ht="15.75"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17"/>
      <c r="Q37" s="1376">
        <f t="shared" si="8"/>
        <v>111</v>
      </c>
      <c r="R37" s="712" t="s">
        <v>17</v>
      </c>
      <c r="S37" s="713">
        <f t="shared" si="10"/>
        <v>100</v>
      </c>
      <c r="T37" s="712" t="s">
        <v>17</v>
      </c>
      <c r="U37" s="713">
        <f t="shared" si="11"/>
        <v>100</v>
      </c>
      <c r="V37" s="712" t="s">
        <v>17</v>
      </c>
      <c r="W37" s="713">
        <f t="shared" si="12"/>
        <v>100</v>
      </c>
      <c r="X37" s="714"/>
      <c r="Y37" s="3517"/>
      <c r="Z37" s="715">
        <f t="shared" si="13"/>
        <v>111</v>
      </c>
      <c r="AA37" s="1377">
        <f t="shared" si="3"/>
        <v>1</v>
      </c>
      <c r="AB37" s="1377">
        <f t="shared" si="4"/>
        <v>1</v>
      </c>
      <c r="AC37" s="1377">
        <f t="shared" si="5"/>
        <v>1</v>
      </c>
    </row>
    <row r="38" spans="1:29" ht="15">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17"/>
      <c r="Q38" s="1376" t="str">
        <f>B38</f>
        <v>宗地面积</v>
      </c>
      <c r="R38" s="709" t="s">
        <v>17</v>
      </c>
      <c r="S38" s="710" t="e">
        <f t="shared" si="10"/>
        <v>#N/A</v>
      </c>
      <c r="T38" s="709" t="s">
        <v>17</v>
      </c>
      <c r="U38" s="710" t="e">
        <f t="shared" si="11"/>
        <v>#N/A</v>
      </c>
      <c r="V38" s="709" t="s">
        <v>17</v>
      </c>
      <c r="W38" s="710" t="e">
        <f t="shared" si="12"/>
        <v>#N/A</v>
      </c>
      <c r="X38" s="1379"/>
      <c r="Y38" s="3517"/>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17"/>
      <c r="Q39" s="1376" t="str">
        <f t="shared" ref="Q39:Q45" si="14">B39</f>
        <v>宗地形状</v>
      </c>
      <c r="R39" s="709" t="s">
        <v>17</v>
      </c>
      <c r="S39" s="710">
        <f t="shared" si="10"/>
        <v>100</v>
      </c>
      <c r="T39" s="709" t="s">
        <v>17</v>
      </c>
      <c r="U39" s="710">
        <f t="shared" si="11"/>
        <v>100</v>
      </c>
      <c r="V39" s="709" t="s">
        <v>17</v>
      </c>
      <c r="W39" s="710">
        <f t="shared" si="12"/>
        <v>100</v>
      </c>
      <c r="X39" s="1379"/>
      <c r="Y39" s="3517"/>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17"/>
      <c r="Q40" s="1376" t="str">
        <f t="shared" si="14"/>
        <v>临街宽度及深度</v>
      </c>
      <c r="R40" s="709" t="s">
        <v>17</v>
      </c>
      <c r="S40" s="710">
        <f t="shared" si="10"/>
        <v>100</v>
      </c>
      <c r="T40" s="709" t="s">
        <v>17</v>
      </c>
      <c r="U40" s="710">
        <f t="shared" si="11"/>
        <v>100</v>
      </c>
      <c r="V40" s="709" t="s">
        <v>17</v>
      </c>
      <c r="W40" s="710">
        <f t="shared" si="12"/>
        <v>100</v>
      </c>
      <c r="X40" s="1379"/>
      <c r="Y40" s="3517"/>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17"/>
      <c r="Q41" s="1376" t="str">
        <f t="shared" si="14"/>
        <v>宗地开发程度</v>
      </c>
      <c r="R41" s="705" t="s">
        <v>17</v>
      </c>
      <c r="S41" s="706">
        <f t="shared" si="10"/>
        <v>100</v>
      </c>
      <c r="T41" s="705" t="s">
        <v>17</v>
      </c>
      <c r="U41" s="706">
        <f t="shared" si="11"/>
        <v>100</v>
      </c>
      <c r="V41" s="705" t="s">
        <v>17</v>
      </c>
      <c r="W41" s="706">
        <f t="shared" si="12"/>
        <v>100</v>
      </c>
      <c r="X41" s="707"/>
      <c r="Y41" s="3517"/>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17" t="s">
        <v>1957</v>
      </c>
      <c r="Q42" s="1376" t="str">
        <f t="shared" si="14"/>
        <v>工程地质条件</v>
      </c>
      <c r="R42" s="709" t="s">
        <v>17</v>
      </c>
      <c r="S42" s="710">
        <f t="shared" si="10"/>
        <v>100</v>
      </c>
      <c r="T42" s="709" t="s">
        <v>17</v>
      </c>
      <c r="U42" s="710">
        <f t="shared" si="11"/>
        <v>100</v>
      </c>
      <c r="V42" s="709" t="s">
        <v>17</v>
      </c>
      <c r="W42" s="710">
        <f t="shared" si="12"/>
        <v>100</v>
      </c>
      <c r="X42" s="1379"/>
      <c r="Y42" s="3517"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17"/>
      <c r="Q43" s="1376">
        <f t="shared" si="14"/>
        <v>111</v>
      </c>
      <c r="R43" s="709" t="s">
        <v>17</v>
      </c>
      <c r="S43" s="710">
        <f t="shared" si="10"/>
        <v>100</v>
      </c>
      <c r="T43" s="709" t="s">
        <v>17</v>
      </c>
      <c r="U43" s="710">
        <f t="shared" si="11"/>
        <v>100</v>
      </c>
      <c r="V43" s="709" t="s">
        <v>17</v>
      </c>
      <c r="W43" s="710">
        <f t="shared" si="12"/>
        <v>100</v>
      </c>
      <c r="X43" s="1379"/>
      <c r="Y43" s="3517"/>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17"/>
      <c r="Q44" s="1376">
        <f t="shared" si="14"/>
        <v>111</v>
      </c>
      <c r="R44" s="709" t="s">
        <v>17</v>
      </c>
      <c r="S44" s="710">
        <f t="shared" si="10"/>
        <v>100</v>
      </c>
      <c r="T44" s="709" t="s">
        <v>17</v>
      </c>
      <c r="U44" s="710">
        <f t="shared" si="11"/>
        <v>100</v>
      </c>
      <c r="V44" s="709" t="s">
        <v>17</v>
      </c>
      <c r="W44" s="710">
        <f t="shared" si="12"/>
        <v>100</v>
      </c>
      <c r="X44" s="1379"/>
      <c r="Y44" s="3517"/>
      <c r="Z44" s="1380">
        <f t="shared" si="13"/>
        <v>111</v>
      </c>
      <c r="AA44" s="1377">
        <f t="shared" si="3"/>
        <v>1</v>
      </c>
      <c r="AB44" s="1377">
        <f t="shared" si="4"/>
        <v>1</v>
      </c>
      <c r="AC44" s="1377">
        <f t="shared" si="5"/>
        <v>1</v>
      </c>
    </row>
    <row r="45" spans="1:29" s="426" customFormat="1" ht="15.75"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17"/>
      <c r="Q45" s="1376">
        <f t="shared" si="14"/>
        <v>111</v>
      </c>
      <c r="R45" s="712" t="s">
        <v>17</v>
      </c>
      <c r="S45" s="713">
        <f t="shared" si="10"/>
        <v>100</v>
      </c>
      <c r="T45" s="712" t="s">
        <v>17</v>
      </c>
      <c r="U45" s="713">
        <f t="shared" si="11"/>
        <v>100</v>
      </c>
      <c r="V45" s="712" t="s">
        <v>17</v>
      </c>
      <c r="W45" s="713">
        <f t="shared" si="12"/>
        <v>100</v>
      </c>
      <c r="X45" s="714"/>
      <c r="Y45" s="3517"/>
      <c r="Z45" s="715">
        <f t="shared" si="13"/>
        <v>111</v>
      </c>
      <c r="AA45" s="1377">
        <f t="shared" si="3"/>
        <v>1</v>
      </c>
      <c r="AB45" s="1377">
        <f t="shared" si="4"/>
        <v>1</v>
      </c>
      <c r="AC45" s="1377">
        <f t="shared" si="5"/>
        <v>1</v>
      </c>
    </row>
    <row r="46" spans="1:29" ht="15">
      <c r="A46" s="434" t="s">
        <v>2112</v>
      </c>
      <c r="B46" s="2007" t="s">
        <v>2148</v>
      </c>
      <c r="C46" s="634" t="s">
        <v>1</v>
      </c>
      <c r="D46" s="436"/>
      <c r="E46" s="437"/>
      <c r="F46" s="438"/>
      <c r="G46" s="439"/>
      <c r="H46" s="440"/>
      <c r="I46" s="437"/>
      <c r="J46" s="440"/>
      <c r="K46" s="718"/>
      <c r="L46" s="2613"/>
      <c r="M46" s="2614"/>
      <c r="N46" s="2605"/>
      <c r="O46" s="2614"/>
      <c r="P46" s="3510" t="str">
        <f>A46</f>
        <v>成交单价</v>
      </c>
      <c r="Q46" s="3510"/>
      <c r="R46" s="3541">
        <f>E46</f>
        <v>0</v>
      </c>
      <c r="S46" s="3541"/>
      <c r="T46" s="3541">
        <f>G46</f>
        <v>0</v>
      </c>
      <c r="U46" s="3541"/>
      <c r="V46" s="3541">
        <f>I46</f>
        <v>0</v>
      </c>
      <c r="W46" s="3541"/>
      <c r="X46" s="694"/>
      <c r="Y46" s="716"/>
      <c r="Z46" s="694"/>
      <c r="AA46" s="694"/>
      <c r="AB46" s="694"/>
      <c r="AC46" s="694"/>
    </row>
    <row r="47" spans="1:29" ht="15.7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10" t="str">
        <f>A47</f>
        <v>比较价值（元/平方米）</v>
      </c>
      <c r="Q47" s="3510"/>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75" thickBot="1">
      <c r="A48" s="445" t="s">
        <v>2149</v>
      </c>
      <c r="B48" s="446"/>
      <c r="C48" s="447" t="e">
        <f>R48</f>
        <v>#DIV/0!</v>
      </c>
      <c r="D48" s="447"/>
      <c r="E48" s="447"/>
      <c r="F48" s="447"/>
      <c r="G48" s="447"/>
      <c r="H48" s="447"/>
      <c r="I48" s="447"/>
      <c r="J48" s="447"/>
      <c r="K48" s="719"/>
      <c r="L48" s="2613"/>
      <c r="M48" s="2614"/>
      <c r="N48" s="2614"/>
      <c r="O48" s="2614"/>
      <c r="P48" s="3507" t="str">
        <f>A48</f>
        <v>估价对象XX用房的比较价值（楼面单价，元/平方米）</v>
      </c>
      <c r="Q48" s="3508"/>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5"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1"/>
      <c r="H56" s="3510"/>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0.7</v>
      </c>
      <c r="D57" s="975">
        <v>0.25</v>
      </c>
      <c r="E57" s="646"/>
      <c r="F57" s="916" t="e">
        <f t="shared" si="15"/>
        <v>#DIV/0!</v>
      </c>
      <c r="G57" s="3573" t="s">
        <v>2161</v>
      </c>
      <c r="H57" s="917" t="str">
        <f>项目基本情况!B37</f>
        <v>二级</v>
      </c>
      <c r="I57" s="921">
        <f>SUMIF(修正!A57:A68,H57,修正!B57:B68)</f>
        <v>0.7</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0.4</v>
      </c>
      <c r="D58" s="975">
        <v>0.25</v>
      </c>
      <c r="E58" s="646"/>
      <c r="F58" s="916" t="e">
        <f t="shared" si="15"/>
        <v>#DIV/0!</v>
      </c>
      <c r="G58" s="3573"/>
      <c r="H58" s="917" t="str">
        <f>项目基本情况!B37</f>
        <v>二级</v>
      </c>
      <c r="I58" s="921">
        <f>SUMIF(修正!A57:A68,H58,修正!C57:C68)</f>
        <v>0.4</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0.3</v>
      </c>
      <c r="D59" s="975">
        <v>0.25</v>
      </c>
      <c r="E59" s="646"/>
      <c r="F59" s="916" t="e">
        <f t="shared" si="15"/>
        <v>#DIV/0!</v>
      </c>
      <c r="G59" s="3573"/>
      <c r="H59" s="917" t="str">
        <f>项目基本情况!B37</f>
        <v>二级</v>
      </c>
      <c r="I59" s="921">
        <f>SUMIF(修正!A57:A68,H59,修正!D57:D68)</f>
        <v>0.3</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t="str">
        <f>项目基本情况!B37</f>
        <v>二级</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0.2</v>
      </c>
      <c r="D64" s="975">
        <v>0.25</v>
      </c>
      <c r="E64" s="219">
        <f>'数据-汇总表'!E14</f>
        <v>0</v>
      </c>
      <c r="F64" s="916" t="e">
        <f t="shared" si="15"/>
        <v>#DIV/0!</v>
      </c>
      <c r="G64" s="2012" t="s">
        <v>2161</v>
      </c>
      <c r="H64" s="917" t="str">
        <f>项目基本情况!B37</f>
        <v>二级</v>
      </c>
      <c r="I64" s="921">
        <f>SUMIF(修正!A57:A68,H64,修正!H57:H68)</f>
        <v>0.2</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5"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ht="13.5"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2022-3-1</v>
      </c>
      <c r="D68" s="696">
        <f>EDATE(C68,-3)</f>
        <v>44531</v>
      </c>
      <c r="E68" s="696">
        <f>EDATE(D68,-3)</f>
        <v>44440</v>
      </c>
      <c r="F68" s="696">
        <f t="shared" ref="F68:O68" si="18">EDATE(E68,-3)</f>
        <v>44348</v>
      </c>
      <c r="G68" s="696">
        <f t="shared" si="18"/>
        <v>44256</v>
      </c>
      <c r="H68" s="696">
        <f t="shared" si="18"/>
        <v>44166</v>
      </c>
      <c r="I68" s="696">
        <f t="shared" si="18"/>
        <v>44075</v>
      </c>
      <c r="J68" s="696">
        <f t="shared" si="18"/>
        <v>43983</v>
      </c>
      <c r="K68" s="696">
        <f t="shared" si="18"/>
        <v>43891</v>
      </c>
      <c r="L68" s="696">
        <f t="shared" si="18"/>
        <v>43800</v>
      </c>
      <c r="M68" s="696">
        <f t="shared" si="18"/>
        <v>43709</v>
      </c>
      <c r="N68" s="696">
        <f t="shared" si="18"/>
        <v>43617</v>
      </c>
      <c r="O68" s="696">
        <f t="shared" si="18"/>
        <v>43525</v>
      </c>
      <c r="P68" s="2614"/>
      <c r="Q68" s="2614"/>
      <c r="R68" s="2614"/>
      <c r="S68" s="2614"/>
      <c r="T68" s="2614"/>
      <c r="U68" s="2614"/>
      <c r="V68" s="2614"/>
      <c r="W68" s="2614"/>
      <c r="X68" s="2614"/>
      <c r="Y68" s="2614"/>
      <c r="Z68" s="2614"/>
      <c r="AA68" s="2614"/>
      <c r="AB68" s="2614"/>
      <c r="AC68" s="2614"/>
    </row>
    <row r="69" spans="1:29" ht="21.75"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5">
      <c r="A70" s="2014" t="s">
        <v>2174</v>
      </c>
      <c r="B70" s="1136"/>
      <c r="C70" s="1206" t="str">
        <f>YEAR(C68)&amp;"-"&amp;ROUNDUP(MONTH(C68)/3,0)</f>
        <v>2022-1</v>
      </c>
      <c r="D70" s="1206" t="str">
        <f>YEAR(D68)&amp;"-"&amp;ROUNDUP(MONTH(D68)/3,0)</f>
        <v>2021-4</v>
      </c>
      <c r="E70" s="1206" t="str">
        <f t="shared" ref="E70:O70" si="19">YEAR(E68)&amp;"-"&amp;ROUNDUP(MONTH(E68)/3,0)</f>
        <v>2021-3</v>
      </c>
      <c r="F70" s="1206" t="str">
        <f t="shared" si="19"/>
        <v>2021-2</v>
      </c>
      <c r="G70" s="1206" t="str">
        <f t="shared" si="19"/>
        <v>2021-1</v>
      </c>
      <c r="H70" s="1206" t="str">
        <f t="shared" si="19"/>
        <v>2020-4</v>
      </c>
      <c r="I70" s="1206" t="str">
        <f t="shared" si="19"/>
        <v>2020-3</v>
      </c>
      <c r="J70" s="1206" t="str">
        <f t="shared" si="19"/>
        <v>2020-2</v>
      </c>
      <c r="K70" s="1206" t="str">
        <f t="shared" si="19"/>
        <v>2020-1</v>
      </c>
      <c r="L70" s="1206" t="str">
        <f t="shared" si="19"/>
        <v>2019-4</v>
      </c>
      <c r="M70" s="1206" t="str">
        <f t="shared" si="19"/>
        <v>2019-3</v>
      </c>
      <c r="N70" s="1206" t="str">
        <f t="shared" si="19"/>
        <v>2019-2</v>
      </c>
      <c r="O70" s="1206" t="str">
        <f t="shared" si="19"/>
        <v>2019-1</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7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5">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5.75"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5.75"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7.75"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5.75"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7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ht="15">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5.75"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5.75"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5.75"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5.75"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5.75"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5.75"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7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7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7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15.75"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7.75"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7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7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7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7.75"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7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5.75"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5.75"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5"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5.75"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5"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5.75"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ht="15">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5.75"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5"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5.75"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5"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5.75"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5"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5.75"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44643</v>
      </c>
      <c r="D7" s="367">
        <v>100</v>
      </c>
      <c r="E7" s="368"/>
      <c r="F7" s="369">
        <f>SUMIF(65:65,YEAR(E7)&amp;"-"&amp;INT((MONTH(E7)+2)/3),66:66)</f>
        <v>0</v>
      </c>
      <c r="G7" s="1999"/>
      <c r="H7" s="367">
        <f>SUMIF(65:65,YEAR(G7)&amp;"-"&amp;INT((MONTH(G7)+2)/3),66:66)</f>
        <v>0</v>
      </c>
      <c r="I7" s="1999"/>
      <c r="J7" s="367">
        <f>SUMIF(65:65,YEAR(I7)&amp;"-"&amp;INT((MONTH(I7)+2)/3),66:66)</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7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85.5">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15">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13"/>
      <c r="Q19" s="1376" t="str">
        <f t="shared" ref="Q19:Q33" si="8">B19</f>
        <v>区域土地利用方向</v>
      </c>
      <c r="R19" s="709" t="s">
        <v>17</v>
      </c>
      <c r="S19" s="710">
        <f>F19</f>
        <v>100</v>
      </c>
      <c r="T19" s="709" t="s">
        <v>17</v>
      </c>
      <c r="U19" s="710">
        <f>H19</f>
        <v>100</v>
      </c>
      <c r="V19" s="709" t="s">
        <v>17</v>
      </c>
      <c r="W19" s="710">
        <f>J19</f>
        <v>100</v>
      </c>
      <c r="X19" s="1379"/>
      <c r="Y19" s="3513"/>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13"/>
      <c r="Q20" s="1376"/>
      <c r="R20" s="709"/>
      <c r="S20" s="710"/>
      <c r="T20" s="709"/>
      <c r="U20" s="710"/>
      <c r="V20" s="709"/>
      <c r="W20" s="710"/>
      <c r="X20" s="1379"/>
      <c r="Y20" s="3513"/>
      <c r="Z20" s="1380"/>
      <c r="AA20" s="1377"/>
      <c r="AB20" s="1377"/>
      <c r="AC20" s="1377"/>
    </row>
    <row r="21" spans="1:29" ht="71.25">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13"/>
      <c r="Q21" s="1376" t="str">
        <f t="shared" si="8"/>
        <v>环境状况</v>
      </c>
      <c r="R21" s="709" t="s">
        <v>17</v>
      </c>
      <c r="S21" s="710">
        <f>F21</f>
        <v>100</v>
      </c>
      <c r="T21" s="709" t="s">
        <v>17</v>
      </c>
      <c r="U21" s="710">
        <f>H21</f>
        <v>100</v>
      </c>
      <c r="V21" s="709" t="s">
        <v>17</v>
      </c>
      <c r="W21" s="710">
        <f>J21</f>
        <v>100</v>
      </c>
      <c r="X21" s="1379"/>
      <c r="Y21" s="3513"/>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s="112" customFormat="1" ht="42.75">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13"/>
      <c r="Q23" s="1369" t="str">
        <f t="shared" si="8"/>
        <v>公共配套设施</v>
      </c>
      <c r="R23" s="705" t="s">
        <v>17</v>
      </c>
      <c r="S23" s="706">
        <f>F23</f>
        <v>100</v>
      </c>
      <c r="T23" s="705" t="s">
        <v>17</v>
      </c>
      <c r="U23" s="706">
        <f>H23</f>
        <v>100</v>
      </c>
      <c r="V23" s="705" t="s">
        <v>17</v>
      </c>
      <c r="W23" s="706">
        <f>J23</f>
        <v>100</v>
      </c>
      <c r="X23" s="707"/>
      <c r="Y23" s="3513"/>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13"/>
      <c r="Q24" s="1369"/>
      <c r="R24" s="705"/>
      <c r="S24" s="706"/>
      <c r="T24" s="705"/>
      <c r="U24" s="706"/>
      <c r="V24" s="705"/>
      <c r="W24" s="706"/>
      <c r="X24" s="707"/>
      <c r="Y24" s="3513"/>
      <c r="Z24" s="54"/>
      <c r="AA24" s="708">
        <v>1</v>
      </c>
      <c r="AB24" s="708">
        <v>1</v>
      </c>
      <c r="AC24" s="708">
        <v>1</v>
      </c>
    </row>
    <row r="25" spans="1:29" s="112" customFormat="1" ht="28.5">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13"/>
      <c r="Q25" s="1369" t="str">
        <f t="shared" ref="Q25" si="9">B25</f>
        <v>基础设施水平</v>
      </c>
      <c r="R25" s="705" t="s">
        <v>17</v>
      </c>
      <c r="S25" s="706">
        <f>F25</f>
        <v>100</v>
      </c>
      <c r="T25" s="705" t="s">
        <v>17</v>
      </c>
      <c r="U25" s="706">
        <f>H25</f>
        <v>100</v>
      </c>
      <c r="V25" s="705" t="s">
        <v>17</v>
      </c>
      <c r="W25" s="706">
        <f>J25</f>
        <v>100</v>
      </c>
      <c r="X25" s="707"/>
      <c r="Y25" s="3513"/>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13"/>
      <c r="Q26" s="1369"/>
      <c r="R26" s="705"/>
      <c r="S26" s="706"/>
      <c r="T26" s="705"/>
      <c r="U26" s="706"/>
      <c r="V26" s="705"/>
      <c r="W26" s="706"/>
      <c r="X26" s="707"/>
      <c r="Y26" s="3513"/>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13"/>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13"/>
      <c r="Z27" s="1380" t="str">
        <f t="shared" ref="Z27:Z40" si="13">Q27</f>
        <v>临街状况</v>
      </c>
      <c r="AA27" s="1377">
        <f t="shared" si="3"/>
        <v>1</v>
      </c>
      <c r="AB27" s="1377">
        <f t="shared" si="4"/>
        <v>1</v>
      </c>
      <c r="AC27" s="1377">
        <f t="shared" si="5"/>
        <v>1</v>
      </c>
    </row>
    <row r="28" spans="1:29" ht="27">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13"/>
      <c r="Q28" s="1376" t="str">
        <f t="shared" si="8"/>
        <v>毗邻道路的类型与等级</v>
      </c>
      <c r="R28" s="709" t="s">
        <v>17</v>
      </c>
      <c r="S28" s="710">
        <f t="shared" si="10"/>
        <v>100</v>
      </c>
      <c r="T28" s="709" t="s">
        <v>17</v>
      </c>
      <c r="U28" s="710">
        <f t="shared" si="11"/>
        <v>100</v>
      </c>
      <c r="V28" s="709" t="s">
        <v>17</v>
      </c>
      <c r="W28" s="710">
        <f t="shared" si="12"/>
        <v>100</v>
      </c>
      <c r="X28" s="1379"/>
      <c r="Y28" s="3513"/>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13"/>
      <c r="Q29" s="1376"/>
      <c r="R29" s="709"/>
      <c r="S29" s="710"/>
      <c r="T29" s="709"/>
      <c r="U29" s="710"/>
      <c r="V29" s="709"/>
      <c r="W29" s="710"/>
      <c r="X29" s="1379"/>
      <c r="Y29" s="3513"/>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13"/>
      <c r="Q30" s="1376" t="str">
        <f t="shared" si="8"/>
        <v>土地级别</v>
      </c>
      <c r="R30" s="709" t="s">
        <v>17</v>
      </c>
      <c r="S30" s="710">
        <f t="shared" si="10"/>
        <v>100</v>
      </c>
      <c r="T30" s="709" t="s">
        <v>17</v>
      </c>
      <c r="U30" s="710">
        <f t="shared" si="11"/>
        <v>100</v>
      </c>
      <c r="V30" s="709" t="s">
        <v>17</v>
      </c>
      <c r="W30" s="710">
        <f t="shared" si="12"/>
        <v>100</v>
      </c>
      <c r="X30" s="1379"/>
      <c r="Y30" s="3513"/>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13"/>
      <c r="Q31" s="1376">
        <f t="shared" si="8"/>
        <v>111</v>
      </c>
      <c r="R31" s="709" t="s">
        <v>17</v>
      </c>
      <c r="S31" s="710">
        <f t="shared" si="10"/>
        <v>100</v>
      </c>
      <c r="T31" s="709" t="s">
        <v>17</v>
      </c>
      <c r="U31" s="710">
        <f t="shared" si="11"/>
        <v>100</v>
      </c>
      <c r="V31" s="709" t="s">
        <v>17</v>
      </c>
      <c r="W31" s="710">
        <f t="shared" si="12"/>
        <v>100</v>
      </c>
      <c r="X31" s="1379"/>
      <c r="Y31" s="3513"/>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17" t="s">
        <v>1957</v>
      </c>
      <c r="Z32" s="1380">
        <f t="shared" si="13"/>
        <v>111</v>
      </c>
      <c r="AA32" s="1377">
        <f t="shared" si="3"/>
        <v>1</v>
      </c>
      <c r="AB32" s="1377">
        <f t="shared" si="4"/>
        <v>1</v>
      </c>
      <c r="AC32" s="1377">
        <f t="shared" si="5"/>
        <v>1</v>
      </c>
    </row>
    <row r="33" spans="1:31" s="426" customFormat="1" ht="15.75"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17"/>
      <c r="Q33" s="1376">
        <f t="shared" si="8"/>
        <v>111</v>
      </c>
      <c r="R33" s="712" t="s">
        <v>17</v>
      </c>
      <c r="S33" s="713">
        <f t="shared" si="10"/>
        <v>100</v>
      </c>
      <c r="T33" s="712" t="s">
        <v>17</v>
      </c>
      <c r="U33" s="713">
        <f t="shared" si="11"/>
        <v>100</v>
      </c>
      <c r="V33" s="712" t="s">
        <v>17</v>
      </c>
      <c r="W33" s="713">
        <f t="shared" si="12"/>
        <v>100</v>
      </c>
      <c r="X33" s="714"/>
      <c r="Y33" s="3517"/>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17"/>
      <c r="Q34" s="1376" t="str">
        <f>B34</f>
        <v>宗地面积</v>
      </c>
      <c r="R34" s="709" t="s">
        <v>17</v>
      </c>
      <c r="S34" s="710" t="e">
        <f t="shared" si="10"/>
        <v>#N/A</v>
      </c>
      <c r="T34" s="709" t="s">
        <v>17</v>
      </c>
      <c r="U34" s="710" t="e">
        <f t="shared" si="11"/>
        <v>#N/A</v>
      </c>
      <c r="V34" s="709" t="s">
        <v>17</v>
      </c>
      <c r="W34" s="710" t="e">
        <f t="shared" si="12"/>
        <v>#N/A</v>
      </c>
      <c r="X34" s="1379"/>
      <c r="Y34" s="3517"/>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17"/>
      <c r="Q35" s="1376" t="str">
        <f t="shared" ref="Q35:Q40" si="14">B35</f>
        <v>宗地形状</v>
      </c>
      <c r="R35" s="709" t="s">
        <v>17</v>
      </c>
      <c r="S35" s="710">
        <f t="shared" si="10"/>
        <v>100</v>
      </c>
      <c r="T35" s="709" t="s">
        <v>17</v>
      </c>
      <c r="U35" s="710">
        <f t="shared" si="11"/>
        <v>100</v>
      </c>
      <c r="V35" s="709" t="s">
        <v>17</v>
      </c>
      <c r="W35" s="710">
        <f t="shared" si="12"/>
        <v>100</v>
      </c>
      <c r="X35" s="1379"/>
      <c r="Y35" s="3517"/>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17"/>
      <c r="Q36" s="1376" t="str">
        <f t="shared" si="14"/>
        <v>宗地开发程度</v>
      </c>
      <c r="R36" s="705" t="s">
        <v>17</v>
      </c>
      <c r="S36" s="706">
        <f t="shared" si="10"/>
        <v>100</v>
      </c>
      <c r="T36" s="705" t="s">
        <v>17</v>
      </c>
      <c r="U36" s="706">
        <f t="shared" si="11"/>
        <v>100</v>
      </c>
      <c r="V36" s="705" t="s">
        <v>17</v>
      </c>
      <c r="W36" s="706">
        <f t="shared" si="12"/>
        <v>100</v>
      </c>
      <c r="X36" s="707"/>
      <c r="Y36" s="3517"/>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17" t="s">
        <v>1957</v>
      </c>
      <c r="Q37" s="1376" t="str">
        <f t="shared" si="14"/>
        <v>工程地质条件</v>
      </c>
      <c r="R37" s="709" t="s">
        <v>17</v>
      </c>
      <c r="S37" s="710">
        <f t="shared" si="10"/>
        <v>100</v>
      </c>
      <c r="T37" s="709" t="s">
        <v>17</v>
      </c>
      <c r="U37" s="710">
        <f t="shared" si="11"/>
        <v>100</v>
      </c>
      <c r="V37" s="709" t="s">
        <v>17</v>
      </c>
      <c r="W37" s="710">
        <f t="shared" si="12"/>
        <v>100</v>
      </c>
      <c r="X37" s="1379"/>
      <c r="Y37" s="3517"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17"/>
      <c r="Q38" s="1376">
        <f t="shared" si="14"/>
        <v>111</v>
      </c>
      <c r="R38" s="709" t="s">
        <v>17</v>
      </c>
      <c r="S38" s="710">
        <f t="shared" si="10"/>
        <v>100</v>
      </c>
      <c r="T38" s="709" t="s">
        <v>17</v>
      </c>
      <c r="U38" s="710">
        <f t="shared" si="11"/>
        <v>100</v>
      </c>
      <c r="V38" s="709" t="s">
        <v>17</v>
      </c>
      <c r="W38" s="710">
        <f t="shared" si="12"/>
        <v>100</v>
      </c>
      <c r="X38" s="1379"/>
      <c r="Y38" s="3517"/>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17"/>
      <c r="Q39" s="1376">
        <f t="shared" si="14"/>
        <v>111</v>
      </c>
      <c r="R39" s="709" t="s">
        <v>17</v>
      </c>
      <c r="S39" s="710">
        <f t="shared" si="10"/>
        <v>100</v>
      </c>
      <c r="T39" s="709" t="s">
        <v>17</v>
      </c>
      <c r="U39" s="710">
        <f t="shared" si="11"/>
        <v>100</v>
      </c>
      <c r="V39" s="709" t="s">
        <v>17</v>
      </c>
      <c r="W39" s="710">
        <f t="shared" si="12"/>
        <v>100</v>
      </c>
      <c r="X39" s="1379"/>
      <c r="Y39" s="3517"/>
      <c r="Z39" s="1380">
        <f t="shared" si="13"/>
        <v>111</v>
      </c>
      <c r="AA39" s="1377">
        <f t="shared" si="3"/>
        <v>1</v>
      </c>
      <c r="AB39" s="1377">
        <f t="shared" si="4"/>
        <v>1</v>
      </c>
      <c r="AC39" s="1377">
        <f t="shared" si="5"/>
        <v>1</v>
      </c>
    </row>
    <row r="40" spans="1:31" s="426" customFormat="1" ht="15.75"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17"/>
      <c r="Q40" s="1376">
        <f t="shared" si="14"/>
        <v>111</v>
      </c>
      <c r="R40" s="712" t="s">
        <v>17</v>
      </c>
      <c r="S40" s="713">
        <f t="shared" si="10"/>
        <v>100</v>
      </c>
      <c r="T40" s="712" t="s">
        <v>17</v>
      </c>
      <c r="U40" s="713">
        <f t="shared" si="11"/>
        <v>100</v>
      </c>
      <c r="V40" s="712" t="s">
        <v>17</v>
      </c>
      <c r="W40" s="713">
        <f t="shared" si="12"/>
        <v>100</v>
      </c>
      <c r="X40" s="714"/>
      <c r="Y40" s="3517"/>
      <c r="Z40" s="715">
        <f t="shared" si="13"/>
        <v>111</v>
      </c>
      <c r="AA40" s="1377">
        <f t="shared" si="3"/>
        <v>1</v>
      </c>
      <c r="AB40" s="1377">
        <f t="shared" si="4"/>
        <v>1</v>
      </c>
      <c r="AC40" s="1377">
        <f t="shared" si="5"/>
        <v>1</v>
      </c>
    </row>
    <row r="41" spans="1:31" ht="15">
      <c r="A41" s="434" t="s">
        <v>2112</v>
      </c>
      <c r="B41" s="2007" t="s">
        <v>2192</v>
      </c>
      <c r="C41" s="634" t="s">
        <v>1</v>
      </c>
      <c r="D41" s="436"/>
      <c r="E41" s="437"/>
      <c r="F41" s="438"/>
      <c r="G41" s="439"/>
      <c r="H41" s="440"/>
      <c r="I41" s="437"/>
      <c r="J41" s="440"/>
      <c r="K41" s="718"/>
      <c r="L41" s="2613"/>
      <c r="M41" s="2605"/>
      <c r="N41" s="2605"/>
      <c r="O41" s="2614"/>
      <c r="P41" s="3510" t="str">
        <f>A41</f>
        <v>成交单价</v>
      </c>
      <c r="Q41" s="3510"/>
      <c r="R41" s="3541">
        <f>E41</f>
        <v>0</v>
      </c>
      <c r="S41" s="3541"/>
      <c r="T41" s="3541">
        <f>G41</f>
        <v>0</v>
      </c>
      <c r="U41" s="3541"/>
      <c r="V41" s="3541">
        <f>I41</f>
        <v>0</v>
      </c>
      <c r="W41" s="3541"/>
      <c r="X41" s="694"/>
      <c r="Y41" s="716"/>
      <c r="Z41" s="694"/>
      <c r="AA41" s="694"/>
      <c r="AB41" s="694"/>
      <c r="AC41" s="694"/>
    </row>
    <row r="42" spans="1:31" ht="15.7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10" t="str">
        <f>A42</f>
        <v>比较价值（元/平方米）</v>
      </c>
      <c r="Q42" s="3510"/>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75" thickBot="1">
      <c r="A43" s="445" t="s">
        <v>2062</v>
      </c>
      <c r="B43" s="446"/>
      <c r="C43" s="447" t="e">
        <f>R43</f>
        <v>#DIV/0!</v>
      </c>
      <c r="D43" s="447"/>
      <c r="E43" s="447"/>
      <c r="F43" s="447"/>
      <c r="G43" s="447"/>
      <c r="H43" s="447"/>
      <c r="I43" s="447"/>
      <c r="J43" s="447"/>
      <c r="K43" s="719"/>
      <c r="L43" s="2613"/>
      <c r="M43" s="2605"/>
      <c r="N43" s="2605"/>
      <c r="O43" s="2614"/>
      <c r="P43" s="3507" t="str">
        <f>A43</f>
        <v>估价对象XX用房的比较价值（楼面单价，元/平方米）</v>
      </c>
      <c r="Q43" s="3508"/>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5"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7">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1"/>
      <c r="H51" s="3510"/>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0.7</v>
      </c>
      <c r="D52" s="975">
        <v>0.25</v>
      </c>
      <c r="E52" s="646"/>
      <c r="F52" s="643" t="e">
        <f t="shared" si="15"/>
        <v>#DIV/0!</v>
      </c>
      <c r="G52" s="3573" t="s">
        <v>2161</v>
      </c>
      <c r="H52" s="917" t="str">
        <f>项目基本情况!B37</f>
        <v>二级</v>
      </c>
      <c r="I52" s="805">
        <f>SUMIF(修正!A57:A68,H52,修正!B57:B68)</f>
        <v>0.7</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0.4</v>
      </c>
      <c r="D53" s="975">
        <v>0.25</v>
      </c>
      <c r="E53" s="646"/>
      <c r="F53" s="643" t="e">
        <f t="shared" si="15"/>
        <v>#DIV/0!</v>
      </c>
      <c r="G53" s="3573"/>
      <c r="H53" s="917" t="str">
        <f>项目基本情况!B37</f>
        <v>二级</v>
      </c>
      <c r="I53" s="805">
        <f>SUMIF(修正!A57:A68,H53,修正!C57:C68)</f>
        <v>0.4</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0.3</v>
      </c>
      <c r="D54" s="975">
        <v>0.25</v>
      </c>
      <c r="E54" s="646"/>
      <c r="F54" s="643" t="e">
        <f t="shared" si="15"/>
        <v>#DIV/0!</v>
      </c>
      <c r="G54" s="3573"/>
      <c r="H54" s="917" t="str">
        <f>项目基本情况!B37</f>
        <v>二级</v>
      </c>
      <c r="I54" s="805">
        <f>SUMIF(修正!A57:A68,H54,修正!D57:D68)</f>
        <v>0.3</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t="str">
        <f>项目基本情况!B37</f>
        <v>二级</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0.2</v>
      </c>
      <c r="D59" s="975">
        <v>0.25</v>
      </c>
      <c r="E59" s="219">
        <f>'数据-汇总表'!E14</f>
        <v>0</v>
      </c>
      <c r="F59" s="643" t="e">
        <f t="shared" si="15"/>
        <v>#DIV/0!</v>
      </c>
      <c r="G59" s="2012" t="s">
        <v>2161</v>
      </c>
      <c r="H59" s="917" t="str">
        <f>项目基本情况!B37</f>
        <v>二级</v>
      </c>
      <c r="I59" s="805">
        <f>SUMIF(修正!A57:A68,H59,修正!H57:H68)</f>
        <v>0.2</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5"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5"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2022-3-1</v>
      </c>
      <c r="D63" s="696">
        <f>EDATE(C63,-3)</f>
        <v>44531</v>
      </c>
      <c r="E63" s="696">
        <f>EDATE(D63,-3)</f>
        <v>44440</v>
      </c>
      <c r="F63" s="696">
        <f t="shared" ref="F63:O63" si="18">EDATE(E63,-3)</f>
        <v>44348</v>
      </c>
      <c r="G63" s="696">
        <f t="shared" si="18"/>
        <v>44256</v>
      </c>
      <c r="H63" s="696">
        <f t="shared" si="18"/>
        <v>44166</v>
      </c>
      <c r="I63" s="696">
        <f t="shared" si="18"/>
        <v>44075</v>
      </c>
      <c r="J63" s="696">
        <f t="shared" si="18"/>
        <v>43983</v>
      </c>
      <c r="K63" s="696">
        <f t="shared" si="18"/>
        <v>43891</v>
      </c>
      <c r="L63" s="696">
        <f t="shared" si="18"/>
        <v>43800</v>
      </c>
      <c r="M63" s="696">
        <f t="shared" si="18"/>
        <v>43709</v>
      </c>
      <c r="N63" s="696">
        <f t="shared" si="18"/>
        <v>43617</v>
      </c>
      <c r="O63" s="696">
        <f t="shared" si="18"/>
        <v>43525</v>
      </c>
      <c r="P63" s="2614"/>
      <c r="Q63" s="2614"/>
      <c r="R63" s="2614"/>
      <c r="S63" s="2614"/>
      <c r="T63" s="2614"/>
      <c r="U63" s="2614"/>
      <c r="V63" s="2614"/>
      <c r="W63" s="2614"/>
      <c r="X63" s="2614"/>
      <c r="Y63" s="2614"/>
      <c r="Z63" s="2614"/>
      <c r="AA63" s="2614"/>
      <c r="AB63" s="2614"/>
      <c r="AC63" s="2614"/>
      <c r="AD63" s="2614"/>
      <c r="AE63" s="2614"/>
    </row>
    <row r="64" spans="1:31" ht="21.75"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5">
      <c r="A65" s="2014" t="s">
        <v>2174</v>
      </c>
      <c r="B65" s="1136"/>
      <c r="C65" s="1206" t="str">
        <f>YEAR(C63)&amp;"-"&amp;ROUNDUP(MONTH(C63)/3,0)</f>
        <v>2022-1</v>
      </c>
      <c r="D65" s="1206" t="str">
        <f t="shared" ref="D65:O65" si="19">YEAR(D63)&amp;"-"&amp;ROUNDUP(MONTH(D63)/3,0)</f>
        <v>2021-4</v>
      </c>
      <c r="E65" s="1206" t="str">
        <f t="shared" si="19"/>
        <v>2021-3</v>
      </c>
      <c r="F65" s="1206" t="str">
        <f t="shared" si="19"/>
        <v>2021-2</v>
      </c>
      <c r="G65" s="1206" t="str">
        <f t="shared" si="19"/>
        <v>2021-1</v>
      </c>
      <c r="H65" s="1206" t="str">
        <f t="shared" si="19"/>
        <v>2020-4</v>
      </c>
      <c r="I65" s="1206" t="str">
        <f t="shared" si="19"/>
        <v>2020-3</v>
      </c>
      <c r="J65" s="1206" t="str">
        <f t="shared" si="19"/>
        <v>2020-2</v>
      </c>
      <c r="K65" s="1206" t="str">
        <f t="shared" si="19"/>
        <v>2020-1</v>
      </c>
      <c r="L65" s="1206" t="str">
        <f t="shared" si="19"/>
        <v>2019-4</v>
      </c>
      <c r="M65" s="1206" t="str">
        <f t="shared" si="19"/>
        <v>2019-3</v>
      </c>
      <c r="N65" s="1206" t="str">
        <f t="shared" si="19"/>
        <v>2019-2</v>
      </c>
      <c r="O65" s="1206" t="str">
        <f t="shared" si="19"/>
        <v>2019-1</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7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5">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5.75"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5.75"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7.75"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5.75"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7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ht="15">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5.75"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5.75"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5.75"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5.75"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5.75"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5.75"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7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15.75"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7.75"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7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7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7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7.75"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7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5.75"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5.75"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5"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5.75"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5"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5.75"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ht="15">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5.75"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5"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5.75"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5"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5.75"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5"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5.75"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Normal="80" zoomScaleSheetLayoutView="100" workbookViewId="0">
      <selection activeCell="E9" sqref="E9"/>
    </sheetView>
  </sheetViews>
  <sheetFormatPr defaultColWidth="12" defaultRowHeight="12.75"/>
  <cols>
    <col min="1" max="1" width="9.75" style="2047" customWidth="1"/>
    <col min="2" max="2" width="23.875" style="3151" customWidth="1"/>
    <col min="3" max="4" width="12" style="2020"/>
    <col min="5" max="5" width="14.625" style="2020" customWidth="1"/>
    <col min="6" max="6" width="12.75" style="2020" customWidth="1"/>
    <col min="7" max="8" width="12" style="2020"/>
    <col min="9" max="9" width="12.25" style="2020" bestFit="1" customWidth="1"/>
    <col min="10" max="10" width="12" style="2020"/>
    <col min="11" max="11" width="8.125" style="1146" customWidth="1"/>
    <col min="12" max="12" width="16.875" style="2020" customWidth="1"/>
    <col min="13" max="13" width="8.5" style="2020" customWidth="1"/>
    <col min="14" max="14" width="9.75" style="2020" customWidth="1"/>
    <col min="15" max="25" width="12" style="2020"/>
    <col min="26" max="26" width="9.375" style="2047" customWidth="1"/>
    <col min="27" max="32" width="9.375" style="1147" customWidth="1"/>
    <col min="33" max="36" width="9.375" style="2047" customWidth="1"/>
    <col min="37" max="38" width="9.375" style="2020" customWidth="1"/>
    <col min="39" max="16384" width="12" style="2020"/>
  </cols>
  <sheetData>
    <row r="1" spans="1:36" ht="28.5">
      <c r="A1" s="2934" t="s">
        <v>2196</v>
      </c>
      <c r="B1" s="2935"/>
      <c r="C1" s="2936" t="s">
        <v>2197</v>
      </c>
      <c r="D1" s="2937">
        <f>SUM(D33:D34,D37:D43)</f>
        <v>1639.81</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75">
      <c r="A2" s="2936" t="s">
        <v>2204</v>
      </c>
      <c r="B2" s="2943">
        <f>C30</f>
        <v>2077</v>
      </c>
      <c r="C2" s="2944" t="s">
        <v>2205</v>
      </c>
      <c r="D2" s="2945" t="s">
        <v>2206</v>
      </c>
      <c r="E2" s="2021" t="s">
        <v>918</v>
      </c>
      <c r="F2" s="2945" t="s">
        <v>2207</v>
      </c>
      <c r="G2" s="2946" t="str">
        <f>IF(E2="商业",项目基本情况!B37,IF(E2="办公",项目基本情况!C37,IF(E2="住宅",项目基本情况!D37,IF(E2="工业",项目基本情况!E37,项目基本情况!F37))))</f>
        <v>二级</v>
      </c>
      <c r="H2" s="2945" t="s">
        <v>2208</v>
      </c>
      <c r="I2" s="2946" t="str">
        <f>IF(E2="商业",项目基本情况!B38,IF(E2="办公",项目基本情况!C38,IF(E2="住宅",项目基本情况!D38,IF(E2="工业",项目基本情况!E38,项目基本情况!F38))))</f>
        <v>Ⅱ—10</v>
      </c>
      <c r="J2" s="2947"/>
      <c r="L2" s="2948" t="s">
        <v>2209</v>
      </c>
      <c r="M2" s="2949">
        <f>SUMPRODUCT((区片价!B10:B29=I2)*(区片价!C3:G3=E2)*(区片价!C10:G29))</f>
        <v>27750</v>
      </c>
      <c r="N2" s="2941">
        <f>SUMPRODUCT((因素修正幅度!B10:B29=I2)*(因素修正幅度!C3:G3=E2)*(因素修正幅度!C10:G29))</f>
        <v>9.9000000000000005E-2</v>
      </c>
      <c r="O2" s="1146"/>
      <c r="P2" s="1146"/>
      <c r="Q2" s="1146"/>
      <c r="R2" s="2942">
        <v>1</v>
      </c>
      <c r="S2" s="2942">
        <f>ROUND(IF(R2&lt;6,SUMPRODUCT((B108:B112=R2)*(C107:N107=G2)*(C108:N112)),SUMIF(C107:N107,G2,C114:N114)),4)</f>
        <v>1.5206</v>
      </c>
      <c r="T2" s="2942">
        <f t="shared" ref="T2:T16" si="0">ROUND($C$5*$C$22*$C$23*$C$24*S2*$C$28,0)</f>
        <v>27509</v>
      </c>
      <c r="U2" s="1236"/>
      <c r="V2" s="2942">
        <f>ROUND(T2*U2/10000,0)</f>
        <v>0</v>
      </c>
      <c r="W2" s="1239"/>
      <c r="X2" s="1239"/>
      <c r="Y2" s="1239"/>
      <c r="Z2" s="1239"/>
      <c r="AA2" s="1239"/>
      <c r="AB2" s="1239"/>
      <c r="AC2" s="1240"/>
      <c r="AD2" s="2676"/>
      <c r="AE2" s="2676"/>
      <c r="AF2" s="2676"/>
      <c r="AG2" s="2676"/>
      <c r="AH2" s="2676"/>
      <c r="AI2" s="2676"/>
      <c r="AJ2" s="2677"/>
    </row>
    <row r="3" spans="1:36" ht="15.75">
      <c r="A3" s="2950" t="s">
        <v>2210</v>
      </c>
      <c r="B3" s="2943">
        <f>ROUND(B2*10000/D1,0)</f>
        <v>12666</v>
      </c>
      <c r="C3" s="2944" t="s">
        <v>2211</v>
      </c>
      <c r="D3" s="2945" t="s">
        <v>2212</v>
      </c>
      <c r="E3" s="2022" t="s">
        <v>2869</v>
      </c>
      <c r="F3" s="2023" t="s">
        <v>3095</v>
      </c>
      <c r="G3" s="3193">
        <f>C21</f>
        <v>3.5</v>
      </c>
      <c r="H3" s="2952" t="s">
        <v>2213</v>
      </c>
      <c r="I3" s="807">
        <v>1</v>
      </c>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1.2072000000000001</v>
      </c>
      <c r="T3" s="2942">
        <f t="shared" si="0"/>
        <v>21840</v>
      </c>
      <c r="U3" s="1236"/>
      <c r="V3" s="2942">
        <f t="shared" ref="V3:V16" si="1">ROUND(T3*U3/10000,0)</f>
        <v>0</v>
      </c>
      <c r="W3" s="1239"/>
      <c r="X3" s="1239"/>
      <c r="Y3" s="1239"/>
      <c r="Z3" s="1239"/>
      <c r="AA3" s="1239"/>
      <c r="AB3" s="1239"/>
      <c r="AC3" s="1240"/>
      <c r="AD3" s="2676"/>
      <c r="AE3" s="2676"/>
      <c r="AF3" s="2676"/>
      <c r="AG3" s="2676"/>
      <c r="AH3" s="2676"/>
      <c r="AI3" s="2676"/>
      <c r="AJ3" s="2677"/>
    </row>
    <row r="4" spans="1:36" ht="15.75">
      <c r="A4" s="3581"/>
      <c r="B4" s="3582"/>
      <c r="C4" s="3582"/>
      <c r="D4" s="3583"/>
      <c r="E4" s="3583"/>
      <c r="F4" s="3583"/>
      <c r="G4" s="3583"/>
      <c r="H4" s="3583"/>
      <c r="I4" s="3583"/>
      <c r="J4" s="358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1.0430999999999999</v>
      </c>
      <c r="T4" s="2942">
        <f t="shared" si="0"/>
        <v>18871</v>
      </c>
      <c r="U4" s="1236"/>
      <c r="V4" s="2942">
        <f t="shared" si="1"/>
        <v>0</v>
      </c>
      <c r="W4" s="1239"/>
      <c r="X4" s="1239"/>
      <c r="Y4" s="1239"/>
      <c r="Z4" s="1239"/>
      <c r="AA4" s="1239"/>
      <c r="AB4" s="1239"/>
      <c r="AC4" s="1240"/>
      <c r="AD4" s="2676"/>
      <c r="AE4" s="2676"/>
      <c r="AF4" s="2676"/>
      <c r="AG4" s="2676"/>
      <c r="AH4" s="2676"/>
      <c r="AI4" s="2676"/>
      <c r="AJ4" s="2677"/>
    </row>
    <row r="5" spans="1:36" s="2675" customFormat="1" ht="15.75" thickBot="1">
      <c r="A5" s="2953" t="s">
        <v>597</v>
      </c>
      <c r="B5" s="2954" t="s">
        <v>2217</v>
      </c>
      <c r="C5" s="3196">
        <f>ROUND(IF(E2="商业",C6*C7*C17+C20,(IF(E2="住宅",C6*C13*C17+C20,IF(E2="办公",C6*C12*C17+C20,C6+C20)))),0)</f>
        <v>27736</v>
      </c>
      <c r="D5" s="2955">
        <f>ROUND(C6+C20,0)</f>
        <v>27736</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0.94389999999999996</v>
      </c>
      <c r="T5" s="2942">
        <f t="shared" si="0"/>
        <v>17076</v>
      </c>
      <c r="U5" s="1236"/>
      <c r="V5" s="2942">
        <f t="shared" si="1"/>
        <v>0</v>
      </c>
      <c r="W5" s="1239"/>
      <c r="X5" s="1239"/>
      <c r="Y5" s="1239"/>
      <c r="Z5" s="1239"/>
      <c r="AA5" s="1239"/>
      <c r="AB5" s="1239"/>
      <c r="AC5" s="2025"/>
      <c r="AD5" s="2959"/>
      <c r="AE5" s="2959"/>
      <c r="AF5" s="2959"/>
      <c r="AG5" s="2959"/>
      <c r="AH5" s="2959"/>
      <c r="AI5" s="2959"/>
      <c r="AJ5" s="2960"/>
    </row>
    <row r="6" spans="1:36" ht="15.75" thickBot="1">
      <c r="A6" s="3192" t="s">
        <v>2219</v>
      </c>
      <c r="B6" s="2961" t="s">
        <v>2220</v>
      </c>
      <c r="C6" s="3188">
        <f>SUMIF(L1:L15,G2,M1:M15)</f>
        <v>27750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0.89959999999999996</v>
      </c>
      <c r="T6" s="2942">
        <f t="shared" si="0"/>
        <v>16275</v>
      </c>
      <c r="U6" s="1236"/>
      <c r="V6" s="2942">
        <f t="shared" si="1"/>
        <v>0</v>
      </c>
      <c r="W6" s="1239"/>
      <c r="X6" s="1239"/>
      <c r="Y6" s="1239"/>
      <c r="Z6" s="1239"/>
      <c r="AA6" s="1239"/>
      <c r="AB6" s="1239"/>
      <c r="AC6" s="2025"/>
      <c r="AD6" s="2959"/>
      <c r="AE6" s="2959"/>
      <c r="AF6" s="2959"/>
      <c r="AG6" s="2959"/>
      <c r="AH6" s="2959"/>
      <c r="AI6" s="2959"/>
      <c r="AJ6" s="2960"/>
    </row>
    <row r="7" spans="1:36" ht="15">
      <c r="A7" s="3585">
        <f>IF(E2="商业",IF(C8="不临58条商业街","",2),"")</f>
        <v>2</v>
      </c>
      <c r="B7" s="2966" t="s">
        <v>2223</v>
      </c>
      <c r="C7" s="2967">
        <f>IF(C8="不临65条商业街",1,ROUND(1+(1.6*E8+1.2*E9+0.8*E10+0.4*E11)*C9,4))</f>
        <v>1</v>
      </c>
      <c r="D7" s="2968" t="s">
        <v>2224</v>
      </c>
      <c r="E7" s="808">
        <v>0</v>
      </c>
      <c r="F7" s="2969"/>
      <c r="G7" s="2970"/>
      <c r="H7" s="2970"/>
      <c r="I7" s="2970"/>
      <c r="J7" s="2043"/>
      <c r="K7" s="1407"/>
      <c r="L7" s="2948" t="s">
        <v>2225</v>
      </c>
      <c r="M7" s="2949">
        <f>SUMPRODUCT((区片价!B190:B233=I2)*(区片价!C3:G3=E2)*(区片价!C190:G233))</f>
        <v>0</v>
      </c>
      <c r="N7" s="2941">
        <f>SUMPRODUCT((因素修正幅度!B190:B233=I2)*(因素修正幅度!C3:G3=E2)*(因素修正幅度!C190:G233))</f>
        <v>0</v>
      </c>
      <c r="O7" s="1146"/>
      <c r="P7" s="1146"/>
      <c r="Q7" s="1146"/>
      <c r="R7" s="2942">
        <v>6</v>
      </c>
      <c r="S7" s="1236"/>
      <c r="T7" s="2942">
        <f t="shared" si="0"/>
        <v>0</v>
      </c>
      <c r="U7" s="1236"/>
      <c r="V7" s="2942">
        <f t="shared" si="1"/>
        <v>0</v>
      </c>
      <c r="W7" s="2893" t="s">
        <v>2226</v>
      </c>
      <c r="X7" s="1237" t="str">
        <f>G2</f>
        <v>二级</v>
      </c>
      <c r="Y7" s="1237" t="s">
        <v>2227</v>
      </c>
      <c r="Z7" s="1238">
        <f>G3</f>
        <v>3.5</v>
      </c>
      <c r="AA7" s="1239"/>
      <c r="AB7" s="1239"/>
      <c r="AC7" s="1240"/>
      <c r="AD7" s="2676"/>
      <c r="AE7" s="2676"/>
      <c r="AF7" s="2676"/>
      <c r="AG7" s="2676"/>
      <c r="AH7" s="2676"/>
      <c r="AI7" s="2676"/>
      <c r="AJ7" s="2677"/>
    </row>
    <row r="8" spans="1:36" ht="25.5">
      <c r="A8" s="3586"/>
      <c r="B8" s="2952" t="s">
        <v>2228</v>
      </c>
      <c r="C8" s="2027" t="s">
        <v>3096</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78" t="s">
        <v>2231</v>
      </c>
      <c r="X8" s="357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8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8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8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8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75" thickBot="1">
      <c r="A11" s="358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5" thickBot="1">
      <c r="A12" s="3192" t="s">
        <v>2753</v>
      </c>
      <c r="B12" s="3189" t="s">
        <v>2754</v>
      </c>
      <c r="C12" s="3190">
        <v>1</v>
      </c>
      <c r="D12" s="3191" t="s">
        <v>2755</v>
      </c>
      <c r="E12" s="3261" t="s">
        <v>3089</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15">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15">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75"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3088</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4.25">
      <c r="A18" s="3277"/>
      <c r="B18" s="3268"/>
      <c r="C18" s="2040"/>
      <c r="D18" s="3269" t="s">
        <v>3090</v>
      </c>
      <c r="E18" s="3115" t="s">
        <v>3091</v>
      </c>
      <c r="F18" s="3115" t="s">
        <v>3092</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5"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4.25">
      <c r="A20" s="3587" t="s">
        <v>2860</v>
      </c>
      <c r="B20" s="3265" t="s">
        <v>2267</v>
      </c>
      <c r="C20" s="3283">
        <f>ROUND(IF(F21="与级别开发程度一致",0,(G21-E21)/C21),0)</f>
        <v>-14</v>
      </c>
      <c r="D20" s="3589" t="s">
        <v>2271</v>
      </c>
      <c r="E20" s="3590"/>
      <c r="F20" s="3589" t="s">
        <v>2268</v>
      </c>
      <c r="G20" s="3590"/>
      <c r="H20" s="3266" t="s">
        <v>3104</v>
      </c>
      <c r="I20" s="3266" t="s">
        <v>3105</v>
      </c>
      <c r="J20" s="3267" t="s">
        <v>3106</v>
      </c>
      <c r="K20" s="2034" t="s">
        <v>3107</v>
      </c>
      <c r="L20" s="2034" t="s">
        <v>3108</v>
      </c>
      <c r="M20" s="2034" t="s">
        <v>3109</v>
      </c>
      <c r="N20" s="2034" t="s">
        <v>3110</v>
      </c>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6.25" thickBot="1">
      <c r="A21" s="3588"/>
      <c r="B21" s="3007" t="s">
        <v>2270</v>
      </c>
      <c r="C21" s="3008">
        <f>SUMPRODUCT((修正!A2:A7=E2)*(修正!B1:M1=G2)*(修正!B2:M7))</f>
        <v>3.5</v>
      </c>
      <c r="D21" s="3009" t="str">
        <f>IF(OR(G2="八级",G2="九级",G2="十级",G2="十一级",G2="十二级"),"五通一平","七通一平")</f>
        <v>七通一平</v>
      </c>
      <c r="E21" s="3010">
        <f>SUMPRODUCT((修正!B1:M1=G2)*(修正!B17:M17))</f>
        <v>375</v>
      </c>
      <c r="F21" s="2057" t="s">
        <v>3103</v>
      </c>
      <c r="G21" s="3011">
        <f>SUM(H21:O21)</f>
        <v>325</v>
      </c>
      <c r="H21" s="3008">
        <f>SUMPRODUCT((七通一平=H20)*(修正!B1:M1=G2)*(修正!B8:M16))</f>
        <v>80</v>
      </c>
      <c r="I21" s="3008">
        <f>SUMPRODUCT((七通一平=I20)*(修正!B1:M1=G2)*(修正!B8:M16))</f>
        <v>70</v>
      </c>
      <c r="J21" s="3012">
        <f>SUMPRODUCT((七通一平=J20)*(修正!B1:M1=G2)*(修正!B8:M16))</f>
        <v>20</v>
      </c>
      <c r="K21" s="3008">
        <f>SUMPRODUCT((七通一平=K20)*(修正!B1:M1=G2)*(修正!B8:M16))</f>
        <v>30</v>
      </c>
      <c r="L21" s="3008">
        <f>SUMPRODUCT((七通一平=L20)*(修正!B1:M1=G2)*(修正!B8:M16))</f>
        <v>45</v>
      </c>
      <c r="M21" s="3008">
        <f>SUMPRODUCT((七通一平=M20)*(修正!B1:M1=G2)*(修正!B8:M16))</f>
        <v>60</v>
      </c>
      <c r="N21" s="3008">
        <f>SUMPRODUCT((七通一平=N20)*(修正!B1:M1=G2)*(修正!B8:M16))</f>
        <v>20</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75" thickBot="1">
      <c r="A22" s="3014" t="s">
        <v>598</v>
      </c>
      <c r="B22" s="3015" t="s">
        <v>2273</v>
      </c>
      <c r="C22" s="3016">
        <f>SUMIF(修正!C20:C51,E3,修正!E20:E51)</f>
        <v>0.8</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9.25" thickBot="1">
      <c r="A23" s="3020" t="s">
        <v>599</v>
      </c>
      <c r="B23" s="3021" t="s">
        <v>2274</v>
      </c>
      <c r="C23" s="3022">
        <f>ROUND(IF(H23="按公示增长率计算",SUMPRODUCT((地价!A3:A9=YEAR(G23)&amp;"-"&amp;ROUNDUP(MONTH(G23)/3,0))*(地价!Y2:AD2=E2)*(地价!Y3:AD9)),IF(H23="地价指数",M24/M23,(1+I23)^O23)),4)</f>
        <v>1.0138</v>
      </c>
      <c r="D23" s="3023" t="s">
        <v>2275</v>
      </c>
      <c r="E23" s="3024">
        <v>44197</v>
      </c>
      <c r="F23" s="3023" t="s">
        <v>2276</v>
      </c>
      <c r="G23" s="3186">
        <f>项目基本情况!D3</f>
        <v>44643</v>
      </c>
      <c r="H23" s="2036" t="s">
        <v>2980</v>
      </c>
      <c r="I23" s="3025" t="str">
        <f>IF(H23="季度增幅（自定义）",SUMIF(N25:N28,E2,O25:O28),"")</f>
        <v/>
      </c>
      <c r="J23" s="3026"/>
      <c r="K23" s="1151"/>
      <c r="L23" s="3027" t="s">
        <v>2277</v>
      </c>
      <c r="M23" s="3028">
        <f>ROUND(SUMIF(地价!B2:G2,E2,地价!B9:G9),0)</f>
        <v>348</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75" thickBot="1">
      <c r="A24" s="3031" t="s">
        <v>600</v>
      </c>
      <c r="B24" s="3032" t="s">
        <v>2279</v>
      </c>
      <c r="C24" s="3033">
        <f>ROUND(POWER(1+G24,J24-I24)*(POWER(1+G24,I24)-1)/(POWER(1+G24,J24)-1),4)</f>
        <v>0.74680000000000002</v>
      </c>
      <c r="D24" s="3034" t="s">
        <v>2280</v>
      </c>
      <c r="E24" s="3284">
        <v>3.6999999999999998E-2</v>
      </c>
      <c r="F24" s="3034" t="s">
        <v>2272</v>
      </c>
      <c r="G24" s="3285">
        <f>SUMIF(M30:Q30,E2,M33:Q33)</f>
        <v>5.5E-2</v>
      </c>
      <c r="H24" s="3034" t="s">
        <v>2281</v>
      </c>
      <c r="I24" s="3218">
        <f>项目基本情况!E15</f>
        <v>20.100000000000001</v>
      </c>
      <c r="J24" s="3035">
        <f>IF(E2="住宅",70,IF(E2="商业",40,50))</f>
        <v>40</v>
      </c>
      <c r="K24" s="1151"/>
      <c r="L24" s="3036" t="s">
        <v>2282</v>
      </c>
      <c r="M24" s="3037">
        <f>ROUND(SUMPRODUCT((地价!A4:A9=YEAR(G23)&amp;"-"&amp;ROUNDUP(MONTH(G23)/3,0))*(地价!B2:G2=E2)*(地价!B4:G9)),0)</f>
        <v>353</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5">
      <c r="A25" s="3038" t="s">
        <v>601</v>
      </c>
      <c r="B25" s="3287" t="s">
        <v>3087</v>
      </c>
      <c r="C25" s="3286">
        <f>IF(B25="容积率修正",IF(G3&lt;10,D26,J26),C27)</f>
        <v>1.5206</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25">
      <c r="A26" s="3043" t="s">
        <v>2287</v>
      </c>
      <c r="B26" s="3044" t="s">
        <v>2288</v>
      </c>
      <c r="C26" s="3045" t="s">
        <v>2940</v>
      </c>
      <c r="D26" s="3045">
        <f>IF(E26=G26,F26,IF(G3&lt;=10,ROUND(F26+(H26-F26)*(G3-E26)/(G26-E26),4),"——"))</f>
        <v>1</v>
      </c>
      <c r="E26" s="2951">
        <f>ROUNDDOWN(G3,1)</f>
        <v>3.5</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2951">
        <f>ROUNDUP(G3,1)</f>
        <v>3.5</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75" thickBot="1">
      <c r="A27" s="3043" t="s">
        <v>2290</v>
      </c>
      <c r="B27" s="3047" t="s">
        <v>2291</v>
      </c>
      <c r="C27" s="3048">
        <f>ROUND(IF(G3&gt;1,IF(I3&lt;7,SUMPRODUCT((B108:B112=I3)*(C107:N107=G2)*(C108:N112)),SUMIF(C107:N107,G2,C114:N114)),IF(I3&lt;7,SUMPRODUCT((#REF!=I3)*(C107:N107=G2)*(#REF!)),SUMIF(C107:N107,G2,#REF!))),4)</f>
        <v>1.5206</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75" thickBot="1">
      <c r="A28" s="3031" t="s">
        <v>602</v>
      </c>
      <c r="B28" s="3021" t="s">
        <v>2293</v>
      </c>
      <c r="C28" s="3194">
        <f>SUMIF(A49:A92,E2,B49:B92)</f>
        <v>1.0769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7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5">
      <c r="A30" s="3063"/>
      <c r="B30" s="3044" t="s">
        <v>2296</v>
      </c>
      <c r="C30" s="3064">
        <f>IF(B25="容积率修正",E33+SUM(E37:E43),SUM(V2:V16)+SUM(E37:E43))</f>
        <v>2077</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75" thickBot="1">
      <c r="A31" s="3063"/>
      <c r="B31" s="3069" t="s">
        <v>2297</v>
      </c>
      <c r="C31" s="3070">
        <f>E34+SUM(I37:I43)</f>
        <v>519</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7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4.25">
      <c r="A33" s="3085"/>
      <c r="B33" s="3086" t="s">
        <v>2302</v>
      </c>
      <c r="C33" s="3087">
        <f>ROUND(C5*C22*C23*C24*C25*C28,0)</f>
        <v>27509</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15" thickBot="1">
      <c r="A34" s="3092"/>
      <c r="B34" s="3093" t="s">
        <v>2304</v>
      </c>
      <c r="C34" s="3009">
        <f>ROUND(IF(E2="工业",C33*M43,C33*M42),0)</f>
        <v>6877</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75"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75" thickBot="1">
      <c r="A37" s="3594"/>
      <c r="B37" s="3106" t="s">
        <v>2310</v>
      </c>
      <c r="C37" s="3288">
        <f>ROUND(D5*C22*C23*C24*C28*F37,0)</f>
        <v>12664</v>
      </c>
      <c r="D37" s="2040">
        <v>1639.81</v>
      </c>
      <c r="E37" s="2978">
        <f>ROUND(C37*D37/10000,0)</f>
        <v>2077</v>
      </c>
      <c r="F37" s="2978">
        <f>SUMIF(修正!A57:A68,G2,修正!B57:B68)</f>
        <v>0.7</v>
      </c>
      <c r="G37" s="2978">
        <f>ROUND(IF(E2="工业",C37*$M$43,C37*$M$42),0)</f>
        <v>3166</v>
      </c>
      <c r="H37" s="2978">
        <f>D37</f>
        <v>1639.81</v>
      </c>
      <c r="I37" s="2978">
        <f>ROUND(G37*H37/10000,0)</f>
        <v>519</v>
      </c>
      <c r="J37" s="3597" t="s">
        <v>3094</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95"/>
      <c r="B38" s="2999" t="s">
        <v>2311</v>
      </c>
      <c r="C38" s="3288">
        <f>ROUND(D5*C22*C23*C24*C28*F38,0)</f>
        <v>7236</v>
      </c>
      <c r="D38" s="2040"/>
      <c r="E38" s="2978">
        <f t="shared" ref="E38:E43" si="6">ROUND(C38*D38/10000,0)</f>
        <v>0</v>
      </c>
      <c r="F38" s="2978">
        <f>SUMIF(修正!A57:A68,G2,修正!C57:C68)</f>
        <v>0.4</v>
      </c>
      <c r="G38" s="2978">
        <f>ROUND(IF(E2="工业",C38*$M$43,C38*$M$42),0)</f>
        <v>1809</v>
      </c>
      <c r="H38" s="2978">
        <f t="shared" ref="H38:H43" si="7">D38</f>
        <v>0</v>
      </c>
      <c r="I38" s="2978">
        <f t="shared" ref="I38:I43" si="8">ROUND(G38*H38/10000,0)</f>
        <v>0</v>
      </c>
      <c r="J38" s="3595"/>
      <c r="K38" s="2917">
        <v>5.0000000000000001E-3</v>
      </c>
      <c r="L38" s="1146"/>
      <c r="M38" s="1146"/>
      <c r="N38" s="1146"/>
      <c r="O38" s="1149"/>
      <c r="P38" s="1149"/>
      <c r="Q38" s="1150"/>
      <c r="R38" s="1146"/>
      <c r="S38" s="1146"/>
      <c r="T38" s="1146"/>
      <c r="U38" s="1146"/>
      <c r="V38" s="1146"/>
      <c r="W38" s="1146"/>
      <c r="X38" s="1146"/>
      <c r="Y38" s="1146"/>
      <c r="Z38" s="1147"/>
    </row>
    <row r="39" spans="1:37">
      <c r="A39" s="3595"/>
      <c r="B39" s="2999" t="s">
        <v>2982</v>
      </c>
      <c r="C39" s="3288">
        <f>ROUND(D5*C22*C23*C24*C28*F39,0)</f>
        <v>5427</v>
      </c>
      <c r="D39" s="2040"/>
      <c r="E39" s="2978">
        <f t="shared" si="6"/>
        <v>0</v>
      </c>
      <c r="F39" s="2978">
        <f>SUMIF(修正!A57:A68,G2,修正!D57:D68)</f>
        <v>0.3</v>
      </c>
      <c r="G39" s="2978">
        <f>ROUND(IF(E2="工业",C39*$M$43,C39*$M$42),0)</f>
        <v>1357</v>
      </c>
      <c r="H39" s="2978">
        <f t="shared" si="7"/>
        <v>0</v>
      </c>
      <c r="I39" s="2978">
        <f t="shared" si="8"/>
        <v>0</v>
      </c>
      <c r="J39" s="3595"/>
      <c r="L39" s="1146"/>
      <c r="M39" s="1146"/>
      <c r="N39" s="1146"/>
      <c r="O39" s="1146"/>
      <c r="P39" s="1146"/>
      <c r="Q39" s="1146"/>
      <c r="R39" s="1146"/>
      <c r="S39" s="1146"/>
      <c r="T39" s="1146"/>
      <c r="U39" s="1146"/>
      <c r="V39" s="1146"/>
      <c r="W39" s="1146"/>
      <c r="X39" s="1146"/>
      <c r="Y39" s="1146"/>
      <c r="Z39" s="1147"/>
    </row>
    <row r="40" spans="1:37" s="1146" customFormat="1" ht="13.5" thickBot="1">
      <c r="A40" s="3596"/>
      <c r="B40" s="2999"/>
      <c r="C40" s="3087"/>
      <c r="D40" s="2040"/>
      <c r="E40" s="2978"/>
      <c r="F40" s="2978"/>
      <c r="G40" s="2978"/>
      <c r="H40" s="2978"/>
      <c r="I40" s="2978"/>
      <c r="J40" s="3596"/>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5427</v>
      </c>
      <c r="D41" s="2040"/>
      <c r="E41" s="2978">
        <f t="shared" si="6"/>
        <v>0</v>
      </c>
      <c r="F41" s="3087">
        <f>SUMIF(修正!A57:A68,G2,修正!F57:F68)</f>
        <v>0.3</v>
      </c>
      <c r="G41" s="2978">
        <f>ROUND(IF(E2="工业",C41*$M$43,C41*$M$42),0)</f>
        <v>1357</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0</v>
      </c>
      <c r="D42" s="2040"/>
      <c r="E42" s="2978">
        <f t="shared" si="6"/>
        <v>0</v>
      </c>
      <c r="F42" s="3087">
        <f>SUMIF(修正!A57:A68,G2,修正!G57:G68)</f>
        <v>0.3</v>
      </c>
      <c r="G42" s="2978">
        <f>ROUND(IF(E2="工业",C42*$M$43,C42*$M$42),0)</f>
        <v>0</v>
      </c>
      <c r="H42" s="2978">
        <f t="shared" si="7"/>
        <v>0</v>
      </c>
      <c r="I42" s="2978">
        <f t="shared" si="8"/>
        <v>0</v>
      </c>
      <c r="J42" s="3108"/>
      <c r="L42" s="1457" t="s">
        <v>3093</v>
      </c>
      <c r="M42" s="3109">
        <v>0.25</v>
      </c>
      <c r="Z42" s="1147"/>
      <c r="AA42" s="1147"/>
      <c r="AB42" s="1147"/>
      <c r="AC42" s="1147"/>
      <c r="AD42" s="1147"/>
      <c r="AE42" s="1147"/>
      <c r="AF42" s="1147"/>
      <c r="AG42" s="1147"/>
      <c r="AH42" s="1147"/>
      <c r="AI42" s="1147"/>
      <c r="AJ42" s="1147"/>
    </row>
    <row r="43" spans="1:37" s="1146" customFormat="1" ht="13.5" thickBot="1">
      <c r="A43" s="3092"/>
      <c r="B43" s="3110" t="s">
        <v>2315</v>
      </c>
      <c r="C43" s="3009">
        <f>ROUND(D5*C22*C23*C45*C28*F43,0)</f>
        <v>0</v>
      </c>
      <c r="D43" s="2041"/>
      <c r="E43" s="3009">
        <f t="shared" si="6"/>
        <v>0</v>
      </c>
      <c r="F43" s="3111">
        <f>SUMIF(修正!A57:A68,G2,修正!H57:H68)</f>
        <v>0.2</v>
      </c>
      <c r="G43" s="3009">
        <f>ROUND(IF(E2="工业",C43*$M$43,C43*$M$42),0)</f>
        <v>0</v>
      </c>
      <c r="H43" s="3009">
        <f t="shared" si="7"/>
        <v>0</v>
      </c>
      <c r="I43" s="3009">
        <f t="shared" si="8"/>
        <v>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v>
      </c>
      <c r="D45" s="2978" t="s">
        <v>2272</v>
      </c>
      <c r="E45" s="3116">
        <f>G24</f>
        <v>5.5E-2</v>
      </c>
      <c r="F45" s="2978" t="s">
        <v>2281</v>
      </c>
      <c r="G45" s="186"/>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7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5">
      <c r="A50" s="3120" t="s">
        <v>2317</v>
      </c>
      <c r="B50" s="3121">
        <f>1+E52</f>
        <v>1.0769</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4.75">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8.25">
      <c r="A52" s="3126" t="s">
        <v>2326</v>
      </c>
      <c r="B52" s="3132" t="str">
        <f>估价对象房地状况!C4</f>
        <v>估价对象位于XX商圈，周边商业氛围成熟，人流量大，商业繁华度好</v>
      </c>
      <c r="C52" s="2032" t="s">
        <v>3102</v>
      </c>
      <c r="D52" s="3133">
        <f t="shared" ref="D52:D60" si="9">SUMIF($J$51:$N$51,C52,J52:N52)</f>
        <v>2.9600000000000001E-2</v>
      </c>
      <c r="E52" s="3134">
        <f>ROUND(SUM(D52:D60),4)</f>
        <v>7.6899999999999996E-2</v>
      </c>
      <c r="F52" s="3135">
        <f>IF(E2="商业",SUMIF(L1:L12,G2,N1:N12),"——")</f>
        <v>9.9000000000000005E-2</v>
      </c>
      <c r="G52" s="1093">
        <f>H52</f>
        <v>1.4800000000000001E-2</v>
      </c>
      <c r="H52" s="3195">
        <f t="shared" ref="H52:H60" si="10">IFERROR(ROUNDDOWN($F$52*I52/2,4),"——")</f>
        <v>1.4800000000000001E-2</v>
      </c>
      <c r="I52" s="3136">
        <v>0.3</v>
      </c>
      <c r="J52" s="3137">
        <f t="shared" ref="J52:J60" si="11">K52+$G52</f>
        <v>2.9600000000000001E-2</v>
      </c>
      <c r="K52" s="3137">
        <f t="shared" ref="K52:K60" si="12">$L52+$G52</f>
        <v>1.4800000000000001E-2</v>
      </c>
      <c r="L52" s="3137">
        <v>0</v>
      </c>
      <c r="M52" s="3137">
        <f t="shared" ref="M52:N60" si="13">L52-$G52</f>
        <v>-1.4800000000000001E-2</v>
      </c>
      <c r="N52" s="3137">
        <f t="shared" si="13"/>
        <v>-2.9600000000000001E-2</v>
      </c>
      <c r="AA52" s="1147"/>
      <c r="AB52" s="1147"/>
      <c r="AC52" s="1147"/>
      <c r="AD52" s="1147"/>
      <c r="AE52" s="1147"/>
      <c r="AF52" s="1147"/>
      <c r="AG52" s="1147"/>
      <c r="AH52" s="1147"/>
      <c r="AI52" s="1147"/>
      <c r="AJ52" s="1147"/>
      <c r="AK52" s="1147"/>
    </row>
    <row r="53" spans="1:37" s="1146" customFormat="1" ht="38.25">
      <c r="A53" s="3126" t="s">
        <v>2327</v>
      </c>
      <c r="B53" s="3138" t="str">
        <f>估价对象房地状况!C18</f>
        <v>估价对象周边道路状况、公共交通通达情况、停车便捷程度，综合评价交通便捷度较好</v>
      </c>
      <c r="C53" s="2032" t="s">
        <v>3102</v>
      </c>
      <c r="D53" s="3133">
        <f t="shared" si="9"/>
        <v>2.1600000000000001E-2</v>
      </c>
      <c r="E53" s="3139"/>
      <c r="F53" s="3135"/>
      <c r="G53" s="1093">
        <f t="shared" ref="G53:G60" si="14">H53</f>
        <v>1.0800000000000001E-2</v>
      </c>
      <c r="H53" s="3195">
        <f t="shared" si="10"/>
        <v>1.0800000000000001E-2</v>
      </c>
      <c r="I53" s="3136">
        <v>0.22</v>
      </c>
      <c r="J53" s="3137">
        <f t="shared" si="11"/>
        <v>2.1600000000000001E-2</v>
      </c>
      <c r="K53" s="3137">
        <f t="shared" si="12"/>
        <v>1.0800000000000001E-2</v>
      </c>
      <c r="L53" s="3137">
        <v>0</v>
      </c>
      <c r="M53" s="3137">
        <f t="shared" si="13"/>
        <v>-1.0800000000000001E-2</v>
      </c>
      <c r="N53" s="3137">
        <f t="shared" si="13"/>
        <v>-2.1600000000000001E-2</v>
      </c>
      <c r="AA53" s="1147"/>
      <c r="AB53" s="1147"/>
      <c r="AC53" s="1147"/>
      <c r="AD53" s="1147"/>
      <c r="AE53" s="1147"/>
      <c r="AF53" s="1147"/>
      <c r="AG53" s="1147"/>
      <c r="AH53" s="1147"/>
      <c r="AI53" s="1147"/>
      <c r="AJ53" s="1147"/>
      <c r="AK53" s="1147"/>
    </row>
    <row r="54" spans="1:37" s="1146" customFormat="1" ht="36">
      <c r="A54" s="3140" t="s">
        <v>2855</v>
      </c>
      <c r="B54" s="3138">
        <f>估价对象房地状况!C19</f>
        <v>0</v>
      </c>
      <c r="C54" s="2032" t="s">
        <v>3100</v>
      </c>
      <c r="D54" s="3133">
        <f t="shared" si="9"/>
        <v>5.8999999999999999E-3</v>
      </c>
      <c r="E54" s="3139"/>
      <c r="F54" s="3135"/>
      <c r="G54" s="1093">
        <f t="shared" si="14"/>
        <v>5.8999999999999999E-3</v>
      </c>
      <c r="H54" s="3195">
        <f t="shared" si="10"/>
        <v>5.8999999999999999E-3</v>
      </c>
      <c r="I54" s="3136">
        <v>0.12</v>
      </c>
      <c r="J54" s="3137">
        <f t="shared" si="11"/>
        <v>1.18E-2</v>
      </c>
      <c r="K54" s="3137">
        <f t="shared" si="12"/>
        <v>5.8999999999999999E-3</v>
      </c>
      <c r="L54" s="3137">
        <v>0</v>
      </c>
      <c r="M54" s="3137">
        <f t="shared" si="13"/>
        <v>-5.8999999999999999E-3</v>
      </c>
      <c r="N54" s="3137">
        <f t="shared" si="13"/>
        <v>-1.18E-2</v>
      </c>
      <c r="AA54" s="1147"/>
      <c r="AB54" s="1147"/>
      <c r="AC54" s="1147"/>
      <c r="AD54" s="1147"/>
      <c r="AE54" s="1147"/>
      <c r="AF54" s="1147"/>
      <c r="AG54" s="1147"/>
      <c r="AH54" s="1147"/>
      <c r="AI54" s="1147"/>
      <c r="AJ54" s="1147"/>
      <c r="AK54" s="1147"/>
    </row>
    <row r="55" spans="1:37" s="1146" customFormat="1" ht="36.75">
      <c r="A55" s="3126" t="s">
        <v>2328</v>
      </c>
      <c r="B55" s="2045" t="s">
        <v>2329</v>
      </c>
      <c r="C55" s="2032" t="s">
        <v>3100</v>
      </c>
      <c r="D55" s="3133">
        <f t="shared" si="9"/>
        <v>2.3999999999999998E-3</v>
      </c>
      <c r="E55" s="3139"/>
      <c r="F55" s="3135"/>
      <c r="G55" s="1093">
        <f t="shared" si="14"/>
        <v>2.3999999999999998E-3</v>
      </c>
      <c r="H55" s="3195">
        <f t="shared" si="10"/>
        <v>2.3999999999999998E-3</v>
      </c>
      <c r="I55" s="3136">
        <v>0.05</v>
      </c>
      <c r="J55" s="3137">
        <f t="shared" si="11"/>
        <v>4.7999999999999996E-3</v>
      </c>
      <c r="K55" s="3137">
        <f t="shared" si="12"/>
        <v>2.3999999999999998E-3</v>
      </c>
      <c r="L55" s="3137">
        <v>0</v>
      </c>
      <c r="M55" s="3137">
        <f t="shared" si="13"/>
        <v>-2.3999999999999998E-3</v>
      </c>
      <c r="N55" s="3137">
        <f t="shared" si="13"/>
        <v>-4.7999999999999996E-3</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t="s">
        <v>3101</v>
      </c>
      <c r="D56" s="3133">
        <f t="shared" si="9"/>
        <v>0</v>
      </c>
      <c r="E56" s="3139"/>
      <c r="F56" s="3135"/>
      <c r="G56" s="1093">
        <f t="shared" si="14"/>
        <v>3.8999999999999998E-3</v>
      </c>
      <c r="H56" s="3195">
        <f t="shared" si="10"/>
        <v>3.8999999999999998E-3</v>
      </c>
      <c r="I56" s="3136">
        <v>0.08</v>
      </c>
      <c r="J56" s="3137">
        <f t="shared" si="11"/>
        <v>7.7999999999999996E-3</v>
      </c>
      <c r="K56" s="3137">
        <f t="shared" si="12"/>
        <v>3.8999999999999998E-3</v>
      </c>
      <c r="L56" s="3137">
        <v>0</v>
      </c>
      <c r="M56" s="3137">
        <f t="shared" si="13"/>
        <v>-3.8999999999999998E-3</v>
      </c>
      <c r="N56" s="3137">
        <f t="shared" si="13"/>
        <v>-7.7999999999999996E-3</v>
      </c>
      <c r="AA56" s="1147"/>
      <c r="AB56" s="1147"/>
      <c r="AC56" s="1147"/>
      <c r="AD56" s="1147"/>
      <c r="AE56" s="1147"/>
      <c r="AF56" s="1147"/>
      <c r="AG56" s="1147"/>
      <c r="AH56" s="1147"/>
      <c r="AI56" s="1147"/>
      <c r="AJ56" s="1147"/>
      <c r="AK56" s="1147"/>
    </row>
    <row r="57" spans="1:37" s="1146" customFormat="1" ht="24">
      <c r="A57" s="3126" t="s">
        <v>2331</v>
      </c>
      <c r="B57" s="2046" t="s">
        <v>2332</v>
      </c>
      <c r="C57" s="2032" t="s">
        <v>3100</v>
      </c>
      <c r="D57" s="3133">
        <f t="shared" si="9"/>
        <v>2.3999999999999998E-3</v>
      </c>
      <c r="E57" s="3139"/>
      <c r="F57" s="3135"/>
      <c r="G57" s="1093">
        <f t="shared" si="14"/>
        <v>2.3999999999999998E-3</v>
      </c>
      <c r="H57" s="3195">
        <f t="shared" si="10"/>
        <v>2.3999999999999998E-3</v>
      </c>
      <c r="I57" s="3136">
        <v>0.05</v>
      </c>
      <c r="J57" s="3137">
        <f t="shared" si="11"/>
        <v>4.7999999999999996E-3</v>
      </c>
      <c r="K57" s="3137">
        <f t="shared" si="12"/>
        <v>2.3999999999999998E-3</v>
      </c>
      <c r="L57" s="3137">
        <v>0</v>
      </c>
      <c r="M57" s="3137">
        <f t="shared" si="13"/>
        <v>-2.3999999999999998E-3</v>
      </c>
      <c r="N57" s="3137">
        <f t="shared" si="13"/>
        <v>-4.7999999999999996E-3</v>
      </c>
      <c r="AA57" s="1147"/>
      <c r="AB57" s="1147"/>
      <c r="AC57" s="1147"/>
      <c r="AD57" s="1147"/>
      <c r="AE57" s="1147"/>
      <c r="AF57" s="1147"/>
      <c r="AG57" s="1147"/>
      <c r="AH57" s="1147"/>
      <c r="AI57" s="1147"/>
      <c r="AJ57" s="1147"/>
      <c r="AK57" s="1147"/>
    </row>
    <row r="58" spans="1:37" s="1146" customFormat="1" ht="25.5">
      <c r="A58" s="3141" t="s">
        <v>2333</v>
      </c>
      <c r="B58" s="3142" t="str">
        <f>估价对象房地状况!C21</f>
        <v>估价对象所在区域公共配套设施齐备情况</v>
      </c>
      <c r="C58" s="2032" t="s">
        <v>3102</v>
      </c>
      <c r="D58" s="3133">
        <f t="shared" si="9"/>
        <v>4.7999999999999996E-3</v>
      </c>
      <c r="E58" s="3139"/>
      <c r="F58" s="3135"/>
      <c r="G58" s="1093">
        <f t="shared" si="14"/>
        <v>2.3999999999999998E-3</v>
      </c>
      <c r="H58" s="3195">
        <f t="shared" si="10"/>
        <v>2.3999999999999998E-3</v>
      </c>
      <c r="I58" s="3136">
        <v>0.05</v>
      </c>
      <c r="J58" s="3137">
        <f t="shared" si="11"/>
        <v>4.7999999999999996E-3</v>
      </c>
      <c r="K58" s="3137">
        <f t="shared" si="12"/>
        <v>2.3999999999999998E-3</v>
      </c>
      <c r="L58" s="3137">
        <v>0</v>
      </c>
      <c r="M58" s="3137">
        <f t="shared" si="13"/>
        <v>-2.3999999999999998E-3</v>
      </c>
      <c r="N58" s="3137">
        <f t="shared" si="13"/>
        <v>-4.7999999999999996E-3</v>
      </c>
      <c r="AA58" s="1147"/>
      <c r="AB58" s="1147"/>
      <c r="AC58" s="1147"/>
      <c r="AD58" s="1147"/>
      <c r="AE58" s="1147"/>
      <c r="AF58" s="1147"/>
      <c r="AG58" s="1147"/>
      <c r="AH58" s="1147"/>
      <c r="AI58" s="1147"/>
      <c r="AJ58" s="1147"/>
      <c r="AK58" s="1147"/>
    </row>
    <row r="59" spans="1:37" s="1146" customFormat="1" ht="24">
      <c r="A59" s="3141" t="s">
        <v>2334</v>
      </c>
      <c r="B59" s="3138" t="str">
        <f>估价对象房地状况!C22</f>
        <v>估价对象所在区域基础设施水平</v>
      </c>
      <c r="C59" s="2032" t="s">
        <v>3102</v>
      </c>
      <c r="D59" s="3133">
        <f t="shared" si="9"/>
        <v>7.7999999999999996E-3</v>
      </c>
      <c r="E59" s="3139"/>
      <c r="F59" s="3135"/>
      <c r="G59" s="1093">
        <f t="shared" si="14"/>
        <v>3.8999999999999998E-3</v>
      </c>
      <c r="H59" s="3195">
        <f t="shared" si="10"/>
        <v>3.8999999999999998E-3</v>
      </c>
      <c r="I59" s="3136">
        <v>0.08</v>
      </c>
      <c r="J59" s="3137">
        <f t="shared" si="11"/>
        <v>7.7999999999999996E-3</v>
      </c>
      <c r="K59" s="3137">
        <f t="shared" si="12"/>
        <v>3.8999999999999998E-3</v>
      </c>
      <c r="L59" s="3137">
        <v>0</v>
      </c>
      <c r="M59" s="3137">
        <f t="shared" si="13"/>
        <v>-3.8999999999999998E-3</v>
      </c>
      <c r="N59" s="3137">
        <f t="shared" si="13"/>
        <v>-7.7999999999999996E-3</v>
      </c>
      <c r="AA59" s="1147"/>
      <c r="AB59" s="1147"/>
      <c r="AC59" s="1147"/>
      <c r="AD59" s="1147"/>
      <c r="AE59" s="1147"/>
      <c r="AF59" s="1147"/>
      <c r="AG59" s="1147"/>
      <c r="AH59" s="1147"/>
      <c r="AI59" s="1147"/>
      <c r="AJ59" s="1147"/>
      <c r="AK59" s="1147"/>
    </row>
    <row r="60" spans="1:37" s="1146" customFormat="1" ht="26.25" thickBot="1">
      <c r="A60" s="3143" t="s">
        <v>2335</v>
      </c>
      <c r="B60" s="3144" t="str">
        <f>估价对象房地状况!C20</f>
        <v>区域自然环境：；人文环境；综合评价环境状况一般</v>
      </c>
      <c r="C60" s="2032" t="s">
        <v>3100</v>
      </c>
      <c r="D60" s="3133">
        <f t="shared" si="9"/>
        <v>2.3999999999999998E-3</v>
      </c>
      <c r="E60" s="3145"/>
      <c r="F60" s="3135"/>
      <c r="G60" s="1093">
        <f t="shared" si="14"/>
        <v>2.3999999999999998E-3</v>
      </c>
      <c r="H60" s="3195">
        <f t="shared" si="10"/>
        <v>2.3999999999999998E-3</v>
      </c>
      <c r="I60" s="3146">
        <v>0.05</v>
      </c>
      <c r="J60" s="3137">
        <f t="shared" si="11"/>
        <v>4.7999999999999996E-3</v>
      </c>
      <c r="K60" s="3137">
        <f t="shared" si="12"/>
        <v>2.3999999999999998E-3</v>
      </c>
      <c r="L60" s="3137">
        <v>0</v>
      </c>
      <c r="M60" s="3137">
        <f t="shared" si="13"/>
        <v>-2.3999999999999998E-3</v>
      </c>
      <c r="N60" s="3137">
        <f t="shared" si="13"/>
        <v>-4.7999999999999996E-3</v>
      </c>
      <c r="AA60" s="1147"/>
      <c r="AB60" s="1147"/>
      <c r="AC60" s="1147"/>
      <c r="AD60" s="1147"/>
      <c r="AE60" s="1147"/>
      <c r="AF60" s="1147"/>
      <c r="AG60" s="1147"/>
      <c r="AH60" s="1147"/>
      <c r="AI60" s="1147"/>
      <c r="AJ60" s="1147"/>
      <c r="AK60" s="1147"/>
    </row>
    <row r="61" spans="1:37" s="1146" customFormat="1" ht="15">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4.75">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8.25">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5">IFERROR(ROUNDDOWN($F$63*I63/2,4),"——")</f>
        <v>——</v>
      </c>
      <c r="I63" s="3136">
        <v>0.25</v>
      </c>
      <c r="J63" s="3137">
        <f t="shared" ref="J63:J71" si="16">K63+$G63</f>
        <v>0</v>
      </c>
      <c r="K63" s="3137">
        <f t="shared" ref="K63:K71" si="17">$L63+$G63</f>
        <v>0</v>
      </c>
      <c r="L63" s="3137">
        <v>0</v>
      </c>
      <c r="M63" s="3137">
        <f t="shared" ref="M63:N71" si="18">L63-$G63</f>
        <v>0</v>
      </c>
      <c r="N63" s="3137">
        <f t="shared" si="18"/>
        <v>0</v>
      </c>
      <c r="AA63" s="1147"/>
      <c r="AB63" s="1147"/>
      <c r="AC63" s="1147"/>
      <c r="AD63" s="1147"/>
      <c r="AE63" s="1147"/>
      <c r="AF63" s="1147"/>
      <c r="AG63" s="1147"/>
      <c r="AH63" s="1147"/>
      <c r="AI63" s="1147"/>
      <c r="AJ63" s="1147"/>
      <c r="AK63" s="1147"/>
    </row>
    <row r="64" spans="1:37" s="1146" customFormat="1" ht="38.25">
      <c r="A64" s="3126" t="s">
        <v>2327</v>
      </c>
      <c r="B64" s="3138" t="str">
        <f>估价对象房地状况!C18</f>
        <v>估价对象周边道路状况、公共交通通达情况、停车便捷程度，综合评价交通便捷度较好</v>
      </c>
      <c r="C64" s="2032"/>
      <c r="D64" s="3133">
        <f t="shared" ref="D64:D71" si="19">SUMIF($J$62:$N$62,C64,J64:N64)</f>
        <v>0</v>
      </c>
      <c r="E64" s="3139"/>
      <c r="F64" s="3135"/>
      <c r="G64" s="1093"/>
      <c r="H64" s="3195" t="str">
        <f t="shared" si="15"/>
        <v>——</v>
      </c>
      <c r="I64" s="3136">
        <v>0.26</v>
      </c>
      <c r="J64" s="3137">
        <f t="shared" si="16"/>
        <v>0</v>
      </c>
      <c r="K64" s="3137">
        <f t="shared" si="17"/>
        <v>0</v>
      </c>
      <c r="L64" s="3137">
        <v>0</v>
      </c>
      <c r="M64" s="3137">
        <f t="shared" si="18"/>
        <v>0</v>
      </c>
      <c r="N64" s="3137">
        <f t="shared" si="18"/>
        <v>0</v>
      </c>
      <c r="AA64" s="1147"/>
      <c r="AB64" s="1147"/>
      <c r="AC64" s="1147"/>
      <c r="AD64" s="1147"/>
      <c r="AE64" s="1147"/>
      <c r="AF64" s="1147"/>
      <c r="AG64" s="1147"/>
      <c r="AH64" s="1147"/>
      <c r="AI64" s="1147"/>
      <c r="AJ64" s="1147"/>
      <c r="AK64" s="1147"/>
    </row>
    <row r="65" spans="1:37" s="1146" customFormat="1" ht="36">
      <c r="A65" s="3140" t="s">
        <v>2856</v>
      </c>
      <c r="B65" s="3138">
        <f>估价对象房地状况!C19</f>
        <v>0</v>
      </c>
      <c r="C65" s="2032"/>
      <c r="D65" s="3133">
        <f t="shared" si="19"/>
        <v>0</v>
      </c>
      <c r="E65" s="3139"/>
      <c r="F65" s="3135"/>
      <c r="G65" s="1093"/>
      <c r="H65" s="3195" t="str">
        <f t="shared" si="15"/>
        <v>——</v>
      </c>
      <c r="I65" s="3136">
        <v>0.11</v>
      </c>
      <c r="J65" s="3137">
        <f t="shared" si="16"/>
        <v>0</v>
      </c>
      <c r="K65" s="3137">
        <f t="shared" si="17"/>
        <v>0</v>
      </c>
      <c r="L65" s="3137">
        <v>0</v>
      </c>
      <c r="M65" s="3137">
        <f t="shared" si="18"/>
        <v>0</v>
      </c>
      <c r="N65" s="3137">
        <f t="shared" si="18"/>
        <v>0</v>
      </c>
      <c r="AA65" s="1147"/>
      <c r="AB65" s="1147"/>
      <c r="AC65" s="1147"/>
      <c r="AD65" s="1147"/>
      <c r="AE65" s="1147"/>
      <c r="AF65" s="1147"/>
      <c r="AG65" s="1147"/>
      <c r="AH65" s="1147"/>
      <c r="AI65" s="1147"/>
      <c r="AJ65" s="1147"/>
      <c r="AK65" s="1147"/>
    </row>
    <row r="66" spans="1:37" s="1146" customFormat="1" ht="36.75">
      <c r="A66" s="3126" t="s">
        <v>2328</v>
      </c>
      <c r="B66" s="2045" t="s">
        <v>2329</v>
      </c>
      <c r="C66" s="2032"/>
      <c r="D66" s="3133">
        <f t="shared" si="19"/>
        <v>0</v>
      </c>
      <c r="E66" s="3139"/>
      <c r="F66" s="3135"/>
      <c r="G66" s="1093"/>
      <c r="H66" s="3195" t="str">
        <f t="shared" si="15"/>
        <v>——</v>
      </c>
      <c r="I66" s="3136">
        <v>0.05</v>
      </c>
      <c r="J66" s="3137">
        <f t="shared" si="16"/>
        <v>0</v>
      </c>
      <c r="K66" s="3137">
        <f t="shared" si="17"/>
        <v>0</v>
      </c>
      <c r="L66" s="3137">
        <v>0</v>
      </c>
      <c r="M66" s="3137">
        <f t="shared" si="18"/>
        <v>0</v>
      </c>
      <c r="N66" s="3137">
        <f t="shared" si="18"/>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9"/>
        <v>0</v>
      </c>
      <c r="E67" s="3139"/>
      <c r="F67" s="3135"/>
      <c r="G67" s="1093"/>
      <c r="H67" s="3195" t="str">
        <f t="shared" si="15"/>
        <v>——</v>
      </c>
      <c r="I67" s="3136">
        <v>0.05</v>
      </c>
      <c r="J67" s="3137">
        <f t="shared" si="16"/>
        <v>0</v>
      </c>
      <c r="K67" s="3137">
        <f t="shared" si="17"/>
        <v>0</v>
      </c>
      <c r="L67" s="3137">
        <v>0</v>
      </c>
      <c r="M67" s="3137">
        <f t="shared" si="18"/>
        <v>0</v>
      </c>
      <c r="N67" s="3137">
        <f t="shared" si="18"/>
        <v>0</v>
      </c>
      <c r="AA67" s="1147"/>
      <c r="AB67" s="1147"/>
      <c r="AC67" s="1147"/>
      <c r="AD67" s="1147"/>
      <c r="AE67" s="1147"/>
      <c r="AF67" s="1147"/>
      <c r="AG67" s="1147"/>
      <c r="AH67" s="1147"/>
      <c r="AI67" s="1147"/>
      <c r="AJ67" s="1147"/>
      <c r="AK67" s="1147"/>
    </row>
    <row r="68" spans="1:37" s="1146" customFormat="1" ht="24">
      <c r="A68" s="3126" t="s">
        <v>2331</v>
      </c>
      <c r="B68" s="2046" t="s">
        <v>2332</v>
      </c>
      <c r="C68" s="2032"/>
      <c r="D68" s="3133">
        <f t="shared" si="19"/>
        <v>0</v>
      </c>
      <c r="E68" s="3139"/>
      <c r="F68" s="3135"/>
      <c r="G68" s="1093"/>
      <c r="H68" s="3195" t="str">
        <f t="shared" si="15"/>
        <v>——</v>
      </c>
      <c r="I68" s="3136">
        <v>0.06</v>
      </c>
      <c r="J68" s="3137">
        <f t="shared" si="16"/>
        <v>0</v>
      </c>
      <c r="K68" s="3137">
        <f t="shared" si="17"/>
        <v>0</v>
      </c>
      <c r="L68" s="3137">
        <v>0</v>
      </c>
      <c r="M68" s="3137">
        <f t="shared" si="18"/>
        <v>0</v>
      </c>
      <c r="N68" s="3137">
        <f t="shared" si="18"/>
        <v>0</v>
      </c>
      <c r="AA68" s="1147"/>
      <c r="AB68" s="1147"/>
      <c r="AC68" s="1147"/>
      <c r="AD68" s="1147"/>
      <c r="AE68" s="1147"/>
      <c r="AF68" s="1147"/>
      <c r="AG68" s="1147"/>
      <c r="AH68" s="1147"/>
      <c r="AI68" s="1147"/>
      <c r="AJ68" s="1147"/>
      <c r="AK68" s="1147"/>
    </row>
    <row r="69" spans="1:37" s="1146" customFormat="1" ht="25.5">
      <c r="A69" s="3126" t="s">
        <v>2333</v>
      </c>
      <c r="B69" s="3142" t="str">
        <f>估价对象房地状况!C21</f>
        <v>估价对象所在区域公共配套设施齐备情况</v>
      </c>
      <c r="C69" s="2032"/>
      <c r="D69" s="3133">
        <f t="shared" si="19"/>
        <v>0</v>
      </c>
      <c r="E69" s="3139"/>
      <c r="F69" s="3135"/>
      <c r="G69" s="1093"/>
      <c r="H69" s="3195" t="str">
        <f t="shared" si="15"/>
        <v>——</v>
      </c>
      <c r="I69" s="3136">
        <v>0.06</v>
      </c>
      <c r="J69" s="3137">
        <f t="shared" si="16"/>
        <v>0</v>
      </c>
      <c r="K69" s="3137">
        <f t="shared" si="17"/>
        <v>0</v>
      </c>
      <c r="L69" s="3137">
        <v>0</v>
      </c>
      <c r="M69" s="3137">
        <f t="shared" si="18"/>
        <v>0</v>
      </c>
      <c r="N69" s="3137">
        <f t="shared" si="18"/>
        <v>0</v>
      </c>
      <c r="AA69" s="1147"/>
      <c r="AB69" s="1147"/>
      <c r="AC69" s="1147"/>
      <c r="AD69" s="1147"/>
      <c r="AE69" s="1147"/>
      <c r="AF69" s="1147"/>
      <c r="AG69" s="1147"/>
      <c r="AH69" s="1147"/>
      <c r="AI69" s="1147"/>
      <c r="AJ69" s="1147"/>
      <c r="AK69" s="1147"/>
    </row>
    <row r="70" spans="1:37" s="1146" customFormat="1" ht="24">
      <c r="A70" s="3126" t="s">
        <v>2334</v>
      </c>
      <c r="B70" s="3142" t="str">
        <f>估价对象房地状况!C22</f>
        <v>估价对象所在区域基础设施水平</v>
      </c>
      <c r="C70" s="2032"/>
      <c r="D70" s="3133">
        <f t="shared" si="19"/>
        <v>0</v>
      </c>
      <c r="E70" s="3139"/>
      <c r="F70" s="3135"/>
      <c r="G70" s="1093"/>
      <c r="H70" s="3195" t="str">
        <f t="shared" si="15"/>
        <v>——</v>
      </c>
      <c r="I70" s="3136">
        <v>0.09</v>
      </c>
      <c r="J70" s="3137">
        <f t="shared" si="16"/>
        <v>0</v>
      </c>
      <c r="K70" s="3137">
        <f t="shared" si="17"/>
        <v>0</v>
      </c>
      <c r="L70" s="3137">
        <v>0</v>
      </c>
      <c r="M70" s="3137">
        <f t="shared" si="18"/>
        <v>0</v>
      </c>
      <c r="N70" s="3137">
        <f t="shared" si="18"/>
        <v>0</v>
      </c>
      <c r="AA70" s="1147"/>
      <c r="AB70" s="1147"/>
      <c r="AC70" s="1147"/>
      <c r="AD70" s="1147"/>
      <c r="AE70" s="1147"/>
      <c r="AF70" s="1147"/>
      <c r="AG70" s="1147"/>
      <c r="AH70" s="1147"/>
      <c r="AI70" s="1147"/>
      <c r="AJ70" s="1147"/>
      <c r="AK70" s="1147"/>
    </row>
    <row r="71" spans="1:37" s="1146" customFormat="1" ht="26.25" thickBot="1">
      <c r="A71" s="3143" t="s">
        <v>2335</v>
      </c>
      <c r="B71" s="3147" t="str">
        <f>估价对象房地状况!C20</f>
        <v>区域自然环境：；人文环境；综合评价环境状况一般</v>
      </c>
      <c r="C71" s="2032"/>
      <c r="D71" s="3133">
        <f t="shared" si="19"/>
        <v>0</v>
      </c>
      <c r="E71" s="3145"/>
      <c r="F71" s="3135"/>
      <c r="G71" s="1093"/>
      <c r="H71" s="3195" t="str">
        <f t="shared" si="15"/>
        <v>——</v>
      </c>
      <c r="I71" s="3146">
        <v>7.0000000000000007E-2</v>
      </c>
      <c r="J71" s="3137">
        <f t="shared" si="16"/>
        <v>0</v>
      </c>
      <c r="K71" s="3137">
        <f t="shared" si="17"/>
        <v>0</v>
      </c>
      <c r="L71" s="3137">
        <v>0</v>
      </c>
      <c r="M71" s="3137">
        <f t="shared" si="18"/>
        <v>0</v>
      </c>
      <c r="N71" s="3137">
        <f t="shared" si="18"/>
        <v>0</v>
      </c>
      <c r="AA71" s="1147"/>
      <c r="AB71" s="1147"/>
      <c r="AC71" s="1147"/>
      <c r="AD71" s="1147"/>
      <c r="AE71" s="1147"/>
      <c r="AF71" s="1147"/>
      <c r="AG71" s="1147"/>
      <c r="AH71" s="1147"/>
      <c r="AI71" s="1147"/>
      <c r="AJ71" s="1147"/>
      <c r="AK71" s="1147"/>
    </row>
    <row r="72" spans="1:37" s="1146" customFormat="1" ht="15">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4.75">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1">
      <c r="A74" s="3140" t="s">
        <v>2857</v>
      </c>
      <c r="B74" s="3132" t="str">
        <f>估价对象房地状况!C15</f>
        <v>估价对象周边居住用地比例、居住小区规模和社区发展完善程度，综合评价居住社区成熟度一般</v>
      </c>
      <c r="C74" s="2032"/>
      <c r="D74" s="3133">
        <f t="shared" ref="D74:D82" si="20">SUMIF($J$73:$N$73,C74,J74:N74)</f>
        <v>0</v>
      </c>
      <c r="E74" s="3134">
        <f>ROUND(SUM(D74:D82),4)</f>
        <v>0</v>
      </c>
      <c r="F74" s="3135" t="str">
        <f>IF(E2="住宅",SUMIF(L1:L12,G2,N1:N12),"——")</f>
        <v>——</v>
      </c>
      <c r="G74" s="1093"/>
      <c r="H74" s="3195" t="str">
        <f t="shared" ref="H74:H82" si="21">IFERROR(ROUNDDOWN($F$74*I74/2,4),"——")</f>
        <v>——</v>
      </c>
      <c r="I74" s="3136">
        <v>0.2</v>
      </c>
      <c r="J74" s="3137">
        <f t="shared" ref="J74:J82" si="22">K74+$G74</f>
        <v>0</v>
      </c>
      <c r="K74" s="3137">
        <f t="shared" ref="K74:K82" si="23">$L74+$G74</f>
        <v>0</v>
      </c>
      <c r="L74" s="3137">
        <v>0</v>
      </c>
      <c r="M74" s="3137">
        <f t="shared" ref="M74:N82" si="24">L74-$G74</f>
        <v>0</v>
      </c>
      <c r="N74" s="3137">
        <f t="shared" si="24"/>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38.25">
      <c r="A75" s="3126" t="s">
        <v>2327</v>
      </c>
      <c r="B75" s="3138" t="str">
        <f>估价对象房地状况!C18</f>
        <v>估价对象周边道路状况、公共交通通达情况、停车便捷程度，综合评价交通便捷度较好</v>
      </c>
      <c r="C75" s="2032"/>
      <c r="D75" s="3133">
        <f t="shared" si="20"/>
        <v>0</v>
      </c>
      <c r="E75" s="3148"/>
      <c r="F75" s="3135"/>
      <c r="G75" s="1093"/>
      <c r="H75" s="3195" t="str">
        <f t="shared" si="21"/>
        <v>——</v>
      </c>
      <c r="I75" s="3136">
        <v>0.26</v>
      </c>
      <c r="J75" s="3137">
        <f t="shared" si="22"/>
        <v>0</v>
      </c>
      <c r="K75" s="3137">
        <f t="shared" si="23"/>
        <v>0</v>
      </c>
      <c r="L75" s="3137">
        <v>0</v>
      </c>
      <c r="M75" s="3137">
        <f t="shared" si="24"/>
        <v>0</v>
      </c>
      <c r="N75" s="3137">
        <f t="shared" si="24"/>
        <v>0</v>
      </c>
      <c r="S75" s="2020"/>
      <c r="T75" s="2020"/>
      <c r="U75" s="2020"/>
      <c r="V75" s="2020"/>
      <c r="W75" s="2020"/>
      <c r="X75" s="2020"/>
      <c r="Y75" s="2020"/>
      <c r="AA75" s="1147"/>
      <c r="AB75" s="1147"/>
      <c r="AC75" s="1147"/>
      <c r="AD75" s="1147"/>
      <c r="AE75" s="1147"/>
      <c r="AF75" s="1147"/>
      <c r="AG75" s="1147"/>
      <c r="AH75" s="1147"/>
      <c r="AI75" s="1147"/>
      <c r="AJ75" s="1147"/>
      <c r="AK75" s="1147"/>
    </row>
    <row r="76" spans="1:37" ht="36">
      <c r="A76" s="3140" t="s">
        <v>2856</v>
      </c>
      <c r="B76" s="3138">
        <f>估价对象房地状况!C19</f>
        <v>0</v>
      </c>
      <c r="C76" s="2032"/>
      <c r="D76" s="3133">
        <f t="shared" si="20"/>
        <v>0</v>
      </c>
      <c r="E76" s="3148"/>
      <c r="F76" s="3135"/>
      <c r="G76" s="1093"/>
      <c r="H76" s="3195" t="str">
        <f t="shared" si="21"/>
        <v>——</v>
      </c>
      <c r="I76" s="3136">
        <v>0.1</v>
      </c>
      <c r="J76" s="3137">
        <f t="shared" si="22"/>
        <v>0</v>
      </c>
      <c r="K76" s="3137">
        <f t="shared" si="23"/>
        <v>0</v>
      </c>
      <c r="L76" s="3137">
        <v>0</v>
      </c>
      <c r="M76" s="3137">
        <f t="shared" si="24"/>
        <v>0</v>
      </c>
      <c r="N76" s="3137">
        <f t="shared" si="24"/>
        <v>0</v>
      </c>
      <c r="O76" s="1146"/>
      <c r="P76" s="1146"/>
      <c r="Q76" s="1146"/>
      <c r="Z76" s="2020"/>
      <c r="AA76" s="2047"/>
      <c r="AG76" s="1147"/>
      <c r="AK76" s="2047"/>
    </row>
    <row r="77" spans="1:37" ht="14.25">
      <c r="A77" s="3126" t="s">
        <v>2340</v>
      </c>
      <c r="B77" s="3138">
        <f>估价对象房地状况!C24</f>
        <v>0</v>
      </c>
      <c r="C77" s="2032"/>
      <c r="D77" s="3133">
        <f t="shared" si="20"/>
        <v>0</v>
      </c>
      <c r="E77" s="3148"/>
      <c r="F77" s="3135"/>
      <c r="G77" s="1093"/>
      <c r="H77" s="3195" t="str">
        <f t="shared" si="21"/>
        <v>——</v>
      </c>
      <c r="I77" s="3136">
        <v>0.05</v>
      </c>
      <c r="J77" s="3137">
        <f t="shared" si="22"/>
        <v>0</v>
      </c>
      <c r="K77" s="3137">
        <f t="shared" si="23"/>
        <v>0</v>
      </c>
      <c r="L77" s="3137">
        <v>0</v>
      </c>
      <c r="M77" s="3137">
        <f t="shared" si="24"/>
        <v>0</v>
      </c>
      <c r="N77" s="3137">
        <f t="shared" si="24"/>
        <v>0</v>
      </c>
      <c r="O77" s="1146"/>
      <c r="P77" s="1146"/>
      <c r="Q77" s="1146"/>
      <c r="Z77" s="2020"/>
      <c r="AA77" s="2047"/>
      <c r="AG77" s="1147"/>
      <c r="AK77" s="2047"/>
    </row>
    <row r="78" spans="1:37" ht="25.5">
      <c r="A78" s="3126" t="s">
        <v>2333</v>
      </c>
      <c r="B78" s="3142" t="str">
        <f>估价对象房地状况!C21</f>
        <v>估价对象所在区域公共配套设施齐备情况</v>
      </c>
      <c r="C78" s="2032"/>
      <c r="D78" s="3133">
        <f t="shared" si="20"/>
        <v>0</v>
      </c>
      <c r="E78" s="3148"/>
      <c r="F78" s="3135"/>
      <c r="G78" s="1093"/>
      <c r="H78" s="3195" t="str">
        <f t="shared" si="21"/>
        <v>——</v>
      </c>
      <c r="I78" s="3136">
        <v>0.08</v>
      </c>
      <c r="J78" s="3137">
        <f t="shared" si="22"/>
        <v>0</v>
      </c>
      <c r="K78" s="3137">
        <f t="shared" si="23"/>
        <v>0</v>
      </c>
      <c r="L78" s="3137">
        <v>0</v>
      </c>
      <c r="M78" s="3137">
        <f t="shared" si="24"/>
        <v>0</v>
      </c>
      <c r="N78" s="3137">
        <f t="shared" si="24"/>
        <v>0</v>
      </c>
      <c r="O78" s="1146"/>
      <c r="P78" s="1146"/>
      <c r="Q78" s="1146"/>
      <c r="Z78" s="2020"/>
      <c r="AA78" s="2047"/>
      <c r="AG78" s="1147"/>
      <c r="AK78" s="2047"/>
    </row>
    <row r="79" spans="1:37" ht="24">
      <c r="A79" s="3126" t="s">
        <v>2334</v>
      </c>
      <c r="B79" s="3142" t="str">
        <f>估价对象房地状况!C22</f>
        <v>估价对象所在区域基础设施水平</v>
      </c>
      <c r="C79" s="2032"/>
      <c r="D79" s="3133">
        <f t="shared" si="20"/>
        <v>0</v>
      </c>
      <c r="E79" s="3148"/>
      <c r="F79" s="3135"/>
      <c r="G79" s="1093"/>
      <c r="H79" s="3195" t="str">
        <f t="shared" si="21"/>
        <v>——</v>
      </c>
      <c r="I79" s="3136">
        <v>0.09</v>
      </c>
      <c r="J79" s="3137">
        <f t="shared" si="22"/>
        <v>0</v>
      </c>
      <c r="K79" s="3137">
        <f t="shared" si="23"/>
        <v>0</v>
      </c>
      <c r="L79" s="3137">
        <v>0</v>
      </c>
      <c r="M79" s="3137">
        <f t="shared" si="24"/>
        <v>0</v>
      </c>
      <c r="N79" s="3137">
        <f t="shared" si="24"/>
        <v>0</v>
      </c>
      <c r="O79" s="1146"/>
      <c r="P79" s="1146"/>
      <c r="Q79" s="1146"/>
      <c r="Z79" s="2020"/>
      <c r="AA79" s="2047"/>
      <c r="AG79" s="1147"/>
      <c r="AK79" s="2047"/>
    </row>
    <row r="80" spans="1:37" ht="24">
      <c r="A80" s="3126" t="s">
        <v>2331</v>
      </c>
      <c r="B80" s="2046" t="s">
        <v>2332</v>
      </c>
      <c r="C80" s="2032"/>
      <c r="D80" s="3133">
        <f t="shared" si="20"/>
        <v>0</v>
      </c>
      <c r="E80" s="3148"/>
      <c r="F80" s="3135"/>
      <c r="G80" s="1093"/>
      <c r="H80" s="3195" t="str">
        <f t="shared" si="21"/>
        <v>——</v>
      </c>
      <c r="I80" s="3136">
        <v>0.05</v>
      </c>
      <c r="J80" s="3137">
        <f t="shared" si="22"/>
        <v>0</v>
      </c>
      <c r="K80" s="3137">
        <f t="shared" si="23"/>
        <v>0</v>
      </c>
      <c r="L80" s="3137">
        <v>0</v>
      </c>
      <c r="M80" s="3137">
        <f t="shared" si="24"/>
        <v>0</v>
      </c>
      <c r="N80" s="3137">
        <f t="shared" si="24"/>
        <v>0</v>
      </c>
      <c r="Z80" s="2020"/>
      <c r="AA80" s="2047"/>
      <c r="AG80" s="1147"/>
      <c r="AK80" s="2047"/>
    </row>
    <row r="81" spans="1:37" ht="25.5">
      <c r="A81" s="3126" t="s">
        <v>2335</v>
      </c>
      <c r="B81" s="3132" t="str">
        <f>估价对象房地状况!C20</f>
        <v>区域自然环境：；人文环境；综合评价环境状况一般</v>
      </c>
      <c r="C81" s="2032"/>
      <c r="D81" s="3133">
        <f t="shared" si="20"/>
        <v>0</v>
      </c>
      <c r="E81" s="3148"/>
      <c r="F81" s="3135"/>
      <c r="G81" s="1093"/>
      <c r="H81" s="3195" t="str">
        <f t="shared" si="21"/>
        <v>——</v>
      </c>
      <c r="I81" s="3136">
        <v>0.12</v>
      </c>
      <c r="J81" s="3137">
        <f t="shared" si="22"/>
        <v>0</v>
      </c>
      <c r="K81" s="3137">
        <f t="shared" si="23"/>
        <v>0</v>
      </c>
      <c r="L81" s="3137">
        <v>0</v>
      </c>
      <c r="M81" s="3137">
        <f t="shared" si="24"/>
        <v>0</v>
      </c>
      <c r="N81" s="3137">
        <f t="shared" si="24"/>
        <v>0</v>
      </c>
      <c r="Z81" s="2020"/>
      <c r="AA81" s="2047"/>
      <c r="AG81" s="1147"/>
      <c r="AK81" s="2047"/>
    </row>
    <row r="82" spans="1:37" ht="24.75" thickBot="1">
      <c r="A82" s="3143" t="s">
        <v>2341</v>
      </c>
      <c r="B82" s="2048"/>
      <c r="C82" s="2032"/>
      <c r="D82" s="3133">
        <f t="shared" si="20"/>
        <v>0</v>
      </c>
      <c r="E82" s="3149"/>
      <c r="F82" s="3135"/>
      <c r="G82" s="1093"/>
      <c r="H82" s="3195" t="str">
        <f t="shared" si="21"/>
        <v>——</v>
      </c>
      <c r="I82" s="3146">
        <v>0.05</v>
      </c>
      <c r="J82" s="3137">
        <f t="shared" si="22"/>
        <v>0</v>
      </c>
      <c r="K82" s="3137">
        <f t="shared" si="23"/>
        <v>0</v>
      </c>
      <c r="L82" s="3137">
        <v>0</v>
      </c>
      <c r="M82" s="3137">
        <f t="shared" si="24"/>
        <v>0</v>
      </c>
      <c r="N82" s="3137">
        <f t="shared" si="24"/>
        <v>0</v>
      </c>
      <c r="Z82" s="2020"/>
      <c r="AA82" s="2047"/>
      <c r="AG82" s="1147"/>
      <c r="AK82" s="2047"/>
    </row>
    <row r="83" spans="1:37" ht="15">
      <c r="A83" s="3120" t="s">
        <v>2342</v>
      </c>
      <c r="B83" s="3121">
        <f>1+E85</f>
        <v>1</v>
      </c>
      <c r="C83" s="3123"/>
      <c r="D83" s="3123"/>
      <c r="E83" s="3124"/>
      <c r="F83" s="3125"/>
      <c r="G83" s="3119"/>
      <c r="H83" s="3119"/>
      <c r="I83" s="3119"/>
      <c r="J83" s="1846"/>
      <c r="K83" s="1846"/>
      <c r="L83" s="1846"/>
      <c r="M83" s="1846"/>
      <c r="N83" s="1846"/>
      <c r="Z83" s="2020"/>
      <c r="AA83" s="2047"/>
      <c r="AG83" s="1147"/>
      <c r="AK83" s="2047"/>
    </row>
    <row r="84" spans="1:37" ht="24.75">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25.5">
      <c r="A85" s="3126" t="s">
        <v>2343</v>
      </c>
      <c r="B85" s="3138" t="str">
        <f>估价对象房地状况!G15</f>
        <v>估价对象位于XX开发区，园区建设成熟度XX，产业集聚程度XX</v>
      </c>
      <c r="C85" s="2032"/>
      <c r="D85" s="3133">
        <f t="shared" ref="D85:D92" si="25">SUMIF($J$84:$N$84,C85,J85:N85)</f>
        <v>0</v>
      </c>
      <c r="E85" s="3134">
        <f>ROUND(SUM(D85:D92),4)</f>
        <v>0</v>
      </c>
      <c r="F85" s="3135" t="str">
        <f>IF(E2="工业",SUMIF(L1:L15,G2,N1:N15),"——")</f>
        <v>——</v>
      </c>
      <c r="G85" s="1093"/>
      <c r="H85" s="3195" t="str">
        <f t="shared" ref="H85:H92" si="26">IFERROR(ROUNDDOWN($F$85*I85/2,4),"——")</f>
        <v>——</v>
      </c>
      <c r="I85" s="3136">
        <v>0.26</v>
      </c>
      <c r="J85" s="3137">
        <f t="shared" ref="J85:J92" si="27">K85+$G85</f>
        <v>0</v>
      </c>
      <c r="K85" s="3137">
        <f t="shared" ref="K85:K92" si="28">$L85+$G85</f>
        <v>0</v>
      </c>
      <c r="L85" s="3137">
        <v>0</v>
      </c>
      <c r="M85" s="3137">
        <f t="shared" ref="M85:N92" si="29">L85-$G85</f>
        <v>0</v>
      </c>
      <c r="N85" s="3137">
        <f t="shared" si="29"/>
        <v>0</v>
      </c>
      <c r="Z85" s="2020"/>
      <c r="AA85" s="2047"/>
      <c r="AG85" s="1147"/>
      <c r="AK85" s="2047"/>
    </row>
    <row r="86" spans="1:37" ht="38.25">
      <c r="A86" s="3126" t="s">
        <v>2327</v>
      </c>
      <c r="B86" s="3138" t="str">
        <f>估价对象房地状况!G16</f>
        <v>估价对象周边道路状况、公共交通通达情况、停车便捷程度，综合评价交通便捷度较好</v>
      </c>
      <c r="C86" s="2032"/>
      <c r="D86" s="3133">
        <f t="shared" si="25"/>
        <v>0</v>
      </c>
      <c r="E86" s="3148"/>
      <c r="F86" s="3135"/>
      <c r="G86" s="1093"/>
      <c r="H86" s="3195" t="str">
        <f t="shared" si="26"/>
        <v>——</v>
      </c>
      <c r="I86" s="3136">
        <v>0.3</v>
      </c>
      <c r="J86" s="3137">
        <f t="shared" si="27"/>
        <v>0</v>
      </c>
      <c r="K86" s="3137">
        <f t="shared" si="28"/>
        <v>0</v>
      </c>
      <c r="L86" s="3137">
        <v>0</v>
      </c>
      <c r="M86" s="3137">
        <f t="shared" si="29"/>
        <v>0</v>
      </c>
      <c r="N86" s="3137">
        <f t="shared" si="29"/>
        <v>0</v>
      </c>
      <c r="Z86" s="2020"/>
      <c r="AA86" s="2047"/>
      <c r="AG86" s="1147"/>
      <c r="AK86" s="2047"/>
    </row>
    <row r="87" spans="1:37" ht="36">
      <c r="A87" s="3140" t="s">
        <v>2856</v>
      </c>
      <c r="B87" s="3138">
        <f>估价对象房地状况!G17</f>
        <v>0</v>
      </c>
      <c r="C87" s="2032"/>
      <c r="D87" s="3133">
        <f t="shared" si="25"/>
        <v>0</v>
      </c>
      <c r="E87" s="3148"/>
      <c r="F87" s="3135"/>
      <c r="G87" s="1093"/>
      <c r="H87" s="3195" t="str">
        <f t="shared" si="26"/>
        <v>——</v>
      </c>
      <c r="I87" s="3136">
        <v>0.1</v>
      </c>
      <c r="J87" s="3137">
        <f t="shared" si="27"/>
        <v>0</v>
      </c>
      <c r="K87" s="3137">
        <f t="shared" si="28"/>
        <v>0</v>
      </c>
      <c r="L87" s="3137">
        <v>0</v>
      </c>
      <c r="M87" s="3137">
        <f t="shared" si="29"/>
        <v>0</v>
      </c>
      <c r="N87" s="3137">
        <f t="shared" si="29"/>
        <v>0</v>
      </c>
      <c r="Z87" s="2020"/>
      <c r="AA87" s="2047"/>
      <c r="AG87" s="1147"/>
      <c r="AK87" s="2047"/>
    </row>
    <row r="88" spans="1:37" ht="14.25">
      <c r="A88" s="3126" t="s">
        <v>2340</v>
      </c>
      <c r="B88" s="3138">
        <f>估价对象房地状况!G22</f>
        <v>0</v>
      </c>
      <c r="C88" s="2032"/>
      <c r="D88" s="3133">
        <f t="shared" si="25"/>
        <v>0</v>
      </c>
      <c r="E88" s="3148"/>
      <c r="F88" s="3135"/>
      <c r="G88" s="1093"/>
      <c r="H88" s="3195" t="str">
        <f t="shared" si="26"/>
        <v>——</v>
      </c>
      <c r="I88" s="3136">
        <v>0.05</v>
      </c>
      <c r="J88" s="3137">
        <f t="shared" si="27"/>
        <v>0</v>
      </c>
      <c r="K88" s="3137">
        <f t="shared" si="28"/>
        <v>0</v>
      </c>
      <c r="L88" s="3137">
        <v>0</v>
      </c>
      <c r="M88" s="3137">
        <f t="shared" si="29"/>
        <v>0</v>
      </c>
      <c r="N88" s="3137">
        <f t="shared" si="29"/>
        <v>0</v>
      </c>
      <c r="Z88" s="2020"/>
      <c r="AA88" s="2047"/>
      <c r="AG88" s="1147"/>
      <c r="AK88" s="2047"/>
    </row>
    <row r="89" spans="1:37" ht="25.5">
      <c r="A89" s="3126" t="s">
        <v>2333</v>
      </c>
      <c r="B89" s="3142" t="str">
        <f>估价对象房地状况!G19</f>
        <v>估价对象所在区域公共配套设施齐备情况</v>
      </c>
      <c r="C89" s="2032"/>
      <c r="D89" s="3133">
        <f t="shared" si="25"/>
        <v>0</v>
      </c>
      <c r="E89" s="3148"/>
      <c r="F89" s="3135"/>
      <c r="G89" s="1093"/>
      <c r="H89" s="3195" t="str">
        <f t="shared" si="26"/>
        <v>——</v>
      </c>
      <c r="I89" s="3136">
        <v>0.06</v>
      </c>
      <c r="J89" s="3137">
        <f t="shared" si="27"/>
        <v>0</v>
      </c>
      <c r="K89" s="3137">
        <f t="shared" si="28"/>
        <v>0</v>
      </c>
      <c r="L89" s="3137">
        <v>0</v>
      </c>
      <c r="M89" s="3137">
        <f t="shared" si="29"/>
        <v>0</v>
      </c>
      <c r="N89" s="3137">
        <f t="shared" si="29"/>
        <v>0</v>
      </c>
    </row>
    <row r="90" spans="1:37" ht="24">
      <c r="A90" s="3126" t="s">
        <v>2334</v>
      </c>
      <c r="B90" s="3142" t="str">
        <f>估价对象房地状况!G20</f>
        <v>估价对象所在区域基础设施水平</v>
      </c>
      <c r="C90" s="2032"/>
      <c r="D90" s="3133">
        <f t="shared" si="25"/>
        <v>0</v>
      </c>
      <c r="E90" s="3148"/>
      <c r="F90" s="3135"/>
      <c r="G90" s="1093"/>
      <c r="H90" s="3195" t="str">
        <f t="shared" si="26"/>
        <v>——</v>
      </c>
      <c r="I90" s="3136">
        <v>0.12</v>
      </c>
      <c r="J90" s="3137">
        <f t="shared" si="27"/>
        <v>0</v>
      </c>
      <c r="K90" s="3137">
        <f t="shared" si="28"/>
        <v>0</v>
      </c>
      <c r="L90" s="3137">
        <v>0</v>
      </c>
      <c r="M90" s="3137">
        <f t="shared" si="29"/>
        <v>0</v>
      </c>
      <c r="N90" s="3137">
        <f t="shared" si="29"/>
        <v>0</v>
      </c>
    </row>
    <row r="91" spans="1:37" ht="24">
      <c r="A91" s="3126" t="s">
        <v>2331</v>
      </c>
      <c r="B91" s="2046" t="s">
        <v>2344</v>
      </c>
      <c r="C91" s="2032"/>
      <c r="D91" s="3133">
        <f t="shared" si="25"/>
        <v>0</v>
      </c>
      <c r="E91" s="3148"/>
      <c r="F91" s="3135"/>
      <c r="G91" s="1093"/>
      <c r="H91" s="3195" t="str">
        <f t="shared" si="26"/>
        <v>——</v>
      </c>
      <c r="I91" s="3136">
        <v>0.06</v>
      </c>
      <c r="J91" s="3137">
        <f t="shared" si="27"/>
        <v>0</v>
      </c>
      <c r="K91" s="3137">
        <f t="shared" si="28"/>
        <v>0</v>
      </c>
      <c r="L91" s="3137">
        <v>0</v>
      </c>
      <c r="M91" s="3137">
        <f t="shared" si="29"/>
        <v>0</v>
      </c>
      <c r="N91" s="3137">
        <f t="shared" si="29"/>
        <v>0</v>
      </c>
    </row>
    <row r="92" spans="1:37" ht="39" thickBot="1">
      <c r="A92" s="3143" t="s">
        <v>2345</v>
      </c>
      <c r="B92" s="3150" t="str">
        <f>估价对象房地状况!G18</f>
        <v>该园区内是否有污染型企业，绿化情况，卫生条件，整体环境状况判断</v>
      </c>
      <c r="C92" s="2032"/>
      <c r="D92" s="3133">
        <f t="shared" si="25"/>
        <v>0</v>
      </c>
      <c r="E92" s="3149"/>
      <c r="F92" s="3135"/>
      <c r="G92" s="1093"/>
      <c r="H92" s="3195" t="str">
        <f t="shared" si="26"/>
        <v>——</v>
      </c>
      <c r="I92" s="3146">
        <v>0.05</v>
      </c>
      <c r="J92" s="3137">
        <f t="shared" si="27"/>
        <v>0</v>
      </c>
      <c r="K92" s="3137">
        <f t="shared" si="28"/>
        <v>0</v>
      </c>
      <c r="L92" s="3137">
        <v>0</v>
      </c>
      <c r="M92" s="3137">
        <f t="shared" si="29"/>
        <v>0</v>
      </c>
      <c r="N92" s="3137">
        <f t="shared" si="29"/>
        <v>0</v>
      </c>
      <c r="S92" s="1146"/>
      <c r="T92" s="1146"/>
      <c r="U92" s="1146"/>
      <c r="V92" s="1146"/>
      <c r="W92" s="1146"/>
      <c r="X92" s="1146"/>
      <c r="Y92" s="1146"/>
    </row>
    <row r="93" spans="1:37" ht="15">
      <c r="A93" s="3120" t="s">
        <v>2858</v>
      </c>
      <c r="S93" s="1146"/>
      <c r="T93" s="1146"/>
      <c r="U93" s="1146"/>
      <c r="V93" s="1146"/>
      <c r="W93" s="1146"/>
      <c r="X93" s="1146"/>
      <c r="Y93" s="1146"/>
    </row>
    <row r="94" spans="1:37" s="1146" customFormat="1" ht="24.75">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30">IFERROR(ROUNDDOWN($F$63*I95/2,4),"——")</f>
        <v>——</v>
      </c>
      <c r="I95" s="3136">
        <v>0.25</v>
      </c>
      <c r="J95" s="3137">
        <f t="shared" ref="J95:J103" si="31">K95+$G95</f>
        <v>0</v>
      </c>
      <c r="K95" s="3137">
        <f t="shared" ref="K95:K103" si="32">$L95+$G95</f>
        <v>0</v>
      </c>
      <c r="L95" s="3137">
        <v>0</v>
      </c>
      <c r="M95" s="3137">
        <f t="shared" ref="M95:M103" si="33">L95-$G95</f>
        <v>0</v>
      </c>
      <c r="N95" s="3137">
        <f t="shared" ref="N95:N103" si="34">M95-$G95</f>
        <v>0</v>
      </c>
      <c r="AA95" s="1147"/>
      <c r="AB95" s="1147"/>
      <c r="AC95" s="1147"/>
      <c r="AD95" s="1147"/>
      <c r="AE95" s="1147"/>
      <c r="AF95" s="1147"/>
      <c r="AG95" s="1147"/>
      <c r="AH95" s="1147"/>
      <c r="AI95" s="1147"/>
      <c r="AJ95" s="1147"/>
      <c r="AK95" s="1147"/>
    </row>
    <row r="96" spans="1:37" s="1146" customFormat="1" ht="38.25">
      <c r="A96" s="3126" t="s">
        <v>2327</v>
      </c>
      <c r="B96" s="3138" t="str">
        <f>估价对象房地状况!C18</f>
        <v>估价对象周边道路状况、公共交通通达情况、停车便捷程度，综合评价交通便捷度较好</v>
      </c>
      <c r="C96" s="2032"/>
      <c r="D96" s="3133">
        <f t="shared" ref="D96:D103" si="35">SUMIF($J$62:$N$62,C96,J96:N96)</f>
        <v>0</v>
      </c>
      <c r="E96" s="3139"/>
      <c r="F96" s="3135"/>
      <c r="G96" s="1093"/>
      <c r="H96" s="3195" t="str">
        <f t="shared" si="30"/>
        <v>——</v>
      </c>
      <c r="I96" s="3136">
        <v>0.26</v>
      </c>
      <c r="J96" s="3137">
        <f t="shared" si="31"/>
        <v>0</v>
      </c>
      <c r="K96" s="3137">
        <f t="shared" si="32"/>
        <v>0</v>
      </c>
      <c r="L96" s="3137">
        <v>0</v>
      </c>
      <c r="M96" s="3137">
        <f t="shared" si="33"/>
        <v>0</v>
      </c>
      <c r="N96" s="3137">
        <f t="shared" si="34"/>
        <v>0</v>
      </c>
      <c r="AA96" s="1147"/>
      <c r="AB96" s="1147"/>
      <c r="AC96" s="1147"/>
      <c r="AD96" s="1147"/>
      <c r="AE96" s="1147"/>
      <c r="AF96" s="1147"/>
      <c r="AG96" s="1147"/>
      <c r="AH96" s="1147"/>
      <c r="AI96" s="1147"/>
      <c r="AJ96" s="1147"/>
      <c r="AK96" s="1147"/>
    </row>
    <row r="97" spans="1:37" s="1146" customFormat="1" ht="36">
      <c r="A97" s="3140" t="s">
        <v>2856</v>
      </c>
      <c r="B97" s="3138">
        <f>估价对象房地状况!C19</f>
        <v>0</v>
      </c>
      <c r="C97" s="2032"/>
      <c r="D97" s="3133">
        <f t="shared" si="35"/>
        <v>0</v>
      </c>
      <c r="E97" s="3139"/>
      <c r="F97" s="3135"/>
      <c r="G97" s="1093"/>
      <c r="H97" s="3195" t="str">
        <f t="shared" si="30"/>
        <v>——</v>
      </c>
      <c r="I97" s="3136">
        <v>0.11</v>
      </c>
      <c r="J97" s="3137">
        <f t="shared" si="31"/>
        <v>0</v>
      </c>
      <c r="K97" s="3137">
        <f t="shared" si="32"/>
        <v>0</v>
      </c>
      <c r="L97" s="3137">
        <v>0</v>
      </c>
      <c r="M97" s="3137">
        <f t="shared" si="33"/>
        <v>0</v>
      </c>
      <c r="N97" s="3137">
        <f t="shared" si="34"/>
        <v>0</v>
      </c>
      <c r="AA97" s="1147"/>
      <c r="AB97" s="1147"/>
      <c r="AC97" s="1147"/>
      <c r="AD97" s="1147"/>
      <c r="AE97" s="1147"/>
      <c r="AF97" s="1147"/>
      <c r="AG97" s="1147"/>
      <c r="AH97" s="1147"/>
      <c r="AI97" s="1147"/>
      <c r="AJ97" s="1147"/>
      <c r="AK97" s="1147"/>
    </row>
    <row r="98" spans="1:37" s="1146" customFormat="1" ht="36.75">
      <c r="A98" s="3126" t="s">
        <v>2328</v>
      </c>
      <c r="B98" s="2045" t="s">
        <v>2329</v>
      </c>
      <c r="C98" s="2032"/>
      <c r="D98" s="3133">
        <f t="shared" si="35"/>
        <v>0</v>
      </c>
      <c r="E98" s="3139"/>
      <c r="F98" s="3135"/>
      <c r="G98" s="1093"/>
      <c r="H98" s="3195" t="str">
        <f t="shared" si="30"/>
        <v>——</v>
      </c>
      <c r="I98" s="3136">
        <v>0.05</v>
      </c>
      <c r="J98" s="3137">
        <f t="shared" si="31"/>
        <v>0</v>
      </c>
      <c r="K98" s="3137">
        <f t="shared" si="32"/>
        <v>0</v>
      </c>
      <c r="L98" s="3137">
        <v>0</v>
      </c>
      <c r="M98" s="3137">
        <f t="shared" si="33"/>
        <v>0</v>
      </c>
      <c r="N98" s="3137">
        <f t="shared" si="34"/>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5"/>
        <v>0</v>
      </c>
      <c r="E99" s="3139"/>
      <c r="F99" s="3135"/>
      <c r="G99" s="1093"/>
      <c r="H99" s="3195" t="str">
        <f t="shared" si="30"/>
        <v>——</v>
      </c>
      <c r="I99" s="3136">
        <v>0.05</v>
      </c>
      <c r="J99" s="3137">
        <f t="shared" si="31"/>
        <v>0</v>
      </c>
      <c r="K99" s="3137">
        <f t="shared" si="32"/>
        <v>0</v>
      </c>
      <c r="L99" s="3137">
        <v>0</v>
      </c>
      <c r="M99" s="3137">
        <f t="shared" si="33"/>
        <v>0</v>
      </c>
      <c r="N99" s="3137">
        <f t="shared" si="34"/>
        <v>0</v>
      </c>
      <c r="AA99" s="1147"/>
      <c r="AB99" s="1147"/>
      <c r="AC99" s="1147"/>
      <c r="AD99" s="1147"/>
      <c r="AE99" s="1147"/>
      <c r="AF99" s="1147"/>
      <c r="AG99" s="1147"/>
      <c r="AH99" s="1147"/>
      <c r="AI99" s="1147"/>
      <c r="AJ99" s="1147"/>
      <c r="AK99" s="1147"/>
    </row>
    <row r="100" spans="1:37" s="1146" customFormat="1" ht="24">
      <c r="A100" s="3126" t="s">
        <v>2331</v>
      </c>
      <c r="B100" s="2046" t="s">
        <v>2332</v>
      </c>
      <c r="C100" s="2032"/>
      <c r="D100" s="3133">
        <f t="shared" si="35"/>
        <v>0</v>
      </c>
      <c r="E100" s="3139"/>
      <c r="F100" s="3135"/>
      <c r="G100" s="1093"/>
      <c r="H100" s="3195" t="str">
        <f t="shared" si="30"/>
        <v>——</v>
      </c>
      <c r="I100" s="3136">
        <v>0.06</v>
      </c>
      <c r="J100" s="3137">
        <f t="shared" si="31"/>
        <v>0</v>
      </c>
      <c r="K100" s="3137">
        <f t="shared" si="32"/>
        <v>0</v>
      </c>
      <c r="L100" s="3137">
        <v>0</v>
      </c>
      <c r="M100" s="3137">
        <f t="shared" si="33"/>
        <v>0</v>
      </c>
      <c r="N100" s="3137">
        <f t="shared" si="34"/>
        <v>0</v>
      </c>
      <c r="AA100" s="1147"/>
      <c r="AB100" s="1147"/>
      <c r="AC100" s="1147"/>
      <c r="AD100" s="1147"/>
      <c r="AE100" s="1147"/>
      <c r="AF100" s="1147"/>
      <c r="AG100" s="1147"/>
      <c r="AH100" s="1147"/>
      <c r="AI100" s="1147"/>
      <c r="AJ100" s="1147"/>
      <c r="AK100" s="1147"/>
    </row>
    <row r="101" spans="1:37" s="1146" customFormat="1" ht="25.5">
      <c r="A101" s="3126" t="s">
        <v>2333</v>
      </c>
      <c r="B101" s="3142" t="str">
        <f>估价对象房地状况!C21</f>
        <v>估价对象所在区域公共配套设施齐备情况</v>
      </c>
      <c r="C101" s="2032"/>
      <c r="D101" s="3133">
        <f t="shared" si="35"/>
        <v>0</v>
      </c>
      <c r="E101" s="3139"/>
      <c r="F101" s="3135"/>
      <c r="G101" s="1093"/>
      <c r="H101" s="3195" t="str">
        <f t="shared" si="30"/>
        <v>——</v>
      </c>
      <c r="I101" s="3136">
        <v>0.06</v>
      </c>
      <c r="J101" s="3137">
        <f t="shared" si="31"/>
        <v>0</v>
      </c>
      <c r="K101" s="3137">
        <f t="shared" si="32"/>
        <v>0</v>
      </c>
      <c r="L101" s="3137">
        <v>0</v>
      </c>
      <c r="M101" s="3137">
        <f t="shared" si="33"/>
        <v>0</v>
      </c>
      <c r="N101" s="3137">
        <f t="shared" si="34"/>
        <v>0</v>
      </c>
      <c r="AA101" s="1147"/>
      <c r="AB101" s="1147"/>
      <c r="AC101" s="1147"/>
      <c r="AD101" s="1147"/>
      <c r="AE101" s="1147"/>
      <c r="AF101" s="1147"/>
      <c r="AG101" s="1147"/>
      <c r="AH101" s="1147"/>
      <c r="AI101" s="1147"/>
      <c r="AJ101" s="1147"/>
      <c r="AK101" s="1147"/>
    </row>
    <row r="102" spans="1:37" s="1146" customFormat="1" ht="24">
      <c r="A102" s="3126" t="s">
        <v>2334</v>
      </c>
      <c r="B102" s="3142" t="str">
        <f>估价对象房地状况!C22</f>
        <v>估价对象所在区域基础设施水平</v>
      </c>
      <c r="C102" s="2032"/>
      <c r="D102" s="3133">
        <f t="shared" si="35"/>
        <v>0</v>
      </c>
      <c r="E102" s="3139"/>
      <c r="F102" s="3135"/>
      <c r="G102" s="1093"/>
      <c r="H102" s="3195" t="str">
        <f t="shared" si="30"/>
        <v>——</v>
      </c>
      <c r="I102" s="3136">
        <v>0.09</v>
      </c>
      <c r="J102" s="3137">
        <f t="shared" si="31"/>
        <v>0</v>
      </c>
      <c r="K102" s="3137">
        <f t="shared" si="32"/>
        <v>0</v>
      </c>
      <c r="L102" s="3137">
        <v>0</v>
      </c>
      <c r="M102" s="3137">
        <f t="shared" si="33"/>
        <v>0</v>
      </c>
      <c r="N102" s="3137">
        <f t="shared" si="34"/>
        <v>0</v>
      </c>
      <c r="AA102" s="1147"/>
      <c r="AB102" s="1147"/>
      <c r="AC102" s="1147"/>
      <c r="AD102" s="1147"/>
      <c r="AE102" s="1147"/>
      <c r="AF102" s="1147"/>
      <c r="AG102" s="1147"/>
      <c r="AH102" s="1147"/>
      <c r="AI102" s="1147"/>
      <c r="AJ102" s="1147"/>
      <c r="AK102" s="1147"/>
    </row>
    <row r="103" spans="1:37" s="1146" customFormat="1" ht="26.25" thickBot="1">
      <c r="A103" s="3143" t="s">
        <v>2335</v>
      </c>
      <c r="B103" s="3147" t="str">
        <f>估价对象房地状况!C20</f>
        <v>区域自然环境：；人文环境；综合评价环境状况一般</v>
      </c>
      <c r="C103" s="2032"/>
      <c r="D103" s="3133">
        <f t="shared" si="35"/>
        <v>0</v>
      </c>
      <c r="E103" s="3145"/>
      <c r="F103" s="3135"/>
      <c r="G103" s="1093"/>
      <c r="H103" s="3195" t="str">
        <f t="shared" si="30"/>
        <v>——</v>
      </c>
      <c r="I103" s="3146">
        <v>7.0000000000000007E-2</v>
      </c>
      <c r="J103" s="3137">
        <f t="shared" si="31"/>
        <v>0</v>
      </c>
      <c r="K103" s="3137">
        <f t="shared" si="32"/>
        <v>0</v>
      </c>
      <c r="L103" s="3137">
        <v>0</v>
      </c>
      <c r="M103" s="3137">
        <f t="shared" si="33"/>
        <v>0</v>
      </c>
      <c r="N103" s="3137">
        <f t="shared" si="34"/>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4.25">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91" t="s">
        <v>2346</v>
      </c>
      <c r="B105" s="3591"/>
      <c r="C105" s="3591"/>
      <c r="D105" s="3591"/>
      <c r="E105" s="3591"/>
      <c r="F105" s="3591"/>
      <c r="G105" s="3591"/>
      <c r="H105" s="3591"/>
      <c r="I105" s="3591"/>
      <c r="J105" s="3591"/>
      <c r="K105" s="3160"/>
      <c r="L105" s="3160"/>
      <c r="M105" s="3160"/>
      <c r="N105" s="3160"/>
    </row>
    <row r="106" spans="1:37">
      <c r="A106" s="3593" t="s">
        <v>2347</v>
      </c>
      <c r="B106" s="3593" t="s">
        <v>2348</v>
      </c>
      <c r="C106" s="3089" t="s">
        <v>2349</v>
      </c>
      <c r="D106" s="3090"/>
      <c r="E106" s="3090"/>
      <c r="F106" s="3090"/>
      <c r="G106" s="3090"/>
      <c r="H106" s="3090"/>
      <c r="I106" s="3090"/>
      <c r="J106" s="3161"/>
      <c r="K106" s="3162"/>
      <c r="L106" s="3162"/>
      <c r="M106" s="3162"/>
      <c r="N106" s="3162"/>
    </row>
    <row r="107" spans="1:37">
      <c r="A107" s="3593"/>
      <c r="B107" s="3593"/>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98"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99"/>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99"/>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99"/>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99"/>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99"/>
      <c r="B113" s="3163" t="s">
        <v>2758</v>
      </c>
      <c r="C113" s="3165">
        <f>$I$3</f>
        <v>1</v>
      </c>
      <c r="D113" s="3165">
        <f t="shared" ref="D113:M113" si="36">$I$3</f>
        <v>1</v>
      </c>
      <c r="E113" s="3165">
        <f t="shared" si="36"/>
        <v>1</v>
      </c>
      <c r="F113" s="3165">
        <f t="shared" si="36"/>
        <v>1</v>
      </c>
      <c r="G113" s="3165">
        <f t="shared" si="36"/>
        <v>1</v>
      </c>
      <c r="H113" s="3165">
        <f t="shared" si="36"/>
        <v>1</v>
      </c>
      <c r="I113" s="3165">
        <f t="shared" si="36"/>
        <v>1</v>
      </c>
      <c r="J113" s="3165">
        <f t="shared" si="36"/>
        <v>1</v>
      </c>
      <c r="K113" s="3165">
        <f t="shared" si="36"/>
        <v>1</v>
      </c>
      <c r="L113" s="3165">
        <f t="shared" si="36"/>
        <v>1</v>
      </c>
      <c r="M113" s="3165">
        <f t="shared" si="36"/>
        <v>1</v>
      </c>
      <c r="N113" s="3165">
        <f>$I$3</f>
        <v>1</v>
      </c>
    </row>
    <row r="114" spans="1:14">
      <c r="A114" s="3600"/>
      <c r="B114" s="3163">
        <v>6</v>
      </c>
      <c r="C114" s="3166">
        <f>(-0.5556*(C113^2)-0.2719*C113+8944)*(10^(-4))</f>
        <v>0.89431725000000006</v>
      </c>
      <c r="D114" s="3166">
        <f>(-0.5556*(D113^2)-0.2719*D113+8944)*(10^(-4))</f>
        <v>0.89431725000000006</v>
      </c>
      <c r="E114" s="3166">
        <f>(-0.7912*(E113^2)-11.3794*E113+8482)*(10^(-4))</f>
        <v>0.84698294000000007</v>
      </c>
      <c r="F114" s="3166">
        <f t="shared" ref="F114:I114" si="37">(-0.7912*(F113^2)-11.3794*F113+8482)*(10^(-4))</f>
        <v>0.84698294000000007</v>
      </c>
      <c r="G114" s="3166">
        <f t="shared" si="37"/>
        <v>0.84698294000000007</v>
      </c>
      <c r="H114" s="3166">
        <f t="shared" si="37"/>
        <v>0.84698294000000007</v>
      </c>
      <c r="I114" s="3166">
        <f t="shared" si="37"/>
        <v>0.84698294000000007</v>
      </c>
      <c r="J114" s="3166">
        <f>(-0.989*(J113^2)-63.78*J113+7771)*(10^(-4))</f>
        <v>0.77062310000000001</v>
      </c>
      <c r="K114" s="3166">
        <f t="shared" ref="K114:N114" si="38">(-0.989*(K113^2)-63.78*K113+7771)*(10^(-4))</f>
        <v>0.77062310000000001</v>
      </c>
      <c r="L114" s="3166">
        <f t="shared" si="38"/>
        <v>0.77062310000000001</v>
      </c>
      <c r="M114" s="3166">
        <f t="shared" si="38"/>
        <v>0.77062310000000001</v>
      </c>
      <c r="N114" s="3166">
        <f t="shared" si="38"/>
        <v>0.77062310000000001</v>
      </c>
    </row>
    <row r="115" spans="1:14">
      <c r="A115" s="3592" t="s">
        <v>2351</v>
      </c>
      <c r="B115" s="3592"/>
      <c r="C115" s="3592"/>
      <c r="D115" s="3592"/>
      <c r="E115" s="3592"/>
      <c r="F115" s="3592"/>
      <c r="G115" s="3592"/>
      <c r="H115" s="3592"/>
      <c r="I115" s="3592"/>
      <c r="J115" s="3592"/>
      <c r="K115" s="3167"/>
      <c r="L115" s="3167"/>
      <c r="M115" s="3167"/>
      <c r="N115" s="3167"/>
    </row>
    <row r="117" spans="1:14" ht="13.5" thickBot="1"/>
    <row r="118" spans="1:14" ht="25.5" thickBot="1">
      <c r="A118" s="3168" t="s">
        <v>2352</v>
      </c>
      <c r="B118" s="3169">
        <f>G3</f>
        <v>3.5</v>
      </c>
      <c r="C118" s="3170" t="s">
        <v>2353</v>
      </c>
      <c r="D118" s="3171">
        <f>SUMPRODUCT((A120:A124=F118)*(B119:M119=H118)*B120:M124)</f>
        <v>0.95830000000000004</v>
      </c>
      <c r="E118" s="2946" t="s">
        <v>2206</v>
      </c>
      <c r="F118" s="3172" t="str">
        <f>E2</f>
        <v>商业</v>
      </c>
      <c r="G118" s="2946" t="s">
        <v>2207</v>
      </c>
      <c r="H118" s="3172" t="str">
        <f>G2</f>
        <v>二级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0.95830000000000004</v>
      </c>
      <c r="C120" s="3181">
        <f>B120</f>
        <v>0.95830000000000004</v>
      </c>
      <c r="D120" s="3181">
        <f>ROUND(0.949-0.014*B118,4)</f>
        <v>0.9</v>
      </c>
      <c r="E120" s="3181">
        <f>D120</f>
        <v>0.9</v>
      </c>
      <c r="F120" s="3181">
        <f>E120</f>
        <v>0.9</v>
      </c>
      <c r="G120" s="3181">
        <f>F120</f>
        <v>0.9</v>
      </c>
      <c r="H120" s="3181">
        <f>G120</f>
        <v>0.9</v>
      </c>
      <c r="I120" s="3181">
        <f>ROUND(0.8486-0.018*B118,4)</f>
        <v>0.78559999999999997</v>
      </c>
      <c r="J120" s="3181">
        <f t="shared" ref="J120:M123" si="39">I120</f>
        <v>0.78559999999999997</v>
      </c>
      <c r="K120" s="3181">
        <f t="shared" si="39"/>
        <v>0.78559999999999997</v>
      </c>
      <c r="L120" s="3181">
        <f t="shared" si="39"/>
        <v>0.78559999999999997</v>
      </c>
      <c r="M120" s="3182">
        <f t="shared" si="39"/>
        <v>0.78559999999999997</v>
      </c>
    </row>
    <row r="121" spans="1:14">
      <c r="A121" s="3180" t="s">
        <v>2264</v>
      </c>
      <c r="B121" s="3181">
        <f>ROUND(0.993-0.0112*B118,4)</f>
        <v>0.95379999999999998</v>
      </c>
      <c r="C121" s="3181">
        <f>B121</f>
        <v>0.95379999999999998</v>
      </c>
      <c r="D121" s="3181">
        <f>ROUND(0.9415-0.0142*B118,4)</f>
        <v>0.89180000000000004</v>
      </c>
      <c r="E121" s="3181">
        <f t="shared" ref="E121:H122" si="40">D121</f>
        <v>0.89180000000000004</v>
      </c>
      <c r="F121" s="3181">
        <f t="shared" si="40"/>
        <v>0.89180000000000004</v>
      </c>
      <c r="G121" s="3181">
        <f t="shared" si="40"/>
        <v>0.89180000000000004</v>
      </c>
      <c r="H121" s="3181">
        <f t="shared" si="40"/>
        <v>0.89180000000000004</v>
      </c>
      <c r="I121" s="3181">
        <f>ROUND(0.838-0.0182*B118,4)</f>
        <v>0.77429999999999999</v>
      </c>
      <c r="J121" s="3181">
        <f t="shared" si="39"/>
        <v>0.77429999999999999</v>
      </c>
      <c r="K121" s="3181">
        <f t="shared" si="39"/>
        <v>0.77429999999999999</v>
      </c>
      <c r="L121" s="3181">
        <f t="shared" si="39"/>
        <v>0.77429999999999999</v>
      </c>
      <c r="M121" s="3182">
        <f t="shared" si="39"/>
        <v>0.77429999999999999</v>
      </c>
    </row>
    <row r="122" spans="1:14">
      <c r="A122" s="3180" t="s">
        <v>2265</v>
      </c>
      <c r="B122" s="3181">
        <f>ROUND(0.9448-0.0115*B118,4)</f>
        <v>0.90459999999999996</v>
      </c>
      <c r="C122" s="3181">
        <f>B122</f>
        <v>0.90459999999999996</v>
      </c>
      <c r="D122" s="3181">
        <f>ROUND(0.937-0.0145*B118,4)</f>
        <v>0.88629999999999998</v>
      </c>
      <c r="E122" s="3181">
        <f t="shared" si="40"/>
        <v>0.88629999999999998</v>
      </c>
      <c r="F122" s="3181">
        <f t="shared" si="40"/>
        <v>0.88629999999999998</v>
      </c>
      <c r="G122" s="3181">
        <f t="shared" si="40"/>
        <v>0.88629999999999998</v>
      </c>
      <c r="H122" s="3181">
        <f t="shared" si="40"/>
        <v>0.88629999999999998</v>
      </c>
      <c r="I122" s="3181">
        <f>ROUND(0.7965-0.0185*B118,4)</f>
        <v>0.73180000000000001</v>
      </c>
      <c r="J122" s="3181">
        <f t="shared" si="39"/>
        <v>0.73180000000000001</v>
      </c>
      <c r="K122" s="3181">
        <f t="shared" si="39"/>
        <v>0.73180000000000001</v>
      </c>
      <c r="L122" s="3181">
        <f t="shared" si="39"/>
        <v>0.73180000000000001</v>
      </c>
      <c r="M122" s="3182">
        <f t="shared" si="39"/>
        <v>0.73180000000000001</v>
      </c>
    </row>
    <row r="123" spans="1:14" ht="13.5" thickBot="1">
      <c r="A123" s="3183" t="s">
        <v>2266</v>
      </c>
      <c r="B123" s="3184">
        <f>ROUND(0.7836-0.012*B118,4)</f>
        <v>0.74160000000000004</v>
      </c>
      <c r="C123" s="3184">
        <f>B123</f>
        <v>0.74160000000000004</v>
      </c>
      <c r="D123" s="3184">
        <f>ROUND(0.753-0.015*B118,4)</f>
        <v>0.70050000000000001</v>
      </c>
      <c r="E123" s="3184">
        <f>D123</f>
        <v>0.70050000000000001</v>
      </c>
      <c r="F123" s="3184">
        <f>E123</f>
        <v>0.70050000000000001</v>
      </c>
      <c r="G123" s="3184">
        <f>ROUND(0.6612-0.018*B118,4)</f>
        <v>0.59819999999999995</v>
      </c>
      <c r="H123" s="3184">
        <f>G123</f>
        <v>0.59819999999999995</v>
      </c>
      <c r="I123" s="3184">
        <f>ROUND(0.5905-0.019*B118,4)</f>
        <v>0.52400000000000002</v>
      </c>
      <c r="J123" s="3184">
        <f t="shared" si="39"/>
        <v>0.52400000000000002</v>
      </c>
      <c r="K123" s="3184">
        <f t="shared" si="39"/>
        <v>0.52400000000000002</v>
      </c>
      <c r="L123" s="3184">
        <f t="shared" si="39"/>
        <v>0.52400000000000002</v>
      </c>
      <c r="M123" s="3185">
        <f t="shared" si="39"/>
        <v>0.52400000000000002</v>
      </c>
    </row>
    <row r="124" spans="1:14">
      <c r="A124" s="3198" t="s">
        <v>2942</v>
      </c>
      <c r="B124" s="3181">
        <f>ROUND(0.9404-0.0106*B118,4)</f>
        <v>0.90329999999999999</v>
      </c>
      <c r="C124" s="3181">
        <f>B124</f>
        <v>0.90329999999999999</v>
      </c>
      <c r="D124" s="3181">
        <f>ROUND(0.8955-0.0135*B118,4)</f>
        <v>0.84830000000000005</v>
      </c>
      <c r="E124" s="3181">
        <f t="shared" ref="E124" si="41">D124</f>
        <v>0.84830000000000005</v>
      </c>
      <c r="F124" s="3181">
        <f t="shared" ref="F124" si="42">E124</f>
        <v>0.84830000000000005</v>
      </c>
      <c r="G124" s="3181">
        <f t="shared" ref="G124" si="43">F124</f>
        <v>0.84830000000000005</v>
      </c>
      <c r="H124" s="3181">
        <f t="shared" ref="H124" si="44">G124</f>
        <v>0.84830000000000005</v>
      </c>
      <c r="I124" s="3181">
        <f>ROUND(0.7632-0.0166*B118,4)</f>
        <v>0.70509999999999995</v>
      </c>
      <c r="J124" s="3181">
        <f t="shared" ref="J124" si="45">I124</f>
        <v>0.70509999999999995</v>
      </c>
      <c r="K124" s="3181">
        <f t="shared" ref="K124" si="46">J124</f>
        <v>0.70509999999999995</v>
      </c>
      <c r="L124" s="3181">
        <f t="shared" ref="L124" si="47">K124</f>
        <v>0.70509999999999995</v>
      </c>
      <c r="M124" s="3182">
        <f t="shared" ref="M124" si="48">L124</f>
        <v>0.70509999999999995</v>
      </c>
    </row>
  </sheetData>
  <sheetProtection formatCells="0" formatColumns="0" formatRows="0"/>
  <dataConsolidate/>
  <mergeCells count="14">
    <mergeCell ref="A105:J105"/>
    <mergeCell ref="A115:J115"/>
    <mergeCell ref="A106:A107"/>
    <mergeCell ref="B106:B107"/>
    <mergeCell ref="A37:A40"/>
    <mergeCell ref="J37:J40"/>
    <mergeCell ref="A108:A114"/>
    <mergeCell ref="W8:X8"/>
    <mergeCell ref="W9:W10"/>
    <mergeCell ref="A4:J4"/>
    <mergeCell ref="A7:A11"/>
    <mergeCell ref="A20:A21"/>
    <mergeCell ref="D20:E20"/>
    <mergeCell ref="F20:G20"/>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64" zoomScale="80" zoomScaleNormal="80" workbookViewId="0">
      <selection activeCell="K81" sqref="K81"/>
    </sheetView>
  </sheetViews>
  <sheetFormatPr defaultColWidth="8.25" defaultRowHeight="19.5" customHeight="1"/>
  <cols>
    <col min="1" max="1" width="13.625" style="747" customWidth="1"/>
    <col min="2" max="9" width="8.25" style="774"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2981</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3"/>
      <c r="C21" s="779" t="s">
        <v>2865</v>
      </c>
      <c r="D21" s="780"/>
      <c r="E21" s="778">
        <v>1</v>
      </c>
      <c r="F21" s="781" t="s">
        <v>2871</v>
      </c>
      <c r="G21" s="782"/>
      <c r="H21" s="774"/>
      <c r="I21" s="774"/>
    </row>
    <row r="22" spans="1:13" s="783" customFormat="1" ht="19.5" customHeight="1">
      <c r="A22" s="3601"/>
      <c r="B22" s="3603"/>
      <c r="C22" s="779" t="s">
        <v>2866</v>
      </c>
      <c r="D22" s="780"/>
      <c r="E22" s="778">
        <v>0.9</v>
      </c>
      <c r="F22" s="781" t="s">
        <v>2872</v>
      </c>
      <c r="G22" s="782"/>
      <c r="H22" s="774"/>
      <c r="I22" s="774"/>
    </row>
    <row r="23" spans="1:13" s="783" customFormat="1" ht="19.5" customHeight="1">
      <c r="A23" s="3601"/>
      <c r="B23" s="3603"/>
      <c r="C23" s="779" t="s">
        <v>2867</v>
      </c>
      <c r="D23" s="780"/>
      <c r="E23" s="778">
        <v>0.9</v>
      </c>
      <c r="F23" s="781" t="s">
        <v>2873</v>
      </c>
      <c r="G23" s="782"/>
      <c r="H23" s="774"/>
      <c r="I23" s="774"/>
    </row>
    <row r="24" spans="1:13" s="783" customFormat="1" ht="19.5" customHeight="1">
      <c r="A24" s="3601"/>
      <c r="B24" s="3603"/>
      <c r="C24" s="779" t="s">
        <v>2868</v>
      </c>
      <c r="D24" s="780"/>
      <c r="E24" s="2894">
        <v>0.8</v>
      </c>
      <c r="F24" s="781" t="s">
        <v>2874</v>
      </c>
      <c r="G24" s="782"/>
      <c r="H24" s="774"/>
      <c r="I24" s="774"/>
    </row>
    <row r="25" spans="1:13" s="783" customFormat="1" ht="19.5" customHeight="1">
      <c r="A25" s="3601"/>
      <c r="B25" s="3604"/>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3" t="s">
        <v>2877</v>
      </c>
      <c r="B27" s="3602" t="s">
        <v>2877</v>
      </c>
      <c r="C27" s="779" t="s">
        <v>2879</v>
      </c>
      <c r="D27" s="780"/>
      <c r="E27" s="778">
        <v>1</v>
      </c>
      <c r="F27" s="781" t="s">
        <v>2892</v>
      </c>
      <c r="G27" s="782"/>
      <c r="H27" s="774"/>
      <c r="I27" s="774"/>
    </row>
    <row r="28" spans="1:13" s="783" customFormat="1" ht="19.5" customHeight="1">
      <c r="A28" s="3603"/>
      <c r="B28" s="3603"/>
      <c r="C28" s="779" t="s">
        <v>2880</v>
      </c>
      <c r="D28" s="780"/>
      <c r="E28" s="778">
        <v>1</v>
      </c>
      <c r="F28" s="781" t="s">
        <v>2893</v>
      </c>
      <c r="G28" s="782"/>
      <c r="H28" s="774"/>
      <c r="I28" s="774"/>
    </row>
    <row r="29" spans="1:13" s="783" customFormat="1" ht="19.5" customHeight="1">
      <c r="A29" s="3603"/>
      <c r="B29" s="3603"/>
      <c r="C29" s="779" t="s">
        <v>2881</v>
      </c>
      <c r="D29" s="780"/>
      <c r="E29" s="778">
        <v>0.8</v>
      </c>
      <c r="F29" s="781" t="s">
        <v>2894</v>
      </c>
      <c r="G29" s="782"/>
      <c r="H29" s="774"/>
      <c r="I29" s="774"/>
    </row>
    <row r="30" spans="1:13" s="783" customFormat="1" ht="19.5" customHeight="1">
      <c r="A30" s="3603"/>
      <c r="B30" s="3603"/>
      <c r="C30" s="779" t="s">
        <v>2882</v>
      </c>
      <c r="D30" s="780"/>
      <c r="E30" s="778">
        <v>0.8</v>
      </c>
      <c r="F30" s="781" t="s">
        <v>2895</v>
      </c>
      <c r="G30" s="782"/>
      <c r="H30" s="774"/>
      <c r="I30" s="774"/>
    </row>
    <row r="31" spans="1:13" s="783" customFormat="1" ht="19.5" customHeight="1">
      <c r="A31" s="3603"/>
      <c r="B31" s="3603"/>
      <c r="C31" s="779" t="s">
        <v>2883</v>
      </c>
      <c r="D31" s="780"/>
      <c r="E31" s="778">
        <v>0.8</v>
      </c>
      <c r="F31" s="781" t="s">
        <v>2896</v>
      </c>
      <c r="G31" s="782"/>
      <c r="H31" s="774"/>
      <c r="I31" s="774"/>
    </row>
    <row r="32" spans="1:13" s="783" customFormat="1" ht="19.5" customHeight="1">
      <c r="A32" s="3603"/>
      <c r="B32" s="3603"/>
      <c r="C32" s="779" t="s">
        <v>2884</v>
      </c>
      <c r="D32" s="780"/>
      <c r="E32" s="778">
        <v>0.7</v>
      </c>
      <c r="F32" s="781" t="s">
        <v>2897</v>
      </c>
      <c r="G32" s="782"/>
      <c r="H32" s="774"/>
      <c r="I32" s="774"/>
    </row>
    <row r="33" spans="1:9" s="783" customFormat="1" ht="19.5" customHeight="1">
      <c r="A33" s="3603"/>
      <c r="B33" s="3603"/>
      <c r="C33" s="779" t="s">
        <v>2885</v>
      </c>
      <c r="D33" s="780"/>
      <c r="E33" s="2894">
        <v>0.8</v>
      </c>
      <c r="F33" s="781" t="s">
        <v>2898</v>
      </c>
      <c r="G33" s="782"/>
      <c r="H33" s="774"/>
      <c r="I33" s="774"/>
    </row>
    <row r="34" spans="1:9" s="783" customFormat="1" ht="19.5" customHeight="1">
      <c r="A34" s="3603"/>
      <c r="B34" s="3603"/>
      <c r="C34" s="779" t="s">
        <v>2886</v>
      </c>
      <c r="D34" s="780"/>
      <c r="E34" s="2894">
        <v>0.6</v>
      </c>
      <c r="F34" s="781" t="s">
        <v>2899</v>
      </c>
      <c r="G34" s="782"/>
      <c r="H34" s="774"/>
      <c r="I34" s="774"/>
    </row>
    <row r="35" spans="1:9" s="783" customFormat="1" ht="19.5" customHeight="1">
      <c r="A35" s="3603"/>
      <c r="B35" s="3603"/>
      <c r="C35" s="779" t="s">
        <v>2887</v>
      </c>
      <c r="D35" s="780"/>
      <c r="E35" s="2894">
        <v>0.2</v>
      </c>
      <c r="F35" s="781" t="s">
        <v>2900</v>
      </c>
      <c r="G35" s="782"/>
      <c r="H35" s="774"/>
      <c r="I35" s="774"/>
    </row>
    <row r="36" spans="1:9" s="783" customFormat="1" ht="19.5" customHeight="1">
      <c r="A36" s="3603"/>
      <c r="B36" s="3603"/>
      <c r="C36" s="779" t="s">
        <v>2888</v>
      </c>
      <c r="D36" s="780"/>
      <c r="E36" s="778">
        <v>0.2</v>
      </c>
      <c r="F36" s="781" t="s">
        <v>2901</v>
      </c>
      <c r="G36" s="782"/>
      <c r="H36" s="774"/>
      <c r="I36" s="774"/>
    </row>
    <row r="37" spans="1:9" s="783" customFormat="1" ht="19.5" customHeight="1">
      <c r="A37" s="3603"/>
      <c r="B37" s="3603" t="s">
        <v>2935</v>
      </c>
      <c r="C37" s="779" t="s">
        <v>2889</v>
      </c>
      <c r="D37" s="780"/>
      <c r="E37" s="778">
        <v>0.6</v>
      </c>
      <c r="F37" s="781" t="s">
        <v>2902</v>
      </c>
      <c r="G37" s="782"/>
      <c r="H37" s="774"/>
      <c r="I37" s="774"/>
    </row>
    <row r="38" spans="1:9" s="783" customFormat="1" ht="19.5" customHeight="1">
      <c r="A38" s="3603"/>
      <c r="B38" s="3603"/>
      <c r="C38" s="779" t="s">
        <v>2890</v>
      </c>
      <c r="D38" s="780"/>
      <c r="E38" s="778">
        <v>0.6</v>
      </c>
      <c r="F38" s="781" t="s">
        <v>2903</v>
      </c>
      <c r="G38" s="782"/>
      <c r="H38" s="774"/>
      <c r="I38" s="774"/>
    </row>
    <row r="39" spans="1:9" s="783" customFormat="1" ht="19.5" customHeight="1">
      <c r="A39" s="3604"/>
      <c r="B39" s="3604"/>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3"/>
      <c r="C42" s="779" t="s">
        <v>2908</v>
      </c>
      <c r="D42" s="780"/>
      <c r="E42" s="2894">
        <v>1</v>
      </c>
      <c r="F42" s="781" t="s">
        <v>2920</v>
      </c>
      <c r="G42" s="782"/>
      <c r="H42" s="774"/>
      <c r="I42" s="774"/>
    </row>
    <row r="43" spans="1:9" s="783" customFormat="1" ht="19.5" customHeight="1">
      <c r="A43" s="3601"/>
      <c r="B43" s="3604"/>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3"/>
      <c r="C46" s="779" t="s">
        <v>2911</v>
      </c>
      <c r="D46" s="780"/>
      <c r="E46" s="2894">
        <v>1</v>
      </c>
      <c r="F46" s="781" t="s">
        <v>2924</v>
      </c>
      <c r="G46" s="782"/>
      <c r="H46" s="774"/>
      <c r="I46" s="774"/>
    </row>
    <row r="47" spans="1:9" s="783" customFormat="1" ht="19.5" customHeight="1">
      <c r="A47" s="3601"/>
      <c r="B47" s="3603"/>
      <c r="C47" s="779" t="s">
        <v>2912</v>
      </c>
      <c r="D47" s="780"/>
      <c r="E47" s="2894">
        <v>1</v>
      </c>
      <c r="F47" s="781" t="s">
        <v>2925</v>
      </c>
      <c r="G47" s="782"/>
      <c r="H47" s="774"/>
      <c r="I47" s="774"/>
    </row>
    <row r="48" spans="1:9" s="783" customFormat="1" ht="19.5" customHeight="1">
      <c r="A48" s="3601"/>
      <c r="B48" s="3603"/>
      <c r="C48" s="779" t="s">
        <v>2913</v>
      </c>
      <c r="D48" s="780"/>
      <c r="E48" s="778">
        <v>1</v>
      </c>
      <c r="F48" s="781" t="s">
        <v>2926</v>
      </c>
      <c r="G48" s="782"/>
      <c r="H48" s="774"/>
      <c r="I48" s="774"/>
    </row>
    <row r="49" spans="1:9" s="783" customFormat="1" ht="19.5" customHeight="1">
      <c r="A49" s="3601"/>
      <c r="B49" s="3603"/>
      <c r="C49" s="779" t="s">
        <v>2914</v>
      </c>
      <c r="D49" s="780"/>
      <c r="E49" s="778">
        <v>1</v>
      </c>
      <c r="F49" s="781" t="s">
        <v>2927</v>
      </c>
      <c r="G49" s="782"/>
      <c r="H49" s="774"/>
      <c r="I49" s="774"/>
    </row>
    <row r="50" spans="1:9" s="783" customFormat="1" ht="19.5" customHeight="1">
      <c r="A50" s="3601"/>
      <c r="B50" s="3603"/>
      <c r="C50" s="779" t="s">
        <v>2915</v>
      </c>
      <c r="D50" s="780"/>
      <c r="E50" s="778">
        <v>1</v>
      </c>
      <c r="F50" s="781" t="s">
        <v>2928</v>
      </c>
      <c r="G50" s="782"/>
      <c r="H50" s="774"/>
      <c r="I50" s="774"/>
    </row>
    <row r="51" spans="1:9" s="783" customFormat="1" ht="19.5" customHeight="1">
      <c r="A51" s="3601"/>
      <c r="B51" s="3604"/>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3.5">
      <c r="A72" s="804"/>
      <c r="B72" s="804"/>
      <c r="C72" s="804" t="s">
        <v>2759</v>
      </c>
      <c r="D72" s="804"/>
      <c r="E72" s="791" t="s">
        <v>1</v>
      </c>
      <c r="F72" s="804" t="s">
        <v>1</v>
      </c>
    </row>
    <row r="73" spans="1:15" s="774" customFormat="1" ht="24">
      <c r="A73" s="778">
        <v>1</v>
      </c>
      <c r="B73" s="3602" t="s">
        <v>485</v>
      </c>
      <c r="C73" s="749" t="s">
        <v>486</v>
      </c>
      <c r="D73" s="749" t="s">
        <v>487</v>
      </c>
      <c r="E73" s="791">
        <v>0.2</v>
      </c>
      <c r="F73" s="2892">
        <v>25</v>
      </c>
      <c r="L73" s="747"/>
      <c r="M73" s="747"/>
      <c r="N73" s="747"/>
      <c r="O73" s="747"/>
    </row>
    <row r="74" spans="1:15" s="774" customFormat="1" ht="48">
      <c r="A74" s="778">
        <v>2</v>
      </c>
      <c r="B74" s="3603"/>
      <c r="C74" s="749" t="s">
        <v>2760</v>
      </c>
      <c r="D74" s="749" t="s">
        <v>2761</v>
      </c>
      <c r="E74" s="791">
        <v>0.2</v>
      </c>
      <c r="F74" s="2892">
        <v>25</v>
      </c>
      <c r="L74" s="747"/>
      <c r="M74" s="747"/>
      <c r="N74" s="747"/>
      <c r="O74" s="747"/>
    </row>
    <row r="75" spans="1:15" s="774" customFormat="1" ht="36">
      <c r="A75" s="2892">
        <v>3</v>
      </c>
      <c r="B75" s="3603"/>
      <c r="C75" s="749" t="s">
        <v>2762</v>
      </c>
      <c r="D75" s="749" t="s">
        <v>2763</v>
      </c>
      <c r="E75" s="791">
        <v>0.2</v>
      </c>
      <c r="F75" s="2892">
        <v>25</v>
      </c>
      <c r="L75" s="747"/>
      <c r="M75" s="747"/>
      <c r="N75" s="747"/>
      <c r="O75" s="747"/>
    </row>
    <row r="76" spans="1:15" s="774" customFormat="1" ht="24">
      <c r="A76" s="2892">
        <v>4</v>
      </c>
      <c r="B76" s="3603"/>
      <c r="C76" s="749" t="s">
        <v>2764</v>
      </c>
      <c r="D76" s="749" t="s">
        <v>2765</v>
      </c>
      <c r="E76" s="791">
        <v>0.15</v>
      </c>
      <c r="F76" s="2892">
        <v>20</v>
      </c>
      <c r="L76" s="747"/>
      <c r="M76" s="747"/>
      <c r="N76" s="747"/>
      <c r="O76" s="747"/>
    </row>
    <row r="77" spans="1:15" s="774" customFormat="1" ht="36">
      <c r="A77" s="2892">
        <v>5</v>
      </c>
      <c r="B77" s="3603"/>
      <c r="C77" s="749" t="s">
        <v>2766</v>
      </c>
      <c r="D77" s="749" t="s">
        <v>2767</v>
      </c>
      <c r="E77" s="791">
        <v>0.15</v>
      </c>
      <c r="F77" s="2892">
        <v>20</v>
      </c>
      <c r="L77" s="747"/>
      <c r="M77" s="747"/>
      <c r="N77" s="747"/>
      <c r="O77" s="747"/>
    </row>
    <row r="78" spans="1:15" s="774" customFormat="1" ht="36">
      <c r="A78" s="2892">
        <v>6</v>
      </c>
      <c r="B78" s="3603"/>
      <c r="C78" s="749" t="s">
        <v>2768</v>
      </c>
      <c r="D78" s="749" t="s">
        <v>2769</v>
      </c>
      <c r="E78" s="791">
        <v>0.15</v>
      </c>
      <c r="F78" s="2892">
        <v>20</v>
      </c>
      <c r="L78" s="747"/>
      <c r="M78" s="747"/>
      <c r="N78" s="747"/>
      <c r="O78" s="747"/>
    </row>
    <row r="79" spans="1:15" s="774" customFormat="1" ht="48">
      <c r="A79" s="2892">
        <v>7</v>
      </c>
      <c r="B79" s="3603"/>
      <c r="C79" s="749" t="s">
        <v>2770</v>
      </c>
      <c r="D79" s="749" t="s">
        <v>2771</v>
      </c>
      <c r="E79" s="791">
        <v>0.15</v>
      </c>
      <c r="F79" s="2892">
        <v>20</v>
      </c>
      <c r="L79" s="747"/>
      <c r="M79" s="747"/>
      <c r="N79" s="747"/>
      <c r="O79" s="747"/>
    </row>
    <row r="80" spans="1:15" s="774" customFormat="1" ht="36">
      <c r="A80" s="2892">
        <v>8</v>
      </c>
      <c r="B80" s="3603"/>
      <c r="C80" s="749" t="s">
        <v>2772</v>
      </c>
      <c r="D80" s="749" t="s">
        <v>2773</v>
      </c>
      <c r="E80" s="791">
        <v>0.1</v>
      </c>
      <c r="F80" s="2892">
        <v>15</v>
      </c>
      <c r="L80" s="747"/>
      <c r="M80" s="747"/>
      <c r="N80" s="747"/>
      <c r="O80" s="747"/>
    </row>
    <row r="81" spans="1:15" s="774" customFormat="1" ht="36">
      <c r="A81" s="2892">
        <v>9</v>
      </c>
      <c r="B81" s="3603"/>
      <c r="C81" s="749" t="s">
        <v>2774</v>
      </c>
      <c r="D81" s="749" t="s">
        <v>2775</v>
      </c>
      <c r="E81" s="791">
        <v>0.1</v>
      </c>
      <c r="F81" s="2892">
        <v>15</v>
      </c>
      <c r="L81" s="747"/>
      <c r="M81" s="747"/>
      <c r="N81" s="747"/>
      <c r="O81" s="747"/>
    </row>
    <row r="82" spans="1:15" s="774" customFormat="1" ht="36">
      <c r="A82" s="2892">
        <v>10</v>
      </c>
      <c r="B82" s="3603"/>
      <c r="C82" s="749" t="s">
        <v>2776</v>
      </c>
      <c r="D82" s="749" t="s">
        <v>2777</v>
      </c>
      <c r="E82" s="791">
        <v>0.1</v>
      </c>
      <c r="F82" s="2892">
        <v>15</v>
      </c>
      <c r="L82" s="747"/>
      <c r="M82" s="747"/>
      <c r="N82" s="747"/>
      <c r="O82" s="747"/>
    </row>
    <row r="83" spans="1:15" s="774" customFormat="1" ht="48">
      <c r="A83" s="2892">
        <v>11</v>
      </c>
      <c r="B83" s="3603"/>
      <c r="C83" s="749" t="s">
        <v>2778</v>
      </c>
      <c r="D83" s="749" t="s">
        <v>2779</v>
      </c>
      <c r="E83" s="791">
        <v>0.1</v>
      </c>
      <c r="F83" s="2892">
        <v>15</v>
      </c>
      <c r="L83" s="747"/>
      <c r="M83" s="747"/>
      <c r="N83" s="747"/>
      <c r="O83" s="747"/>
    </row>
    <row r="84" spans="1:15" s="774" customFormat="1" ht="48">
      <c r="A84" s="2892">
        <v>12</v>
      </c>
      <c r="B84" s="3603"/>
      <c r="C84" s="749" t="s">
        <v>2780</v>
      </c>
      <c r="D84" s="749" t="s">
        <v>2781</v>
      </c>
      <c r="E84" s="791">
        <v>0.1</v>
      </c>
      <c r="F84" s="2892">
        <v>15</v>
      </c>
      <c r="L84" s="747"/>
      <c r="M84" s="747"/>
      <c r="N84" s="747"/>
      <c r="O84" s="747"/>
    </row>
    <row r="85" spans="1:15" s="774" customFormat="1" ht="24">
      <c r="A85" s="2892">
        <v>13</v>
      </c>
      <c r="B85" s="3603"/>
      <c r="C85" s="749" t="s">
        <v>2782</v>
      </c>
      <c r="D85" s="749" t="s">
        <v>2783</v>
      </c>
      <c r="E85" s="791">
        <v>0.1</v>
      </c>
      <c r="F85" s="2892">
        <v>15</v>
      </c>
      <c r="L85" s="747"/>
      <c r="M85" s="747"/>
      <c r="N85" s="747"/>
      <c r="O85" s="747"/>
    </row>
    <row r="86" spans="1:15" s="774" customFormat="1" ht="24">
      <c r="A86" s="2892">
        <v>14</v>
      </c>
      <c r="B86" s="3603"/>
      <c r="C86" s="749" t="s">
        <v>2784</v>
      </c>
      <c r="D86" s="749" t="s">
        <v>2785</v>
      </c>
      <c r="E86" s="791">
        <v>0.1</v>
      </c>
      <c r="F86" s="2892">
        <v>15</v>
      </c>
      <c r="L86" s="747"/>
      <c r="M86" s="747"/>
      <c r="N86" s="747"/>
      <c r="O86" s="747"/>
    </row>
    <row r="87" spans="1:15" s="774" customFormat="1" ht="24">
      <c r="A87" s="2892">
        <v>15</v>
      </c>
      <c r="B87" s="3603"/>
      <c r="C87" s="749" t="s">
        <v>2786</v>
      </c>
      <c r="D87" s="749" t="s">
        <v>2787</v>
      </c>
      <c r="E87" s="791">
        <v>0.1</v>
      </c>
      <c r="F87" s="2892">
        <v>15</v>
      </c>
      <c r="L87" s="747"/>
      <c r="M87" s="747"/>
      <c r="N87" s="747"/>
      <c r="O87" s="747"/>
    </row>
    <row r="88" spans="1:15" s="774" customFormat="1" ht="36">
      <c r="A88" s="2892">
        <v>16</v>
      </c>
      <c r="B88" s="3603"/>
      <c r="C88" s="749" t="s">
        <v>2788</v>
      </c>
      <c r="D88" s="749" t="s">
        <v>2789</v>
      </c>
      <c r="E88" s="791">
        <v>0.1</v>
      </c>
      <c r="F88" s="2892">
        <v>15</v>
      </c>
      <c r="L88" s="747"/>
      <c r="M88" s="747"/>
      <c r="N88" s="747"/>
      <c r="O88" s="747"/>
    </row>
    <row r="89" spans="1:15" s="774" customFormat="1" ht="48">
      <c r="A89" s="2892">
        <v>17</v>
      </c>
      <c r="B89" s="3604"/>
      <c r="C89" s="749" t="s">
        <v>2790</v>
      </c>
      <c r="D89" s="749" t="s">
        <v>2791</v>
      </c>
      <c r="E89" s="791">
        <v>0.1</v>
      </c>
      <c r="F89" s="2892">
        <v>15</v>
      </c>
      <c r="L89" s="747"/>
      <c r="M89" s="747"/>
      <c r="N89" s="747"/>
      <c r="O89" s="747"/>
    </row>
    <row r="90" spans="1:15" s="774" customFormat="1" ht="24">
      <c r="A90" s="778">
        <v>18</v>
      </c>
      <c r="B90" s="3602" t="s">
        <v>488</v>
      </c>
      <c r="C90" s="749" t="s">
        <v>489</v>
      </c>
      <c r="D90" s="749" t="s">
        <v>490</v>
      </c>
      <c r="E90" s="791">
        <v>0.2</v>
      </c>
      <c r="F90" s="2892">
        <v>25</v>
      </c>
      <c r="L90" s="747"/>
      <c r="M90" s="747"/>
    </row>
    <row r="91" spans="1:15" s="774" customFormat="1" ht="36">
      <c r="A91" s="778">
        <v>19</v>
      </c>
      <c r="B91" s="3603"/>
      <c r="C91" s="749" t="s">
        <v>2792</v>
      </c>
      <c r="D91" s="749" t="s">
        <v>493</v>
      </c>
      <c r="E91" s="791">
        <v>0.2</v>
      </c>
      <c r="F91" s="2892">
        <v>25</v>
      </c>
      <c r="L91" s="747"/>
      <c r="M91" s="747"/>
    </row>
    <row r="92" spans="1:15" s="774" customFormat="1" ht="24">
      <c r="A92" s="2892">
        <v>20</v>
      </c>
      <c r="B92" s="3603"/>
      <c r="C92" s="749" t="s">
        <v>491</v>
      </c>
      <c r="D92" s="749" t="s">
        <v>492</v>
      </c>
      <c r="E92" s="791">
        <v>0.15</v>
      </c>
      <c r="F92" s="2892">
        <v>20</v>
      </c>
      <c r="L92" s="747"/>
      <c r="M92" s="747"/>
    </row>
    <row r="93" spans="1:15" s="774" customFormat="1" ht="36">
      <c r="A93" s="2892">
        <v>21</v>
      </c>
      <c r="B93" s="3603"/>
      <c r="C93" s="749" t="s">
        <v>2793</v>
      </c>
      <c r="D93" s="749" t="s">
        <v>494</v>
      </c>
      <c r="E93" s="791">
        <v>0.15</v>
      </c>
      <c r="F93" s="2892">
        <v>20</v>
      </c>
      <c r="L93" s="747"/>
      <c r="M93" s="747"/>
    </row>
    <row r="94" spans="1:15" s="774" customFormat="1" ht="36">
      <c r="A94" s="2892">
        <v>22</v>
      </c>
      <c r="B94" s="3603"/>
      <c r="C94" s="749" t="s">
        <v>2795</v>
      </c>
      <c r="D94" s="749" t="s">
        <v>2796</v>
      </c>
      <c r="E94" s="791">
        <v>0.15</v>
      </c>
      <c r="F94" s="2892">
        <v>20</v>
      </c>
      <c r="L94" s="747"/>
      <c r="M94" s="747"/>
    </row>
    <row r="95" spans="1:15" s="774" customFormat="1" ht="72">
      <c r="A95" s="2892">
        <v>23</v>
      </c>
      <c r="B95" s="3603"/>
      <c r="C95" s="749" t="s">
        <v>2797</v>
      </c>
      <c r="D95" s="749" t="s">
        <v>2798</v>
      </c>
      <c r="E95" s="791">
        <v>0.15</v>
      </c>
      <c r="F95" s="2892">
        <v>20</v>
      </c>
      <c r="L95" s="747"/>
      <c r="M95" s="747"/>
    </row>
    <row r="96" spans="1:15" s="774" customFormat="1" ht="24">
      <c r="A96" s="2892">
        <v>24</v>
      </c>
      <c r="B96" s="3603"/>
      <c r="C96" s="749" t="s">
        <v>2799</v>
      </c>
      <c r="D96" s="749" t="s">
        <v>2800</v>
      </c>
      <c r="E96" s="791">
        <v>0.1</v>
      </c>
      <c r="F96" s="2892">
        <v>15</v>
      </c>
      <c r="L96" s="747"/>
      <c r="M96" s="747"/>
    </row>
    <row r="97" spans="1:13" s="774" customFormat="1" ht="36">
      <c r="A97" s="2892">
        <v>25</v>
      </c>
      <c r="B97" s="3603"/>
      <c r="C97" s="749" t="s">
        <v>2794</v>
      </c>
      <c r="D97" s="749" t="s">
        <v>2801</v>
      </c>
      <c r="E97" s="791">
        <v>0.1</v>
      </c>
      <c r="F97" s="2892">
        <v>15</v>
      </c>
      <c r="L97" s="747"/>
      <c r="M97" s="747"/>
    </row>
    <row r="98" spans="1:13" s="774" customFormat="1" ht="48">
      <c r="A98" s="2892">
        <v>26</v>
      </c>
      <c r="B98" s="3603"/>
      <c r="C98" s="749" t="s">
        <v>2802</v>
      </c>
      <c r="D98" s="749" t="s">
        <v>2803</v>
      </c>
      <c r="E98" s="791">
        <v>0.1</v>
      </c>
      <c r="F98" s="2892">
        <v>15</v>
      </c>
      <c r="L98" s="747"/>
      <c r="M98" s="747"/>
    </row>
    <row r="99" spans="1:13" s="774" customFormat="1" ht="36">
      <c r="A99" s="2892">
        <v>27</v>
      </c>
      <c r="B99" s="3603"/>
      <c r="C99" s="749" t="s">
        <v>2804</v>
      </c>
      <c r="D99" s="749" t="s">
        <v>2805</v>
      </c>
      <c r="E99" s="791">
        <v>0.1</v>
      </c>
      <c r="F99" s="2892">
        <v>15</v>
      </c>
      <c r="L99" s="747"/>
      <c r="M99" s="747"/>
    </row>
    <row r="100" spans="1:13" s="774" customFormat="1" ht="36">
      <c r="A100" s="2892">
        <v>28</v>
      </c>
      <c r="B100" s="3603"/>
      <c r="C100" s="749" t="s">
        <v>2806</v>
      </c>
      <c r="D100" s="749" t="s">
        <v>2807</v>
      </c>
      <c r="E100" s="791">
        <v>0.1</v>
      </c>
      <c r="F100" s="2892">
        <v>15</v>
      </c>
      <c r="L100" s="747"/>
      <c r="M100" s="747"/>
    </row>
    <row r="101" spans="1:13" s="774" customFormat="1" ht="36">
      <c r="A101" s="2892">
        <v>29</v>
      </c>
      <c r="B101" s="3603"/>
      <c r="C101" s="749" t="s">
        <v>2808</v>
      </c>
      <c r="D101" s="749" t="s">
        <v>2809</v>
      </c>
      <c r="E101" s="791">
        <v>0.1</v>
      </c>
      <c r="F101" s="2892">
        <v>15</v>
      </c>
      <c r="L101" s="747"/>
      <c r="M101" s="747"/>
    </row>
    <row r="102" spans="1:13" s="774" customFormat="1" ht="36">
      <c r="A102" s="2892">
        <v>30</v>
      </c>
      <c r="B102" s="3603"/>
      <c r="C102" s="749" t="s">
        <v>2810</v>
      </c>
      <c r="D102" s="749" t="s">
        <v>2811</v>
      </c>
      <c r="E102" s="791">
        <v>0.1</v>
      </c>
      <c r="F102" s="2892">
        <v>15</v>
      </c>
      <c r="L102" s="747"/>
      <c r="M102" s="747"/>
    </row>
    <row r="103" spans="1:13" s="774" customFormat="1" ht="36">
      <c r="A103" s="2892">
        <v>31</v>
      </c>
      <c r="B103" s="3603"/>
      <c r="C103" s="749" t="s">
        <v>2812</v>
      </c>
      <c r="D103" s="749" t="s">
        <v>2813</v>
      </c>
      <c r="E103" s="791">
        <v>0.1</v>
      </c>
      <c r="F103" s="2892">
        <v>15</v>
      </c>
      <c r="L103" s="747"/>
      <c r="M103" s="747"/>
    </row>
    <row r="104" spans="1:13" s="774" customFormat="1" ht="48">
      <c r="A104" s="2892">
        <v>32</v>
      </c>
      <c r="B104" s="3603"/>
      <c r="C104" s="749" t="s">
        <v>2814</v>
      </c>
      <c r="D104" s="749" t="s">
        <v>2815</v>
      </c>
      <c r="E104" s="791">
        <v>0.1</v>
      </c>
      <c r="F104" s="2892">
        <v>15</v>
      </c>
      <c r="L104" s="747"/>
      <c r="M104" s="747"/>
    </row>
    <row r="105" spans="1:13" s="774" customFormat="1" ht="48">
      <c r="A105" s="2892">
        <v>33</v>
      </c>
      <c r="B105" s="3603"/>
      <c r="C105" s="749" t="s">
        <v>2816</v>
      </c>
      <c r="D105" s="749" t="s">
        <v>2817</v>
      </c>
      <c r="E105" s="791">
        <v>0.1</v>
      </c>
      <c r="F105" s="2892">
        <v>15</v>
      </c>
      <c r="L105" s="747"/>
      <c r="M105" s="747"/>
    </row>
    <row r="106" spans="1:13" s="774" customFormat="1" ht="36">
      <c r="A106" s="2892">
        <v>34</v>
      </c>
      <c r="B106" s="3604"/>
      <c r="C106" s="749" t="s">
        <v>2818</v>
      </c>
      <c r="D106" s="749" t="s">
        <v>2819</v>
      </c>
      <c r="E106" s="791">
        <v>0.1</v>
      </c>
      <c r="F106" s="2892">
        <v>15</v>
      </c>
      <c r="L106" s="747"/>
      <c r="M106" s="747"/>
    </row>
    <row r="107" spans="1:13" s="774" customFormat="1" ht="48">
      <c r="A107" s="778">
        <v>35</v>
      </c>
      <c r="B107" s="3602" t="s">
        <v>495</v>
      </c>
      <c r="C107" s="2892" t="s">
        <v>496</v>
      </c>
      <c r="D107" s="749" t="s">
        <v>2820</v>
      </c>
      <c r="E107" s="791">
        <v>0.15</v>
      </c>
      <c r="F107" s="2892">
        <v>20</v>
      </c>
      <c r="L107" s="747"/>
      <c r="M107" s="747"/>
    </row>
    <row r="108" spans="1:13" s="774" customFormat="1" ht="36">
      <c r="A108" s="778">
        <v>36</v>
      </c>
      <c r="B108" s="3603"/>
      <c r="C108" s="2892" t="s">
        <v>2822</v>
      </c>
      <c r="D108" s="749" t="s">
        <v>2823</v>
      </c>
      <c r="E108" s="791">
        <v>0.15</v>
      </c>
      <c r="F108" s="2892">
        <v>20</v>
      </c>
      <c r="L108" s="747"/>
      <c r="M108" s="747"/>
    </row>
    <row r="109" spans="1:13" s="774" customFormat="1" ht="36">
      <c r="A109" s="2892">
        <v>37</v>
      </c>
      <c r="B109" s="3603"/>
      <c r="C109" s="2892" t="s">
        <v>2821</v>
      </c>
      <c r="D109" s="749" t="s">
        <v>2828</v>
      </c>
      <c r="E109" s="791">
        <v>0.15</v>
      </c>
      <c r="F109" s="2892">
        <v>20</v>
      </c>
      <c r="L109" s="747"/>
      <c r="M109" s="747"/>
    </row>
    <row r="110" spans="1:13" s="774" customFormat="1" ht="24">
      <c r="A110" s="2892">
        <v>38</v>
      </c>
      <c r="B110" s="3603"/>
      <c r="C110" s="2892" t="s">
        <v>2824</v>
      </c>
      <c r="D110" s="749" t="s">
        <v>2829</v>
      </c>
      <c r="E110" s="791">
        <v>0.1</v>
      </c>
      <c r="F110" s="2892">
        <v>15</v>
      </c>
      <c r="L110" s="747"/>
      <c r="M110" s="747"/>
    </row>
    <row r="111" spans="1:13" s="774" customFormat="1" ht="36">
      <c r="A111" s="2892">
        <v>39</v>
      </c>
      <c r="B111" s="3603"/>
      <c r="C111" s="2892" t="s">
        <v>2825</v>
      </c>
      <c r="D111" s="749" t="s">
        <v>2826</v>
      </c>
      <c r="E111" s="791">
        <v>0.1</v>
      </c>
      <c r="F111" s="2892">
        <v>15</v>
      </c>
      <c r="L111" s="747"/>
      <c r="M111" s="747"/>
    </row>
    <row r="112" spans="1:13" s="774" customFormat="1" ht="36">
      <c r="A112" s="2892">
        <v>40</v>
      </c>
      <c r="B112" s="3604"/>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24">
      <c r="A114" s="778">
        <v>42</v>
      </c>
      <c r="B114" s="3601"/>
      <c r="C114" s="778" t="s">
        <v>500</v>
      </c>
      <c r="D114" s="749" t="s">
        <v>501</v>
      </c>
      <c r="E114" s="791">
        <v>0.1</v>
      </c>
      <c r="F114" s="778">
        <v>15</v>
      </c>
    </row>
    <row r="115" spans="1:6" s="774" customFormat="1" ht="36">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36">
      <c r="A117" s="778">
        <v>45</v>
      </c>
      <c r="B117" s="3604"/>
      <c r="C117" s="749" t="s">
        <v>2835</v>
      </c>
      <c r="D117" s="749" t="s">
        <v>2836</v>
      </c>
      <c r="E117" s="791">
        <v>0.1</v>
      </c>
      <c r="F117" s="778">
        <v>15</v>
      </c>
    </row>
    <row r="118" spans="1:6" s="774" customFormat="1" ht="36">
      <c r="A118" s="778">
        <v>46</v>
      </c>
      <c r="B118" s="3602" t="s">
        <v>503</v>
      </c>
      <c r="C118" s="778" t="s">
        <v>2839</v>
      </c>
      <c r="D118" s="749" t="s">
        <v>2837</v>
      </c>
      <c r="E118" s="791">
        <v>0.1</v>
      </c>
      <c r="F118" s="2892">
        <v>15</v>
      </c>
    </row>
    <row r="119" spans="1:6" s="774" customFormat="1" ht="36">
      <c r="A119" s="2892">
        <v>47</v>
      </c>
      <c r="B119" s="3604"/>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24">
      <c r="A121" s="778">
        <v>49</v>
      </c>
      <c r="B121" s="3604"/>
      <c r="C121" s="778" t="s">
        <v>2841</v>
      </c>
      <c r="D121" s="749" t="s">
        <v>2842</v>
      </c>
      <c r="E121" s="791">
        <v>0.1</v>
      </c>
      <c r="F121" s="778">
        <v>15</v>
      </c>
    </row>
    <row r="122" spans="1:6" s="774" customFormat="1" ht="36">
      <c r="A122" s="778">
        <v>50</v>
      </c>
      <c r="B122" s="3601" t="s">
        <v>507</v>
      </c>
      <c r="C122" s="778" t="s">
        <v>508</v>
      </c>
      <c r="D122" s="749" t="s">
        <v>509</v>
      </c>
      <c r="E122" s="791">
        <v>0.1</v>
      </c>
      <c r="F122" s="2892">
        <v>15</v>
      </c>
    </row>
    <row r="123" spans="1:6" s="774" customFormat="1" ht="36">
      <c r="A123" s="778">
        <v>51</v>
      </c>
      <c r="B123" s="3601"/>
      <c r="C123" s="778" t="s">
        <v>510</v>
      </c>
      <c r="D123" s="749" t="s">
        <v>511</v>
      </c>
      <c r="E123" s="791">
        <v>0.1</v>
      </c>
      <c r="F123" s="2892">
        <v>15</v>
      </c>
    </row>
    <row r="124" spans="1:6" s="774" customFormat="1" ht="36">
      <c r="A124" s="778">
        <v>52</v>
      </c>
      <c r="B124" s="3601" t="s">
        <v>512</v>
      </c>
      <c r="C124" s="778" t="s">
        <v>513</v>
      </c>
      <c r="D124" s="749" t="s">
        <v>2843</v>
      </c>
      <c r="E124" s="791">
        <v>0.1</v>
      </c>
      <c r="F124" s="778">
        <v>15</v>
      </c>
    </row>
    <row r="125" spans="1:6" s="774" customFormat="1" ht="36">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24">
      <c r="A127" s="2892">
        <v>55</v>
      </c>
      <c r="B127" s="3601" t="s">
        <v>520</v>
      </c>
      <c r="C127" s="2892" t="s">
        <v>523</v>
      </c>
      <c r="D127" s="749" t="s">
        <v>524</v>
      </c>
      <c r="E127" s="791">
        <v>0.1</v>
      </c>
      <c r="F127" s="2892">
        <v>15</v>
      </c>
    </row>
    <row r="128" spans="1:6" s="774" customFormat="1" ht="24">
      <c r="A128" s="2892">
        <v>56</v>
      </c>
      <c r="B128" s="3601"/>
      <c r="C128" s="2892" t="s">
        <v>525</v>
      </c>
      <c r="D128" s="749" t="s">
        <v>526</v>
      </c>
      <c r="E128" s="791">
        <v>0.1</v>
      </c>
      <c r="F128" s="2892">
        <v>15</v>
      </c>
    </row>
    <row r="129" spans="1:6" s="774" customFormat="1" ht="36">
      <c r="A129" s="778">
        <v>57</v>
      </c>
      <c r="B129" s="3601"/>
      <c r="C129" s="2892" t="s">
        <v>521</v>
      </c>
      <c r="D129" s="749" t="s">
        <v>522</v>
      </c>
      <c r="E129" s="791">
        <v>0.1</v>
      </c>
      <c r="F129" s="2892">
        <v>15</v>
      </c>
    </row>
    <row r="130" spans="1:6" s="774" customFormat="1" ht="36">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4"/>
      <c r="C133" s="778" t="s">
        <v>2848</v>
      </c>
      <c r="D133" s="749" t="s">
        <v>2849</v>
      </c>
      <c r="E133" s="791">
        <v>0.1</v>
      </c>
      <c r="F133" s="2892">
        <v>15</v>
      </c>
    </row>
    <row r="134" spans="1:6" ht="36">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24">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3.5"/>
  <cols>
    <col min="1" max="1" width="9" style="802"/>
    <col min="2" max="13" width="9" style="794"/>
    <col min="14" max="14" width="15" style="794" customWidth="1"/>
    <col min="15" max="16384" width="9" style="794"/>
  </cols>
  <sheetData>
    <row r="1" spans="1:14" ht="14.25">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4.25">
      <c r="A93" s="792" t="s">
        <v>538</v>
      </c>
      <c r="B93" s="793"/>
      <c r="C93" s="793"/>
      <c r="D93" s="793"/>
      <c r="E93" s="793"/>
      <c r="F93" s="793"/>
      <c r="G93" s="793"/>
      <c r="H93" s="793"/>
      <c r="I93" s="793"/>
      <c r="J93" s="793"/>
      <c r="K93" s="793"/>
      <c r="L93" s="793"/>
      <c r="M93" s="793"/>
      <c r="N93" s="793"/>
    </row>
    <row r="94" spans="1:14" ht="14.25">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4.25">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4.25">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4.25">
      <c r="A369" s="792" t="s">
        <v>2939</v>
      </c>
      <c r="E369" s="3197"/>
    </row>
    <row r="370" spans="1:14" ht="14.25">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0.94710000000000005</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01" customWidth="1"/>
    <col min="2" max="2" width="12.5" style="1501" customWidth="1"/>
    <col min="3" max="3" width="12.125" style="1501" customWidth="1"/>
    <col min="4" max="4" width="14.125" style="1501" customWidth="1"/>
    <col min="5" max="5" width="12.5" style="1501" customWidth="1"/>
    <col min="6" max="16384" width="9" style="1501"/>
  </cols>
  <sheetData>
    <row r="1" spans="1:16" ht="21">
      <c r="A1" s="1892" t="s">
        <v>2374</v>
      </c>
      <c r="B1" s="2051"/>
      <c r="C1" s="2051"/>
      <c r="D1" s="2051"/>
      <c r="E1" s="2051"/>
      <c r="F1" s="2680"/>
      <c r="G1" s="2680"/>
      <c r="H1" s="2680"/>
      <c r="I1" s="2680"/>
      <c r="J1" s="2680"/>
      <c r="K1" s="2680"/>
      <c r="L1" s="2680"/>
      <c r="M1" s="2680"/>
      <c r="N1" s="2680"/>
      <c r="O1" s="2680"/>
      <c r="P1" s="2680"/>
    </row>
    <row r="2" spans="1:16" ht="15.75">
      <c r="A2" s="2049" t="s">
        <v>2366</v>
      </c>
      <c r="B2" s="2490">
        <f ca="1">SUMIF(B6:B13,"&lt;&gt;#ref!",B6:B13)</f>
        <v>2077</v>
      </c>
      <c r="C2" s="2049" t="s">
        <v>2367</v>
      </c>
      <c r="D2" s="2049" t="s">
        <v>2368</v>
      </c>
      <c r="E2" s="2500">
        <f ca="1">SUMIF(E6:E13,"&lt;&gt;#ref!",E6:E13)</f>
        <v>1639.81</v>
      </c>
      <c r="F2" s="2680"/>
      <c r="G2" s="2680"/>
      <c r="H2" s="2680"/>
      <c r="I2" s="2680"/>
      <c r="J2" s="2680"/>
      <c r="K2" s="2680"/>
      <c r="L2" s="2680"/>
      <c r="M2" s="2680"/>
      <c r="N2" s="2680"/>
      <c r="O2" s="2680"/>
      <c r="P2" s="2680"/>
    </row>
    <row r="3" spans="1:16" ht="15.75">
      <c r="A3" s="2049" t="s">
        <v>2369</v>
      </c>
      <c r="B3" s="2490">
        <f ca="1">ROUND(B2*10000/E2,0)</f>
        <v>12666</v>
      </c>
      <c r="C3" s="2049" t="s">
        <v>2375</v>
      </c>
      <c r="D3" s="2680"/>
      <c r="E3" s="2680"/>
      <c r="F3" s="2680"/>
      <c r="G3" s="2680"/>
      <c r="H3" s="2680"/>
      <c r="I3" s="2680"/>
      <c r="J3" s="2680"/>
      <c r="K3" s="2680"/>
      <c r="L3" s="2680"/>
      <c r="M3" s="2680"/>
      <c r="N3" s="2680"/>
      <c r="O3" s="2680"/>
      <c r="P3" s="2680"/>
    </row>
    <row r="4" spans="1:16" ht="15.75">
      <c r="A4" s="2681"/>
      <c r="B4" s="2680"/>
      <c r="C4" s="2680"/>
      <c r="D4" s="2680"/>
      <c r="E4" s="2680"/>
      <c r="F4" s="2680"/>
      <c r="G4" s="2680"/>
      <c r="H4" s="2680"/>
      <c r="I4" s="2680"/>
      <c r="J4" s="2680"/>
      <c r="K4" s="2680"/>
      <c r="L4" s="2680"/>
      <c r="M4" s="2680"/>
      <c r="N4" s="2680"/>
      <c r="O4" s="2680"/>
      <c r="P4" s="2680"/>
    </row>
    <row r="5" spans="1:16" ht="28.5">
      <c r="A5" s="2496" t="s">
        <v>2370</v>
      </c>
      <c r="B5" s="2498" t="s">
        <v>2371</v>
      </c>
      <c r="C5" s="2050"/>
      <c r="D5" s="2680"/>
      <c r="E5" s="2499" t="s">
        <v>2372</v>
      </c>
      <c r="F5" s="2680"/>
      <c r="G5" s="2680"/>
      <c r="H5" s="2680"/>
      <c r="I5" s="2680"/>
      <c r="J5" s="2680"/>
      <c r="K5" s="2680"/>
      <c r="L5" s="2680"/>
      <c r="M5" s="2680"/>
      <c r="N5" s="2680"/>
      <c r="O5" s="2680"/>
      <c r="P5" s="2680"/>
    </row>
    <row r="6" spans="1:16" ht="15.75">
      <c r="A6" s="2497" t="s">
        <v>2373</v>
      </c>
      <c r="B6" s="2490">
        <f ca="1">SUMIF(INDIRECT("'"&amp;A6&amp;"'"&amp;"!A:A"),"总价",INDIRECT("'"&amp;A6&amp;"'"&amp;"!B:B"))</f>
        <v>2077</v>
      </c>
      <c r="C6" s="2049" t="s">
        <v>2367</v>
      </c>
      <c r="D6" s="2680"/>
      <c r="E6" s="2500">
        <f ca="1">SUMIF(INDIRECT("'"&amp;A6&amp;"'"&amp;"!C:C"),"建筑面积",INDIRECT("'"&amp;A6&amp;"'"&amp;"!D:D"))</f>
        <v>1639.81</v>
      </c>
      <c r="F6" s="2680"/>
      <c r="G6" s="2680"/>
      <c r="H6" s="2680"/>
      <c r="I6" s="2680"/>
      <c r="J6" s="2680"/>
      <c r="K6" s="2680"/>
      <c r="L6" s="2680"/>
      <c r="M6" s="2680"/>
      <c r="N6" s="2680"/>
      <c r="O6" s="2680"/>
      <c r="P6" s="2680"/>
    </row>
    <row r="7" spans="1:16" ht="15.75">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75">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75">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75">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75">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75">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75">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2.75"/>
  <cols>
    <col min="1" max="1" width="9" style="2082"/>
    <col min="2" max="7" width="9" style="2082" customWidth="1"/>
    <col min="8" max="8" width="9" style="2120"/>
    <col min="9" max="9" width="9" style="2082"/>
    <col min="10" max="13" width="9" style="2082" customWidth="1"/>
    <col min="14" max="14" width="2.25" style="2082" customWidth="1"/>
    <col min="15" max="15" width="9" style="2120" customWidth="1"/>
    <col min="16" max="18" width="9" style="2082" customWidth="1"/>
    <col min="19" max="19" width="2.375" style="2082" customWidth="1"/>
    <col min="20" max="20" width="7.125" style="2120" customWidth="1"/>
    <col min="21" max="23" width="7.125" style="2082" customWidth="1"/>
    <col min="24" max="24" width="24.25" style="2082" customWidth="1"/>
    <col min="25" max="26" width="9" style="2082"/>
    <col min="27" max="29" width="11.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9" t="s">
        <v>698</v>
      </c>
      <c r="I1" s="3609"/>
      <c r="J1" s="3609"/>
      <c r="K1" s="3609"/>
      <c r="L1" s="3609"/>
      <c r="M1" s="3609"/>
      <c r="O1" s="3609" t="s">
        <v>699</v>
      </c>
      <c r="P1" s="3609"/>
      <c r="Q1" s="3609"/>
      <c r="R1" s="3609"/>
      <c r="T1" s="3609" t="s">
        <v>700</v>
      </c>
      <c r="U1" s="3609"/>
      <c r="V1" s="3609"/>
      <c r="W1" s="3609"/>
      <c r="Y1" s="3608" t="s">
        <v>701</v>
      </c>
      <c r="Z1" s="3609"/>
      <c r="AA1" s="3609"/>
      <c r="AB1" s="3609"/>
      <c r="AC1" s="3609"/>
      <c r="AD1" s="3609"/>
      <c r="AF1" s="3608" t="s">
        <v>702</v>
      </c>
      <c r="AG1" s="3609"/>
      <c r="AH1" s="3609"/>
      <c r="AI1" s="3609"/>
      <c r="AJ1" s="3609"/>
      <c r="AK1" s="3609"/>
    </row>
    <row r="2" spans="1:37" s="2062" customFormat="1" ht="14.2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25">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25">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5"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5"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6">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5"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6"/>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5"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6"/>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5"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6"/>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5"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6"/>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6"/>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6"/>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5"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7"/>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5" thickBot="1">
      <c r="A30" s="2095" t="s">
        <v>151</v>
      </c>
      <c r="B30" s="2110">
        <v>333</v>
      </c>
      <c r="C30" s="2110">
        <v>277</v>
      </c>
      <c r="D30" s="2110">
        <f t="shared" si="185"/>
        <v>277</v>
      </c>
      <c r="E30" s="2110"/>
      <c r="F30" s="2110">
        <v>459</v>
      </c>
      <c r="G30" s="2111">
        <v>249</v>
      </c>
      <c r="H30" s="3605">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6"/>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6"/>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7"/>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5" thickBot="1">
      <c r="A34" s="2095" t="s">
        <v>147</v>
      </c>
      <c r="B34" s="2124">
        <v>318</v>
      </c>
      <c r="C34" s="2124">
        <v>268</v>
      </c>
      <c r="D34" s="2124">
        <f t="shared" si="185"/>
        <v>268</v>
      </c>
      <c r="E34" s="2124"/>
      <c r="F34" s="2124">
        <v>437</v>
      </c>
      <c r="G34" s="2125">
        <v>237</v>
      </c>
      <c r="H34" s="3605">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6"/>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5"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6"/>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5"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7"/>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5"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5" thickBot="1">
      <c r="A42" s="2095" t="s">
        <v>713</v>
      </c>
      <c r="B42" s="2136">
        <v>278</v>
      </c>
      <c r="C42" s="2136">
        <v>234</v>
      </c>
      <c r="D42" s="2136">
        <f t="shared" si="185"/>
        <v>234</v>
      </c>
      <c r="E42" s="2136"/>
      <c r="F42" s="2136">
        <v>379</v>
      </c>
      <c r="G42" s="2137">
        <v>220</v>
      </c>
      <c r="H42" s="3605">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6"/>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6"/>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5" thickBot="1">
      <c r="A45" s="2095" t="s">
        <v>716</v>
      </c>
      <c r="B45" s="2096">
        <f>B44/(1+O44)</f>
        <v>275.19025476197027</v>
      </c>
      <c r="C45" s="2138">
        <v>232</v>
      </c>
      <c r="D45" s="2138">
        <f t="shared" si="185"/>
        <v>232</v>
      </c>
      <c r="E45" s="2138"/>
      <c r="F45" s="2096">
        <f t="shared" si="194"/>
        <v>375.65990977608692</v>
      </c>
      <c r="G45" s="2096">
        <f t="shared" si="194"/>
        <v>214.12518283971252</v>
      </c>
      <c r="H45" s="3607"/>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5" thickBot="1">
      <c r="A46" s="2095" t="s">
        <v>717</v>
      </c>
      <c r="B46" s="2110">
        <v>275</v>
      </c>
      <c r="C46" s="2110">
        <v>232</v>
      </c>
      <c r="D46" s="2110">
        <f t="shared" si="185"/>
        <v>232</v>
      </c>
      <c r="E46" s="2110"/>
      <c r="F46" s="2110">
        <v>376</v>
      </c>
      <c r="G46" s="2111">
        <v>213</v>
      </c>
      <c r="H46" s="3605">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6">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6">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5"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7">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5" thickBot="1">
      <c r="A50" s="2095" t="s">
        <v>721</v>
      </c>
      <c r="B50" s="2110">
        <v>269</v>
      </c>
      <c r="C50" s="2110">
        <v>221</v>
      </c>
      <c r="D50" s="2110">
        <f t="shared" si="185"/>
        <v>221</v>
      </c>
      <c r="E50" s="2110"/>
      <c r="F50" s="2110">
        <v>373</v>
      </c>
      <c r="G50" s="2111">
        <v>196</v>
      </c>
      <c r="H50" s="3605">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6">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6">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5"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7">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5" thickBot="1">
      <c r="A54" s="2095" t="s">
        <v>725</v>
      </c>
      <c r="B54" s="2110">
        <v>220</v>
      </c>
      <c r="C54" s="2110">
        <v>187</v>
      </c>
      <c r="D54" s="2110">
        <f t="shared" si="185"/>
        <v>187</v>
      </c>
      <c r="E54" s="2110"/>
      <c r="F54" s="2110">
        <v>301</v>
      </c>
      <c r="G54" s="2111">
        <v>168</v>
      </c>
      <c r="H54" s="3605">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6">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6">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7">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5" thickBot="1">
      <c r="A58" s="2095" t="s">
        <v>729</v>
      </c>
      <c r="B58" s="2136">
        <v>214</v>
      </c>
      <c r="C58" s="2136">
        <v>188</v>
      </c>
      <c r="D58" s="2136">
        <f t="shared" si="185"/>
        <v>188</v>
      </c>
      <c r="E58" s="2136"/>
      <c r="F58" s="2136">
        <v>289</v>
      </c>
      <c r="G58" s="2137">
        <v>166</v>
      </c>
      <c r="H58" s="3605">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6">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6">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5"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7">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5" thickBot="1">
      <c r="A62" s="2095" t="s">
        <v>733</v>
      </c>
      <c r="B62" s="2110">
        <v>188</v>
      </c>
      <c r="C62" s="2110">
        <v>165</v>
      </c>
      <c r="D62" s="2110">
        <f t="shared" si="185"/>
        <v>165</v>
      </c>
      <c r="E62" s="2110"/>
      <c r="F62" s="2110">
        <v>254</v>
      </c>
      <c r="G62" s="2111">
        <v>148</v>
      </c>
      <c r="H62" s="3605">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6">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6">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7">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5" thickBot="1">
      <c r="A66" s="2095" t="s">
        <v>737</v>
      </c>
      <c r="B66" s="2124">
        <v>159</v>
      </c>
      <c r="C66" s="2124">
        <v>141</v>
      </c>
      <c r="D66" s="2124">
        <f t="shared" si="185"/>
        <v>141</v>
      </c>
      <c r="E66" s="2124"/>
      <c r="F66" s="2124">
        <v>195</v>
      </c>
      <c r="G66" s="2125">
        <v>122</v>
      </c>
      <c r="H66" s="3605">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6">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6">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7">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5" thickBot="1">
      <c r="A70" s="2095" t="s">
        <v>741</v>
      </c>
      <c r="B70" s="2124">
        <v>138</v>
      </c>
      <c r="C70" s="2124">
        <v>131</v>
      </c>
      <c r="D70" s="2124">
        <f t="shared" si="185"/>
        <v>131</v>
      </c>
      <c r="E70" s="2124"/>
      <c r="F70" s="2124">
        <v>155</v>
      </c>
      <c r="G70" s="2125">
        <v>114</v>
      </c>
      <c r="H70" s="3605">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6">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6">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7">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5" thickBot="1">
      <c r="A74" s="2095" t="s">
        <v>745</v>
      </c>
      <c r="B74" s="2136">
        <v>121</v>
      </c>
      <c r="C74" s="2136">
        <v>122</v>
      </c>
      <c r="D74" s="2136">
        <f t="shared" si="185"/>
        <v>122</v>
      </c>
      <c r="E74" s="2136"/>
      <c r="F74" s="2136">
        <v>124</v>
      </c>
      <c r="G74" s="2137">
        <v>107</v>
      </c>
      <c r="H74" s="3605">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6">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6">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5"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7">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5" thickBot="1">
      <c r="A78" s="2095" t="s">
        <v>749</v>
      </c>
      <c r="B78" s="2156">
        <v>111</v>
      </c>
      <c r="C78" s="2156">
        <v>114</v>
      </c>
      <c r="D78" s="2156">
        <f t="shared" si="185"/>
        <v>114</v>
      </c>
      <c r="E78" s="2156"/>
      <c r="F78" s="2156">
        <v>108</v>
      </c>
      <c r="G78" s="2157">
        <v>104</v>
      </c>
      <c r="H78" s="3605">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6">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6">
        <v>2003</v>
      </c>
      <c r="I80" s="2108">
        <v>2</v>
      </c>
      <c r="J80" s="2158"/>
      <c r="K80" s="2158"/>
      <c r="L80" s="2158"/>
      <c r="M80" s="2158"/>
      <c r="Y80" s="2150"/>
      <c r="Z80" s="2150"/>
      <c r="AA80" s="2150"/>
      <c r="AB80" s="2150"/>
    </row>
    <row r="81" spans="1:28" ht="13.5" thickBot="1">
      <c r="A81" s="2095" t="s">
        <v>752</v>
      </c>
      <c r="B81" s="2160">
        <f t="shared" si="219"/>
        <v>107.25</v>
      </c>
      <c r="C81" s="2160">
        <f t="shared" si="219"/>
        <v>108.75</v>
      </c>
      <c r="D81" s="2160">
        <f t="shared" si="185"/>
        <v>108.75</v>
      </c>
      <c r="E81" s="2160"/>
      <c r="F81" s="2160">
        <f t="shared" si="220"/>
        <v>105.75</v>
      </c>
      <c r="G81" s="2160">
        <f t="shared" si="220"/>
        <v>102.5</v>
      </c>
      <c r="H81" s="3607">
        <v>2003</v>
      </c>
      <c r="I81" s="2161">
        <v>1</v>
      </c>
      <c r="J81" s="2158"/>
      <c r="K81" s="2158"/>
      <c r="L81" s="2158"/>
      <c r="M81" s="2158"/>
      <c r="T81" s="2098"/>
      <c r="U81" s="2083"/>
      <c r="V81" s="2083"/>
      <c r="Y81" s="2150"/>
      <c r="Z81" s="2150"/>
      <c r="AA81" s="2150"/>
      <c r="AB81" s="2150"/>
    </row>
    <row r="82" spans="1:28" ht="13.5" thickBot="1">
      <c r="A82" s="2095" t="s">
        <v>753</v>
      </c>
      <c r="B82" s="2162">
        <v>106</v>
      </c>
      <c r="C82" s="2162">
        <v>107</v>
      </c>
      <c r="D82" s="2162">
        <f t="shared" si="185"/>
        <v>107</v>
      </c>
      <c r="E82" s="2162"/>
      <c r="F82" s="2162">
        <v>105</v>
      </c>
      <c r="G82" s="2163">
        <v>102</v>
      </c>
      <c r="H82" s="3605">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6">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6">
        <v>2002</v>
      </c>
      <c r="I84" s="2108">
        <v>2</v>
      </c>
      <c r="J84" s="2158"/>
      <c r="K84" s="2158"/>
      <c r="L84" s="2158"/>
      <c r="M84" s="2158"/>
      <c r="Y84" s="2150"/>
      <c r="Z84" s="2150"/>
      <c r="AA84" s="2150"/>
      <c r="AB84" s="2150"/>
    </row>
    <row r="85" spans="1:28" s="2129" customFormat="1" ht="13.5" thickBot="1">
      <c r="A85" s="2128" t="s">
        <v>756</v>
      </c>
      <c r="B85" s="2130">
        <f t="shared" si="221"/>
        <v>103</v>
      </c>
      <c r="C85" s="2130">
        <f t="shared" si="221"/>
        <v>104</v>
      </c>
      <c r="D85" s="2130">
        <f t="shared" si="185"/>
        <v>104</v>
      </c>
      <c r="E85" s="2130"/>
      <c r="F85" s="2130">
        <f t="shared" si="222"/>
        <v>103.5</v>
      </c>
      <c r="G85" s="2130">
        <f t="shared" si="222"/>
        <v>100.5</v>
      </c>
      <c r="H85" s="3607">
        <v>2002</v>
      </c>
      <c r="I85" s="2164">
        <v>1</v>
      </c>
      <c r="J85" s="2165"/>
      <c r="K85" s="2165"/>
      <c r="L85" s="2165"/>
      <c r="M85" s="2165"/>
      <c r="O85" s="2166"/>
      <c r="T85" s="2166"/>
      <c r="Y85" s="2167"/>
      <c r="Z85" s="2167"/>
      <c r="AA85" s="2167"/>
      <c r="AB85" s="2167"/>
    </row>
    <row r="86" spans="1:28" ht="13.5"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5"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5"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Y1:AD1"/>
    <mergeCell ref="AF1:AK1"/>
    <mergeCell ref="H42:H45"/>
    <mergeCell ref="B1:G1"/>
    <mergeCell ref="H1:M1"/>
    <mergeCell ref="O1:R1"/>
    <mergeCell ref="T1:W1"/>
    <mergeCell ref="H26:H29"/>
    <mergeCell ref="H30:H33"/>
    <mergeCell ref="H34:H37"/>
    <mergeCell ref="H38:H41"/>
    <mergeCell ref="H18:H21"/>
    <mergeCell ref="H22:H25"/>
    <mergeCell ref="H70:H73"/>
    <mergeCell ref="H74:H77"/>
    <mergeCell ref="H78:H81"/>
    <mergeCell ref="H82:H85"/>
    <mergeCell ref="H46:H49"/>
    <mergeCell ref="H50:H53"/>
    <mergeCell ref="H54:H57"/>
    <mergeCell ref="H58:H61"/>
    <mergeCell ref="H62:H65"/>
    <mergeCell ref="H66:H6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5"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5"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75">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t="e">
        <f ca="1">ROUND(SUM(C23:C25),0)</f>
        <v>#VALUE!</v>
      </c>
      <c r="D22" s="237" t="e">
        <f ca="1">C26</f>
        <v>#VALUE!</v>
      </c>
      <c r="E22" s="238" t="s">
        <v>126</v>
      </c>
      <c r="F22" s="239" t="e">
        <f ca="1">'数据-取费表'!B40</f>
        <v>#VALUE!</v>
      </c>
      <c r="G22" s="1094" t="str">
        <f>IF('数据-取费表'!B22&lt;=1,"单利计息","复利计息")</f>
        <v>单利计息</v>
      </c>
    </row>
    <row r="23" spans="1:7" s="216" customFormat="1" ht="13.5" customHeight="1">
      <c r="A23" s="814" t="s">
        <v>584</v>
      </c>
      <c r="B23" s="217" t="s">
        <v>668</v>
      </c>
      <c r="C23" s="1132" t="e">
        <f ca="1">ROUND(IF('数据-取费表'!B22&lt;=1,C5*F22*'数据-取费表'!B23,C5*(POWER((1+F22),'数据-取费表'!B23)-1)),0)</f>
        <v>#VALUE!</v>
      </c>
      <c r="D23" s="240"/>
      <c r="E23" s="240"/>
      <c r="F23" s="241"/>
      <c r="G23" s="242" t="s">
        <v>108</v>
      </c>
    </row>
    <row r="24" spans="1:7" s="216" customFormat="1" ht="13.5" customHeight="1">
      <c r="A24" s="814" t="s">
        <v>582</v>
      </c>
      <c r="B24" s="217" t="s">
        <v>663</v>
      </c>
      <c r="C24" s="1132" t="e">
        <f ca="1">ROUND(IF('数据-取费表'!B22&lt;=1,C19*F22*('数据-取费表'!B19/2+'数据-取费表'!B21),C19*(POWER((1+F22),('数据-取费表'!B19/2+'数据-取费表'!B21))-1)),0)</f>
        <v>#VALUE!</v>
      </c>
      <c r="D24" s="240"/>
      <c r="E24" s="240"/>
      <c r="F24" s="241"/>
      <c r="G24" s="242" t="s">
        <v>109</v>
      </c>
    </row>
    <row r="25" spans="1:7" s="216" customFormat="1" ht="24">
      <c r="A25" s="814" t="s">
        <v>583</v>
      </c>
      <c r="B25" s="217" t="s">
        <v>665</v>
      </c>
      <c r="C25" s="1132" t="e">
        <f ca="1">ROUND(IF('数据-取费表'!B22&lt;=1,C20*F22*'数据-取费表'!B23/2,C20*(POWER((1+F22),'数据-取费表'!B23/2)-1)),0)</f>
        <v>#VALUE!</v>
      </c>
      <c r="D25" s="240"/>
      <c r="E25" s="243"/>
      <c r="F25" s="241"/>
      <c r="G25" s="244" t="s">
        <v>110</v>
      </c>
    </row>
    <row r="26" spans="1:7" s="216" customFormat="1">
      <c r="A26" s="814" t="s">
        <v>585</v>
      </c>
      <c r="B26" s="217" t="s">
        <v>667</v>
      </c>
      <c r="C26" s="240" t="e">
        <f ca="1">ROUND(IF('数据-取费表'!B22&lt;=1,F21*F22*'数据-取费表'!B23/2,F21*(POWER((1+F22),'数据-取费表'!B23/2)-1)),4)</f>
        <v>#VALUE!</v>
      </c>
      <c r="D26" s="240"/>
      <c r="E26" s="243"/>
      <c r="F26" s="241"/>
      <c r="G26" s="245"/>
    </row>
    <row r="27" spans="1:7" s="216" customFormat="1" ht="24.75">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677</v>
      </c>
    </row>
    <row r="32" spans="1:7" s="210" customFormat="1" ht="15.75">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t="e">
        <f ca="1">ROUND(SUM(C42:C43),0)</f>
        <v>#VALUE!</v>
      </c>
      <c r="D41" s="237" t="e">
        <f ca="1">C44</f>
        <v>#VALUE!</v>
      </c>
      <c r="E41" s="238" t="s">
        <v>129</v>
      </c>
      <c r="F41" s="239"/>
      <c r="G41" s="1094" t="str">
        <f>IF('数据-取费表'!B22&lt;=1,"单利计息","复利计息")</f>
        <v>单利计息</v>
      </c>
    </row>
    <row r="42" spans="1:7" ht="13.5" customHeight="1">
      <c r="A42" s="814" t="s">
        <v>584</v>
      </c>
      <c r="B42" s="217" t="s">
        <v>668</v>
      </c>
      <c r="C42" s="240" t="e">
        <f ca="1">ROUND(IF('数据-取费表'!B22&lt;=1,C33*F22*'数据-取费表'!B21/2,C33*(POWER((1+F22),'数据-取费表'!B21/2)-1)),0)</f>
        <v>#VALUE!</v>
      </c>
      <c r="D42" s="240"/>
      <c r="E42" s="240"/>
      <c r="F42" s="241"/>
      <c r="G42" s="3478" t="s">
        <v>121</v>
      </c>
    </row>
    <row r="43" spans="1:7" ht="13.5" customHeight="1">
      <c r="A43" s="814" t="s">
        <v>582</v>
      </c>
      <c r="B43" s="217" t="s">
        <v>671</v>
      </c>
      <c r="C43" s="240" t="e">
        <f ca="1">ROUND(IF('数据-取费表'!B22&lt;=1,C39*F22*'数据-取费表'!B21/2,C39*(POWER((1+F22),'数据-取费表'!B21/2)-1)),0)</f>
        <v>#VALUE!</v>
      </c>
      <c r="D43" s="240"/>
      <c r="E43" s="240"/>
      <c r="F43" s="241"/>
      <c r="G43" s="3479"/>
    </row>
    <row r="44" spans="1:7" ht="13.5" customHeight="1">
      <c r="A44" s="814" t="s">
        <v>583</v>
      </c>
      <c r="B44" s="217" t="s">
        <v>673</v>
      </c>
      <c r="C44" s="240" t="e">
        <f ca="1">ROUND(IF('数据-取费表'!B22&lt;=1,C40*F22*'数据-取费表'!B21/2,C40*(POWER((1+F22),'数据-取费表'!B21/2)-1)),4)</f>
        <v>#VALUE!</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#VALUE!</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75" defaultRowHeight="10.5"/>
  <cols>
    <col min="1" max="1" width="9.625" style="3217" customWidth="1"/>
    <col min="2" max="2" width="14.5" style="3203" customWidth="1"/>
    <col min="3" max="6" width="10.25" style="3203" customWidth="1"/>
    <col min="7" max="7" width="8.875" style="3203"/>
    <col min="8" max="9" width="8.875" style="3199"/>
    <col min="10" max="16384" width="8.875" style="3203"/>
  </cols>
  <sheetData>
    <row r="1" spans="1:20" ht="11.25" thickBot="1">
      <c r="A1" s="3622" t="s">
        <v>3081</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1.25" thickBot="1">
      <c r="A2" s="3623" t="s">
        <v>3082</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2983</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1.25"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1.25" thickBot="1">
      <c r="A5" s="3211" t="s">
        <v>606</v>
      </c>
      <c r="B5" s="3212" t="s">
        <v>3083</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3078</v>
      </c>
    </row>
    <row r="6" spans="1:20" ht="11.25" thickBot="1">
      <c r="A6" s="3211" t="s">
        <v>208</v>
      </c>
      <c r="B6" s="3204" t="s">
        <v>3084</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3036</v>
      </c>
      <c r="Q6" s="3204" t="s">
        <v>228</v>
      </c>
      <c r="R6" s="3204" t="s">
        <v>229</v>
      </c>
      <c r="S6" s="3204" t="s">
        <v>238</v>
      </c>
      <c r="T6" s="3204" t="s">
        <v>3079</v>
      </c>
    </row>
    <row r="7" spans="1:20" ht="11.25"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3064</v>
      </c>
      <c r="S7" s="3204" t="s">
        <v>3075</v>
      </c>
      <c r="T7" s="3204" t="s">
        <v>239</v>
      </c>
    </row>
    <row r="8" spans="1:20" ht="11.25"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1.25"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1.25" thickBot="1">
      <c r="A10" s="3211" t="s">
        <v>259</v>
      </c>
      <c r="B10" s="3212" t="s">
        <v>3085</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3076</v>
      </c>
    </row>
    <row r="11" spans="1:20" ht="11.25"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3065</v>
      </c>
      <c r="S11" s="3204" t="s">
        <v>323</v>
      </c>
    </row>
    <row r="12" spans="1:20" ht="11.25"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3024</v>
      </c>
      <c r="P12" s="3204" t="s">
        <v>275</v>
      </c>
      <c r="Q12" s="3204" t="s">
        <v>293</v>
      </c>
      <c r="R12" s="3204" t="s">
        <v>294</v>
      </c>
      <c r="S12" s="3204" t="s">
        <v>286</v>
      </c>
    </row>
    <row r="13" spans="1:20" ht="11.25"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1.25"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1.25"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1.25"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3016</v>
      </c>
      <c r="P16" s="3204" t="s">
        <v>311</v>
      </c>
      <c r="Q16" s="3204" t="s">
        <v>340</v>
      </c>
      <c r="R16" s="3204" t="s">
        <v>285</v>
      </c>
      <c r="S16" s="3204" t="s">
        <v>342</v>
      </c>
    </row>
    <row r="17" spans="1:19" ht="11.25"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3017</v>
      </c>
      <c r="P17" s="3204" t="s">
        <v>321</v>
      </c>
      <c r="Q17" s="3204" t="s">
        <v>349</v>
      </c>
      <c r="R17" s="3204" t="s">
        <v>341</v>
      </c>
      <c r="S17" s="3204" t="s">
        <v>351</v>
      </c>
    </row>
    <row r="18" spans="1:19" ht="11.25"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3018</v>
      </c>
      <c r="P18" s="3204" t="s">
        <v>330</v>
      </c>
      <c r="Q18" s="3204" t="s">
        <v>3051</v>
      </c>
      <c r="R18" s="3204" t="s">
        <v>350</v>
      </c>
      <c r="S18" s="3204" t="s">
        <v>359</v>
      </c>
    </row>
    <row r="19" spans="1:19" ht="11.25"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3019</v>
      </c>
      <c r="P19" s="3204" t="s">
        <v>339</v>
      </c>
      <c r="Q19" s="3204" t="s">
        <v>388</v>
      </c>
      <c r="R19" s="3204" t="s">
        <v>358</v>
      </c>
      <c r="S19" s="3204" t="s">
        <v>366</v>
      </c>
    </row>
    <row r="20" spans="1:19" ht="11.25"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3066</v>
      </c>
      <c r="S20" s="3204" t="s">
        <v>374</v>
      </c>
    </row>
    <row r="21" spans="1:19" ht="11.25"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3067</v>
      </c>
      <c r="S21" s="3215" t="s">
        <v>3077</v>
      </c>
    </row>
    <row r="22" spans="1:19" ht="11.25" thickBot="1">
      <c r="A22" s="3211" t="s">
        <v>259</v>
      </c>
      <c r="B22" s="3213" t="s">
        <v>3086</v>
      </c>
      <c r="C22" s="3204">
        <v>29830</v>
      </c>
      <c r="D22" s="3204">
        <v>27600</v>
      </c>
      <c r="E22" s="3204">
        <v>28150</v>
      </c>
      <c r="F22" s="3204"/>
      <c r="G22" s="3204">
        <v>20080</v>
      </c>
      <c r="K22" s="3213" t="s">
        <v>2945</v>
      </c>
      <c r="L22" s="3204" t="s">
        <v>368</v>
      </c>
      <c r="M22" s="3204" t="s">
        <v>369</v>
      </c>
      <c r="N22" s="3204" t="s">
        <v>370</v>
      </c>
      <c r="O22" s="3204" t="s">
        <v>3020</v>
      </c>
      <c r="P22" s="3204" t="s">
        <v>387</v>
      </c>
      <c r="Q22" s="3204" t="s">
        <v>402</v>
      </c>
      <c r="R22" s="3204" t="s">
        <v>332</v>
      </c>
      <c r="S22" s="3213"/>
    </row>
    <row r="23" spans="1:19" ht="11.25"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3068</v>
      </c>
    </row>
    <row r="24" spans="1:19" ht="11.25"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3052</v>
      </c>
      <c r="R24" s="3204" t="s">
        <v>3069</v>
      </c>
    </row>
    <row r="25" spans="1:19" ht="11.25"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3070</v>
      </c>
    </row>
    <row r="26" spans="1:19" ht="11.25"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3021</v>
      </c>
      <c r="P26" s="3204" t="s">
        <v>3037</v>
      </c>
      <c r="Q26" s="3224" t="s">
        <v>372</v>
      </c>
      <c r="R26" s="3204" t="s">
        <v>3071</v>
      </c>
    </row>
    <row r="27" spans="1:19" ht="11.25" thickBot="1">
      <c r="A27" s="3211" t="s">
        <v>259</v>
      </c>
      <c r="B27" s="3213" t="s">
        <v>343</v>
      </c>
      <c r="C27" s="3204">
        <v>29610</v>
      </c>
      <c r="D27" s="3204">
        <v>27770</v>
      </c>
      <c r="E27" s="3204">
        <v>28300</v>
      </c>
      <c r="F27" s="3204"/>
      <c r="G27" s="3204">
        <v>20210</v>
      </c>
      <c r="L27" s="3204" t="s">
        <v>2952</v>
      </c>
      <c r="M27" s="3204" t="s">
        <v>395</v>
      </c>
      <c r="N27" s="3204" t="s">
        <v>405</v>
      </c>
      <c r="O27" s="3204" t="s">
        <v>3022</v>
      </c>
      <c r="P27" s="3204" t="s">
        <v>401</v>
      </c>
      <c r="Q27" s="3204" t="s">
        <v>417</v>
      </c>
      <c r="R27" s="3204" t="s">
        <v>3072</v>
      </c>
    </row>
    <row r="28" spans="1:19" ht="11.25"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3053</v>
      </c>
      <c r="R28" s="3204" t="s">
        <v>373</v>
      </c>
    </row>
    <row r="29" spans="1:19" ht="11.25" thickBot="1">
      <c r="A29" s="3211" t="s">
        <v>259</v>
      </c>
      <c r="B29" s="3219" t="s">
        <v>2944</v>
      </c>
      <c r="C29" s="3220"/>
      <c r="D29" s="3220">
        <v>29460</v>
      </c>
      <c r="E29" s="3220">
        <v>28640</v>
      </c>
      <c r="F29" s="3220"/>
      <c r="G29" s="3220">
        <v>21430</v>
      </c>
      <c r="L29" s="3204" t="s">
        <v>2954</v>
      </c>
      <c r="M29" s="3204" t="s">
        <v>2958</v>
      </c>
      <c r="N29" s="3204" t="s">
        <v>409</v>
      </c>
      <c r="O29" s="3204" t="s">
        <v>3023</v>
      </c>
      <c r="P29" s="3204" t="s">
        <v>407</v>
      </c>
      <c r="Q29" s="3204" t="s">
        <v>3054</v>
      </c>
      <c r="R29" s="3204" t="s">
        <v>378</v>
      </c>
    </row>
    <row r="30" spans="1:19" ht="11.25" thickBot="1">
      <c r="A30" s="3211" t="s">
        <v>403</v>
      </c>
      <c r="B30" s="3212" t="s">
        <v>404</v>
      </c>
      <c r="C30" s="3212">
        <v>26890</v>
      </c>
      <c r="D30" s="3212">
        <v>26770</v>
      </c>
      <c r="E30" s="3212">
        <v>25700</v>
      </c>
      <c r="F30" s="3212">
        <v>8180</v>
      </c>
      <c r="G30" s="3221">
        <v>18740</v>
      </c>
      <c r="L30" s="3204" t="s">
        <v>384</v>
      </c>
      <c r="M30" s="3204" t="s">
        <v>2959</v>
      </c>
      <c r="N30" s="3204" t="s">
        <v>2972</v>
      </c>
      <c r="O30" s="3204" t="s">
        <v>3025</v>
      </c>
      <c r="P30" s="3204" t="s">
        <v>660</v>
      </c>
      <c r="Q30" s="3204" t="s">
        <v>3055</v>
      </c>
      <c r="R30" s="3204" t="s">
        <v>3073</v>
      </c>
    </row>
    <row r="31" spans="1:19" ht="21.75" thickBot="1">
      <c r="A31" s="3211" t="s">
        <v>403</v>
      </c>
      <c r="B31" s="3213" t="s">
        <v>185</v>
      </c>
      <c r="C31" s="3204">
        <v>24550</v>
      </c>
      <c r="D31" s="3204">
        <v>23990</v>
      </c>
      <c r="E31" s="3204">
        <v>22930</v>
      </c>
      <c r="F31" s="3204">
        <v>7470</v>
      </c>
      <c r="G31" s="3222">
        <v>16790</v>
      </c>
      <c r="L31" s="3204" t="s">
        <v>389</v>
      </c>
      <c r="M31" s="3204" t="s">
        <v>2960</v>
      </c>
      <c r="N31" s="3204" t="s">
        <v>414</v>
      </c>
      <c r="O31" s="3204" t="s">
        <v>3026</v>
      </c>
      <c r="P31" s="3204" t="s">
        <v>412</v>
      </c>
      <c r="Q31" s="3204" t="s">
        <v>413</v>
      </c>
      <c r="R31" s="3204" t="s">
        <v>3074</v>
      </c>
    </row>
    <row r="32" spans="1:19" ht="21.75" thickBot="1">
      <c r="A32" s="3211" t="s">
        <v>403</v>
      </c>
      <c r="B32" s="3213" t="s">
        <v>198</v>
      </c>
      <c r="C32" s="3204">
        <v>27210</v>
      </c>
      <c r="D32" s="3204">
        <v>23240</v>
      </c>
      <c r="E32" s="3204">
        <v>23260</v>
      </c>
      <c r="F32" s="3204">
        <v>7130</v>
      </c>
      <c r="G32" s="3222">
        <v>16270</v>
      </c>
      <c r="L32" s="3204" t="s">
        <v>399</v>
      </c>
      <c r="M32" s="3204" t="s">
        <v>2961</v>
      </c>
      <c r="N32" s="3204" t="s">
        <v>418</v>
      </c>
      <c r="O32" s="3204" t="s">
        <v>3039</v>
      </c>
      <c r="P32" s="3204" t="s">
        <v>416</v>
      </c>
      <c r="Q32" s="3204" t="s">
        <v>3057</v>
      </c>
      <c r="R32" s="3220" t="s">
        <v>3080</v>
      </c>
    </row>
    <row r="33" spans="1:17" ht="21.75" thickBot="1">
      <c r="A33" s="3211" t="s">
        <v>403</v>
      </c>
      <c r="B33" s="3213" t="s">
        <v>211</v>
      </c>
      <c r="C33" s="3204">
        <v>27300</v>
      </c>
      <c r="D33" s="3204">
        <v>22980</v>
      </c>
      <c r="E33" s="3204">
        <v>24260</v>
      </c>
      <c r="F33" s="3204">
        <v>5860</v>
      </c>
      <c r="G33" s="3222">
        <v>16090</v>
      </c>
      <c r="L33" s="3219" t="s">
        <v>2956</v>
      </c>
      <c r="M33" s="3204" t="s">
        <v>2962</v>
      </c>
      <c r="N33" s="3204" t="s">
        <v>420</v>
      </c>
      <c r="O33" s="3204" t="s">
        <v>3040</v>
      </c>
      <c r="P33" s="3204" t="s">
        <v>3038</v>
      </c>
      <c r="Q33" s="3204" t="s">
        <v>419</v>
      </c>
    </row>
    <row r="34" spans="1:17" ht="21.75" thickBot="1">
      <c r="A34" s="3211" t="s">
        <v>403</v>
      </c>
      <c r="B34" s="3213" t="s">
        <v>222</v>
      </c>
      <c r="C34" s="3204">
        <v>23090</v>
      </c>
      <c r="D34" s="3204">
        <v>23390</v>
      </c>
      <c r="E34" s="3204">
        <v>23510</v>
      </c>
      <c r="F34" s="3204">
        <v>6700</v>
      </c>
      <c r="G34" s="3222">
        <v>16370</v>
      </c>
      <c r="L34" s="3204"/>
      <c r="M34" s="3204" t="s">
        <v>2963</v>
      </c>
      <c r="N34" s="3204" t="s">
        <v>422</v>
      </c>
      <c r="O34" s="3204" t="s">
        <v>3045</v>
      </c>
      <c r="P34" s="3204" t="s">
        <v>3048</v>
      </c>
      <c r="Q34" s="3204" t="s">
        <v>421</v>
      </c>
    </row>
    <row r="35" spans="1:17" ht="21.75"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3041</v>
      </c>
      <c r="Q35" s="3204" t="s">
        <v>3058</v>
      </c>
    </row>
    <row r="36" spans="1:17" ht="21.75"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21.75"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3043</v>
      </c>
      <c r="Q37" s="3204" t="s">
        <v>3059</v>
      </c>
    </row>
    <row r="38" spans="1:17" ht="21.75"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3060</v>
      </c>
    </row>
    <row r="39" spans="1:17" ht="21.75" thickBot="1">
      <c r="A39" s="3211" t="s">
        <v>403</v>
      </c>
      <c r="B39" s="3213" t="s">
        <v>271</v>
      </c>
      <c r="C39" s="3204">
        <v>22330</v>
      </c>
      <c r="D39" s="3204">
        <v>21140</v>
      </c>
      <c r="E39" s="3204">
        <v>23970</v>
      </c>
      <c r="F39" s="3204">
        <v>7940</v>
      </c>
      <c r="G39" s="3222">
        <v>14790</v>
      </c>
      <c r="M39" s="3204" t="s">
        <v>2967</v>
      </c>
      <c r="N39" s="3204" t="s">
        <v>2992</v>
      </c>
      <c r="O39" s="3204" t="s">
        <v>3030</v>
      </c>
      <c r="P39" s="3204" t="s">
        <v>3044</v>
      </c>
      <c r="Q39" s="3204" t="s">
        <v>426</v>
      </c>
    </row>
    <row r="40" spans="1:17" ht="21.75" thickBot="1">
      <c r="A40" s="3211" t="s">
        <v>403</v>
      </c>
      <c r="B40" s="3213" t="s">
        <v>280</v>
      </c>
      <c r="C40" s="3204">
        <v>24740</v>
      </c>
      <c r="D40" s="3204">
        <v>24690</v>
      </c>
      <c r="E40" s="3204">
        <v>22610</v>
      </c>
      <c r="F40" s="3204"/>
      <c r="G40" s="3222">
        <v>17280</v>
      </c>
      <c r="M40" s="3204" t="s">
        <v>2968</v>
      </c>
      <c r="N40" s="3204" t="s">
        <v>2993</v>
      </c>
      <c r="O40" s="3204" t="s">
        <v>3031</v>
      </c>
      <c r="P40" s="3204" t="s">
        <v>3046</v>
      </c>
      <c r="Q40" s="3204" t="s">
        <v>425</v>
      </c>
    </row>
    <row r="41" spans="1:17" ht="21.75" thickBot="1">
      <c r="A41" s="3211" t="s">
        <v>403</v>
      </c>
      <c r="B41" s="3213" t="s">
        <v>288</v>
      </c>
      <c r="C41" s="3204">
        <v>21220</v>
      </c>
      <c r="D41" s="3204">
        <v>21120</v>
      </c>
      <c r="E41" s="3204">
        <v>22590</v>
      </c>
      <c r="F41" s="3204"/>
      <c r="G41" s="3222">
        <v>14780</v>
      </c>
      <c r="M41" s="3215" t="s">
        <v>2969</v>
      </c>
      <c r="N41" s="3204" t="s">
        <v>2977</v>
      </c>
      <c r="O41" s="3204" t="s">
        <v>3032</v>
      </c>
      <c r="P41" s="3204" t="s">
        <v>3049</v>
      </c>
      <c r="Q41" s="3204" t="s">
        <v>430</v>
      </c>
    </row>
    <row r="42" spans="1:17" ht="21.75" thickBot="1">
      <c r="A42" s="3211" t="s">
        <v>403</v>
      </c>
      <c r="B42" s="3213" t="s">
        <v>296</v>
      </c>
      <c r="C42" s="3204">
        <v>24800</v>
      </c>
      <c r="D42" s="3204">
        <v>22280</v>
      </c>
      <c r="E42" s="3204">
        <v>24350</v>
      </c>
      <c r="F42" s="3204"/>
      <c r="G42" s="3222">
        <v>15590</v>
      </c>
      <c r="M42" s="3204"/>
      <c r="N42" s="3204" t="s">
        <v>2978</v>
      </c>
      <c r="O42" s="3204" t="s">
        <v>433</v>
      </c>
      <c r="P42" s="3204" t="s">
        <v>3047</v>
      </c>
      <c r="Q42" s="3204" t="s">
        <v>432</v>
      </c>
    </row>
    <row r="43" spans="1:17" ht="21.75" thickBot="1">
      <c r="A43" s="3211" t="s">
        <v>2984</v>
      </c>
      <c r="B43" s="3213" t="s">
        <v>306</v>
      </c>
      <c r="C43" s="3204">
        <v>21210</v>
      </c>
      <c r="D43" s="3204">
        <v>21160</v>
      </c>
      <c r="E43" s="3204">
        <v>22650</v>
      </c>
      <c r="F43" s="3204"/>
      <c r="G43" s="3222">
        <v>14800</v>
      </c>
      <c r="N43" s="3204" t="s">
        <v>2979</v>
      </c>
      <c r="O43" s="3204" t="s">
        <v>3033</v>
      </c>
      <c r="P43" s="3204" t="s">
        <v>431</v>
      </c>
      <c r="Q43" s="3204" t="s">
        <v>436</v>
      </c>
    </row>
    <row r="44" spans="1:17" ht="21.75" thickBot="1">
      <c r="A44" s="3211" t="s">
        <v>403</v>
      </c>
      <c r="B44" s="3213" t="s">
        <v>316</v>
      </c>
      <c r="C44" s="3204">
        <v>22370</v>
      </c>
      <c r="D44" s="3204">
        <v>23140</v>
      </c>
      <c r="E44" s="3204">
        <v>25090</v>
      </c>
      <c r="F44" s="3204"/>
      <c r="G44" s="3222">
        <v>16190</v>
      </c>
      <c r="N44" s="3204" t="s">
        <v>2995</v>
      </c>
      <c r="O44" s="3204" t="s">
        <v>2955</v>
      </c>
      <c r="P44" s="3219" t="s">
        <v>429</v>
      </c>
      <c r="Q44" s="3204" t="s">
        <v>437</v>
      </c>
    </row>
    <row r="45" spans="1:17" ht="21.75" thickBot="1">
      <c r="A45" s="3211" t="s">
        <v>403</v>
      </c>
      <c r="B45" s="3213" t="s">
        <v>325</v>
      </c>
      <c r="C45" s="3204">
        <v>21240</v>
      </c>
      <c r="D45" s="3204">
        <v>27050</v>
      </c>
      <c r="E45" s="3204">
        <v>28000</v>
      </c>
      <c r="F45" s="3204"/>
      <c r="G45" s="3222">
        <v>18940</v>
      </c>
      <c r="N45" s="3204" t="s">
        <v>2996</v>
      </c>
      <c r="O45" s="3215" t="s">
        <v>3034</v>
      </c>
      <c r="Q45" s="3204" t="s">
        <v>438</v>
      </c>
    </row>
    <row r="46" spans="1:17" ht="21.75" thickBot="1">
      <c r="A46" s="3211" t="s">
        <v>403</v>
      </c>
      <c r="B46" s="3213" t="s">
        <v>334</v>
      </c>
      <c r="C46" s="3204">
        <v>23240</v>
      </c>
      <c r="D46" s="3204">
        <v>23000</v>
      </c>
      <c r="E46" s="3204">
        <v>24980</v>
      </c>
      <c r="F46" s="3204"/>
      <c r="G46" s="3222">
        <v>16100</v>
      </c>
      <c r="N46" s="3204" t="s">
        <v>2997</v>
      </c>
      <c r="O46" s="3204"/>
      <c r="Q46" s="3204" t="s">
        <v>434</v>
      </c>
    </row>
    <row r="47" spans="1:17" ht="21.75" thickBot="1">
      <c r="A47" s="3211" t="s">
        <v>403</v>
      </c>
      <c r="B47" s="3213" t="s">
        <v>344</v>
      </c>
      <c r="C47" s="3204">
        <v>27150</v>
      </c>
      <c r="D47" s="3204">
        <v>23310</v>
      </c>
      <c r="E47" s="3204">
        <v>25150</v>
      </c>
      <c r="F47" s="3204"/>
      <c r="G47" s="3222">
        <v>16310</v>
      </c>
      <c r="N47" s="3204" t="s">
        <v>2999</v>
      </c>
      <c r="O47" s="3204"/>
      <c r="Q47" s="3204" t="s">
        <v>435</v>
      </c>
    </row>
    <row r="48" spans="1:17" ht="21.75" thickBot="1">
      <c r="A48" s="3211" t="s">
        <v>403</v>
      </c>
      <c r="B48" s="3213" t="s">
        <v>353</v>
      </c>
      <c r="C48" s="3204">
        <v>23100</v>
      </c>
      <c r="D48" s="3204">
        <v>21110</v>
      </c>
      <c r="E48" s="3204">
        <v>23080</v>
      </c>
      <c r="F48" s="3204"/>
      <c r="G48" s="3222">
        <v>14780</v>
      </c>
      <c r="N48" s="3204" t="s">
        <v>2998</v>
      </c>
      <c r="O48" s="3204"/>
      <c r="Q48" s="3204" t="s">
        <v>3061</v>
      </c>
    </row>
    <row r="49" spans="1:17" ht="21.75" thickBot="1">
      <c r="A49" s="3211" t="s">
        <v>403</v>
      </c>
      <c r="B49" s="3213" t="s">
        <v>360</v>
      </c>
      <c r="C49" s="3204">
        <v>23400</v>
      </c>
      <c r="D49" s="3204">
        <v>22920</v>
      </c>
      <c r="E49" s="3204">
        <v>24900</v>
      </c>
      <c r="F49" s="3204"/>
      <c r="G49" s="3222">
        <v>16040</v>
      </c>
      <c r="N49" s="3204" t="s">
        <v>3007</v>
      </c>
      <c r="O49" s="3204"/>
      <c r="Q49" s="3204" t="s">
        <v>439</v>
      </c>
    </row>
    <row r="50" spans="1:17" ht="21.75" thickBot="1">
      <c r="A50" s="3211" t="s">
        <v>403</v>
      </c>
      <c r="B50" s="3213" t="s">
        <v>2945</v>
      </c>
      <c r="C50" s="3204">
        <v>21200</v>
      </c>
      <c r="D50" s="3204">
        <v>26540</v>
      </c>
      <c r="E50" s="3204">
        <v>23200</v>
      </c>
      <c r="F50" s="3204"/>
      <c r="G50" s="3222">
        <v>18580</v>
      </c>
      <c r="N50" s="3204" t="s">
        <v>3005</v>
      </c>
      <c r="Q50" s="3213" t="s">
        <v>3062</v>
      </c>
    </row>
    <row r="51" spans="1:17" ht="21.75" thickBot="1">
      <c r="A51" s="3211" t="s">
        <v>403</v>
      </c>
      <c r="B51" s="3213" t="s">
        <v>2946</v>
      </c>
      <c r="C51" s="3204">
        <v>23000</v>
      </c>
      <c r="D51" s="3204">
        <v>23460</v>
      </c>
      <c r="E51" s="3204">
        <v>25290</v>
      </c>
      <c r="F51" s="3204"/>
      <c r="G51" s="3222">
        <v>16420</v>
      </c>
      <c r="N51" s="3204" t="s">
        <v>3000</v>
      </c>
      <c r="Q51" s="3215" t="s">
        <v>3063</v>
      </c>
    </row>
    <row r="52" spans="1:17" ht="21.75" thickBot="1">
      <c r="A52" s="3211" t="s">
        <v>403</v>
      </c>
      <c r="B52" s="3213" t="s">
        <v>2947</v>
      </c>
      <c r="C52" s="3204">
        <v>26660</v>
      </c>
      <c r="D52" s="3204">
        <v>22350</v>
      </c>
      <c r="E52" s="3204">
        <v>22920</v>
      </c>
      <c r="F52" s="3204"/>
      <c r="G52" s="3222">
        <v>15640</v>
      </c>
      <c r="N52" s="3204" t="s">
        <v>3001</v>
      </c>
    </row>
    <row r="53" spans="1:17" ht="21.75" thickBot="1">
      <c r="A53" s="3211" t="s">
        <v>403</v>
      </c>
      <c r="B53" s="3213" t="s">
        <v>2948</v>
      </c>
      <c r="C53" s="3204">
        <v>23580</v>
      </c>
      <c r="D53" s="3204"/>
      <c r="E53" s="3204">
        <v>24280</v>
      </c>
      <c r="F53" s="3204"/>
      <c r="G53" s="3222"/>
      <c r="N53" s="3204" t="s">
        <v>3002</v>
      </c>
    </row>
    <row r="54" spans="1:17" ht="11.25" thickBot="1">
      <c r="A54" s="3216" t="s">
        <v>403</v>
      </c>
      <c r="B54" s="3214" t="s">
        <v>2949</v>
      </c>
      <c r="C54" s="3215">
        <v>22460</v>
      </c>
      <c r="D54" s="3215"/>
      <c r="E54" s="3215"/>
      <c r="F54" s="3215"/>
      <c r="G54" s="3223"/>
      <c r="N54" s="3204" t="s">
        <v>3003</v>
      </c>
    </row>
    <row r="55" spans="1:17" ht="21.75" thickBot="1">
      <c r="A55" s="3211" t="s">
        <v>137</v>
      </c>
      <c r="B55" s="3212" t="s">
        <v>440</v>
      </c>
      <c r="C55" s="3204">
        <v>21970</v>
      </c>
      <c r="D55" s="3204">
        <v>20370</v>
      </c>
      <c r="E55" s="3204">
        <v>20180</v>
      </c>
      <c r="F55" s="3204">
        <v>5730</v>
      </c>
      <c r="G55" s="3204">
        <v>13820</v>
      </c>
      <c r="N55" s="3204" t="s">
        <v>3004</v>
      </c>
    </row>
    <row r="56" spans="1:17" ht="21.75" thickBot="1">
      <c r="A56" s="3211" t="s">
        <v>137</v>
      </c>
      <c r="B56" s="3204" t="s">
        <v>186</v>
      </c>
      <c r="C56" s="3204">
        <v>20470</v>
      </c>
      <c r="D56" s="3204">
        <v>20700</v>
      </c>
      <c r="E56" s="3204">
        <v>20380</v>
      </c>
      <c r="F56" s="3204">
        <v>4760</v>
      </c>
      <c r="G56" s="3204">
        <v>14050</v>
      </c>
      <c r="N56" s="3204" t="s">
        <v>3006</v>
      </c>
    </row>
    <row r="57" spans="1:17" ht="21.75" thickBot="1">
      <c r="A57" s="3211" t="s">
        <v>137</v>
      </c>
      <c r="B57" s="3204" t="s">
        <v>199</v>
      </c>
      <c r="C57" s="3204">
        <v>20790</v>
      </c>
      <c r="D57" s="3204">
        <v>21370</v>
      </c>
      <c r="E57" s="3204">
        <v>20890</v>
      </c>
      <c r="F57" s="3204">
        <v>4910</v>
      </c>
      <c r="G57" s="3204">
        <v>14510</v>
      </c>
      <c r="N57" s="3204" t="s">
        <v>3008</v>
      </c>
    </row>
    <row r="58" spans="1:17" ht="11.25" thickBot="1">
      <c r="A58" s="3211" t="s">
        <v>137</v>
      </c>
      <c r="B58" s="3204" t="s">
        <v>212</v>
      </c>
      <c r="C58" s="3204">
        <v>21460</v>
      </c>
      <c r="D58" s="3204">
        <v>20920</v>
      </c>
      <c r="E58" s="3204">
        <v>23410</v>
      </c>
      <c r="F58" s="3204">
        <v>5100</v>
      </c>
      <c r="G58" s="3204">
        <v>14200</v>
      </c>
      <c r="N58" s="3204" t="s">
        <v>3009</v>
      </c>
    </row>
    <row r="59" spans="1:17" ht="11.25" thickBot="1">
      <c r="A59" s="3211" t="s">
        <v>137</v>
      </c>
      <c r="B59" s="3204" t="s">
        <v>223</v>
      </c>
      <c r="C59" s="3204">
        <v>21000</v>
      </c>
      <c r="D59" s="3204">
        <v>21550</v>
      </c>
      <c r="E59" s="3204">
        <v>21150</v>
      </c>
      <c r="F59" s="3204">
        <v>5250</v>
      </c>
      <c r="G59" s="3204">
        <v>14630</v>
      </c>
      <c r="N59" s="3204" t="s">
        <v>3010</v>
      </c>
    </row>
    <row r="60" spans="1:17" ht="21.75" thickBot="1">
      <c r="A60" s="3211" t="s">
        <v>137</v>
      </c>
      <c r="B60" s="3204" t="s">
        <v>232</v>
      </c>
      <c r="C60" s="3204">
        <v>21640</v>
      </c>
      <c r="D60" s="3204">
        <v>21260</v>
      </c>
      <c r="E60" s="3204">
        <v>24040</v>
      </c>
      <c r="F60" s="3204">
        <v>4470</v>
      </c>
      <c r="G60" s="3204">
        <v>14430</v>
      </c>
      <c r="N60" s="3204" t="s">
        <v>3011</v>
      </c>
    </row>
    <row r="61" spans="1:17" ht="11.25" thickBot="1">
      <c r="A61" s="3211" t="s">
        <v>137</v>
      </c>
      <c r="B61" s="3204" t="s">
        <v>242</v>
      </c>
      <c r="C61" s="3204">
        <v>21330</v>
      </c>
      <c r="D61" s="3204">
        <v>18640</v>
      </c>
      <c r="E61" s="3204">
        <v>21190</v>
      </c>
      <c r="F61" s="3204">
        <v>4180</v>
      </c>
      <c r="G61" s="3204">
        <v>12650</v>
      </c>
      <c r="N61" s="3204" t="s">
        <v>3012</v>
      </c>
    </row>
    <row r="62" spans="1:17" ht="21.75" thickBot="1">
      <c r="A62" s="3211" t="s">
        <v>137</v>
      </c>
      <c r="B62" s="3204" t="s">
        <v>252</v>
      </c>
      <c r="C62" s="3204">
        <v>18710</v>
      </c>
      <c r="D62" s="3204">
        <v>19400</v>
      </c>
      <c r="E62" s="3204">
        <v>23750</v>
      </c>
      <c r="F62" s="3204">
        <v>4860</v>
      </c>
      <c r="G62" s="3204">
        <v>13170</v>
      </c>
      <c r="N62" s="3204" t="s">
        <v>3013</v>
      </c>
    </row>
    <row r="63" spans="1:17" ht="11.25" thickBot="1">
      <c r="A63" s="3211" t="s">
        <v>137</v>
      </c>
      <c r="B63" s="3204" t="s">
        <v>262</v>
      </c>
      <c r="C63" s="3204">
        <v>19480</v>
      </c>
      <c r="D63" s="3204">
        <v>16830</v>
      </c>
      <c r="E63" s="3204">
        <v>21590</v>
      </c>
      <c r="F63" s="3204">
        <v>4560</v>
      </c>
      <c r="G63" s="3204">
        <v>11420</v>
      </c>
      <c r="N63" s="3204" t="s">
        <v>3014</v>
      </c>
    </row>
    <row r="64" spans="1:17" ht="11.25" thickBot="1">
      <c r="A64" s="3211" t="s">
        <v>137</v>
      </c>
      <c r="B64" s="3204" t="s">
        <v>272</v>
      </c>
      <c r="C64" s="3204">
        <v>16920</v>
      </c>
      <c r="D64" s="3204">
        <v>19190</v>
      </c>
      <c r="E64" s="3204">
        <v>22200</v>
      </c>
      <c r="F64" s="3204">
        <v>4390</v>
      </c>
      <c r="G64" s="3204">
        <v>13030</v>
      </c>
      <c r="N64" s="3220" t="s">
        <v>3015</v>
      </c>
    </row>
    <row r="65" spans="1:7" s="3199" customFormat="1" ht="11.25" thickBot="1">
      <c r="A65" s="3211" t="s">
        <v>137</v>
      </c>
      <c r="B65" s="3204" t="s">
        <v>281</v>
      </c>
      <c r="C65" s="3204">
        <v>19290</v>
      </c>
      <c r="D65" s="3204">
        <v>17020</v>
      </c>
      <c r="E65" s="3204">
        <v>19880</v>
      </c>
      <c r="F65" s="3204">
        <v>4070</v>
      </c>
      <c r="G65" s="3204">
        <v>11550</v>
      </c>
    </row>
    <row r="66" spans="1:7" s="3199" customFormat="1" ht="11.25" thickBot="1">
      <c r="A66" s="3211" t="s">
        <v>137</v>
      </c>
      <c r="B66" s="3204" t="s">
        <v>289</v>
      </c>
      <c r="C66" s="3204">
        <v>17090</v>
      </c>
      <c r="D66" s="3204">
        <v>18340</v>
      </c>
      <c r="E66" s="3204">
        <v>21830</v>
      </c>
      <c r="F66" s="3204">
        <v>4690</v>
      </c>
      <c r="G66" s="3204">
        <v>12450</v>
      </c>
    </row>
    <row r="67" spans="1:7" s="3199" customFormat="1" ht="11.25" thickBot="1">
      <c r="A67" s="3211" t="s">
        <v>137</v>
      </c>
      <c r="B67" s="3204" t="s">
        <v>297</v>
      </c>
      <c r="C67" s="3204">
        <v>18420</v>
      </c>
      <c r="D67" s="3204">
        <v>16360</v>
      </c>
      <c r="E67" s="3204">
        <v>20020</v>
      </c>
      <c r="F67" s="3204">
        <v>5150</v>
      </c>
      <c r="G67" s="3204">
        <v>11110</v>
      </c>
    </row>
    <row r="68" spans="1:7" s="3199" customFormat="1" ht="11.25" thickBot="1">
      <c r="A68" s="3211" t="s">
        <v>137</v>
      </c>
      <c r="B68" s="3204" t="s">
        <v>307</v>
      </c>
      <c r="C68" s="3204">
        <v>16450</v>
      </c>
      <c r="D68" s="3204">
        <v>18430</v>
      </c>
      <c r="E68" s="3204">
        <v>21010</v>
      </c>
      <c r="F68" s="3204">
        <v>4720</v>
      </c>
      <c r="G68" s="3204">
        <v>12510</v>
      </c>
    </row>
    <row r="69" spans="1:7" s="3199" customFormat="1" ht="11.25" thickBot="1">
      <c r="A69" s="3211" t="s">
        <v>137</v>
      </c>
      <c r="B69" s="3204" t="s">
        <v>317</v>
      </c>
      <c r="C69" s="3204">
        <v>18510</v>
      </c>
      <c r="D69" s="3204">
        <v>16300</v>
      </c>
      <c r="E69" s="3204">
        <v>18830</v>
      </c>
      <c r="F69" s="3204">
        <v>5400</v>
      </c>
      <c r="G69" s="3204">
        <v>11070</v>
      </c>
    </row>
    <row r="70" spans="1:7" s="3199" customFormat="1" ht="11.25" thickBot="1">
      <c r="A70" s="3211" t="s">
        <v>137</v>
      </c>
      <c r="B70" s="3204" t="s">
        <v>326</v>
      </c>
      <c r="C70" s="3204">
        <v>16370</v>
      </c>
      <c r="D70" s="3204">
        <v>18620</v>
      </c>
      <c r="E70" s="3204">
        <v>21100</v>
      </c>
      <c r="F70" s="3204">
        <v>5700</v>
      </c>
      <c r="G70" s="3204">
        <v>12640</v>
      </c>
    </row>
    <row r="71" spans="1:7" s="3199" customFormat="1" ht="11.25" thickBot="1">
      <c r="A71" s="3211" t="s">
        <v>137</v>
      </c>
      <c r="B71" s="3204" t="s">
        <v>335</v>
      </c>
      <c r="C71" s="3204">
        <v>18700</v>
      </c>
      <c r="D71" s="3204">
        <v>16290</v>
      </c>
      <c r="E71" s="3204">
        <v>18760</v>
      </c>
      <c r="F71" s="3204">
        <v>4780</v>
      </c>
      <c r="G71" s="3204">
        <v>11050</v>
      </c>
    </row>
    <row r="72" spans="1:7" s="3199" customFormat="1" ht="11.25" thickBot="1">
      <c r="A72" s="3211" t="s">
        <v>137</v>
      </c>
      <c r="B72" s="3204" t="s">
        <v>345</v>
      </c>
      <c r="C72" s="3204">
        <v>16340</v>
      </c>
      <c r="D72" s="3204">
        <v>17520</v>
      </c>
      <c r="E72" s="3204">
        <v>21170</v>
      </c>
      <c r="F72" s="3204"/>
      <c r="G72" s="3204">
        <v>11900</v>
      </c>
    </row>
    <row r="73" spans="1:7" s="3199" customFormat="1" ht="11.25" thickBot="1">
      <c r="A73" s="3211" t="s">
        <v>137</v>
      </c>
      <c r="B73" s="3204" t="s">
        <v>354</v>
      </c>
      <c r="C73" s="3204">
        <v>17610</v>
      </c>
      <c r="D73" s="3204">
        <v>18520</v>
      </c>
      <c r="E73" s="3204">
        <v>18720</v>
      </c>
      <c r="F73" s="3204"/>
      <c r="G73" s="3204">
        <v>12570</v>
      </c>
    </row>
    <row r="74" spans="1:7" s="3199" customFormat="1" ht="11.25" thickBot="1">
      <c r="A74" s="3211" t="s">
        <v>137</v>
      </c>
      <c r="B74" s="3204" t="s">
        <v>361</v>
      </c>
      <c r="C74" s="3204">
        <v>18600</v>
      </c>
      <c r="D74" s="3204">
        <v>16480</v>
      </c>
      <c r="E74" s="3204">
        <v>20100</v>
      </c>
      <c r="F74" s="3204"/>
      <c r="G74" s="3204">
        <v>11190</v>
      </c>
    </row>
    <row r="75" spans="1:7" s="3199" customFormat="1" ht="11.25" thickBot="1">
      <c r="A75" s="3211" t="s">
        <v>137</v>
      </c>
      <c r="B75" s="3204" t="s">
        <v>368</v>
      </c>
      <c r="C75" s="3204">
        <v>16570</v>
      </c>
      <c r="D75" s="3204">
        <v>17530</v>
      </c>
      <c r="E75" s="3204">
        <v>21030</v>
      </c>
      <c r="F75" s="3204"/>
      <c r="G75" s="3204">
        <v>11900</v>
      </c>
    </row>
    <row r="76" spans="1:7" s="3199" customFormat="1" ht="11.25" thickBot="1">
      <c r="A76" s="3211" t="s">
        <v>137</v>
      </c>
      <c r="B76" s="3204" t="s">
        <v>375</v>
      </c>
      <c r="C76" s="3204">
        <v>17610</v>
      </c>
      <c r="D76" s="3204">
        <v>20800</v>
      </c>
      <c r="E76" s="3204">
        <v>18920</v>
      </c>
      <c r="F76" s="3204"/>
      <c r="G76" s="3204">
        <v>14120</v>
      </c>
    </row>
    <row r="77" spans="1:7" s="3199" customFormat="1" ht="11.25" thickBot="1">
      <c r="A77" s="3211" t="s">
        <v>137</v>
      </c>
      <c r="B77" s="3204" t="s">
        <v>379</v>
      </c>
      <c r="C77" s="3204">
        <v>20890</v>
      </c>
      <c r="D77" s="3204">
        <v>19740</v>
      </c>
      <c r="E77" s="3204">
        <v>20110</v>
      </c>
      <c r="F77" s="3204"/>
      <c r="G77" s="3204">
        <v>13400</v>
      </c>
    </row>
    <row r="78" spans="1:7" s="3199" customFormat="1" ht="11.25" thickBot="1">
      <c r="A78" s="3211" t="s">
        <v>137</v>
      </c>
      <c r="B78" s="3204" t="s">
        <v>2950</v>
      </c>
      <c r="C78" s="3204">
        <v>19820</v>
      </c>
      <c r="D78" s="3204">
        <v>19780</v>
      </c>
      <c r="E78" s="3204">
        <v>18560</v>
      </c>
      <c r="F78" s="3204"/>
      <c r="G78" s="3204">
        <v>13430</v>
      </c>
    </row>
    <row r="79" spans="1:7" s="3199" customFormat="1" ht="11.25" thickBot="1">
      <c r="A79" s="3211" t="s">
        <v>137</v>
      </c>
      <c r="B79" s="3204" t="s">
        <v>2951</v>
      </c>
      <c r="C79" s="3204">
        <v>21660</v>
      </c>
      <c r="D79" s="3204">
        <v>18000</v>
      </c>
      <c r="E79" s="3204">
        <v>22570</v>
      </c>
      <c r="F79" s="3204"/>
      <c r="G79" s="3204">
        <v>12220</v>
      </c>
    </row>
    <row r="80" spans="1:7" s="3199" customFormat="1" ht="11.25" thickBot="1">
      <c r="A80" s="3211" t="s">
        <v>137</v>
      </c>
      <c r="B80" s="3204" t="s">
        <v>2952</v>
      </c>
      <c r="C80" s="3204">
        <v>19850</v>
      </c>
      <c r="D80" s="3204"/>
      <c r="E80" s="3204">
        <v>21700</v>
      </c>
      <c r="F80" s="3204"/>
      <c r="G80" s="3204"/>
    </row>
    <row r="81" spans="1:7" s="3199" customFormat="1" ht="11.25" thickBot="1">
      <c r="A81" s="3211" t="s">
        <v>137</v>
      </c>
      <c r="B81" s="3204" t="s">
        <v>2953</v>
      </c>
      <c r="C81" s="3204">
        <v>18080</v>
      </c>
      <c r="D81" s="3204"/>
      <c r="E81" s="3204">
        <v>20900</v>
      </c>
      <c r="F81" s="3204"/>
      <c r="G81" s="3204"/>
    </row>
    <row r="82" spans="1:7" s="3199" customFormat="1" ht="11.25" thickBot="1">
      <c r="A82" s="3211" t="s">
        <v>137</v>
      </c>
      <c r="B82" s="3204" t="s">
        <v>2954</v>
      </c>
      <c r="C82" s="3204"/>
      <c r="D82" s="3204"/>
      <c r="E82" s="3204">
        <v>20840</v>
      </c>
      <c r="F82" s="3204"/>
      <c r="G82" s="3204"/>
    </row>
    <row r="83" spans="1:7" s="3199" customFormat="1" ht="11.25" thickBot="1">
      <c r="A83" s="3211" t="s">
        <v>137</v>
      </c>
      <c r="B83" s="3204" t="s">
        <v>2985</v>
      </c>
      <c r="C83" s="3204"/>
      <c r="D83" s="3204"/>
      <c r="E83" s="3204"/>
      <c r="F83" s="3204">
        <v>4770</v>
      </c>
      <c r="G83" s="3204"/>
    </row>
    <row r="84" spans="1:7" s="3199" customFormat="1" ht="11.25" thickBot="1">
      <c r="A84" s="3211" t="s">
        <v>137</v>
      </c>
      <c r="B84" s="3204" t="s">
        <v>389</v>
      </c>
      <c r="C84" s="3204"/>
      <c r="D84" s="3204"/>
      <c r="E84" s="3204"/>
      <c r="F84" s="3204">
        <v>4600</v>
      </c>
      <c r="G84" s="3204"/>
    </row>
    <row r="85" spans="1:7" s="3199" customFormat="1" ht="11.25" thickBot="1">
      <c r="A85" s="3211" t="s">
        <v>137</v>
      </c>
      <c r="B85" s="3204" t="s">
        <v>399</v>
      </c>
      <c r="C85" s="3204"/>
      <c r="D85" s="3204"/>
      <c r="E85" s="3204"/>
      <c r="F85" s="3204">
        <v>4680</v>
      </c>
      <c r="G85" s="3204"/>
    </row>
    <row r="86" spans="1:7" s="3199" customFormat="1" ht="11.25" thickBot="1">
      <c r="A86" s="3211" t="s">
        <v>137</v>
      </c>
      <c r="B86" s="3219" t="s">
        <v>2986</v>
      </c>
      <c r="C86" s="3220">
        <v>16610</v>
      </c>
      <c r="D86" s="3220">
        <v>16540</v>
      </c>
      <c r="E86" s="3220">
        <v>18850</v>
      </c>
      <c r="F86" s="3220"/>
      <c r="G86" s="3220">
        <v>11220</v>
      </c>
    </row>
    <row r="87" spans="1:7" s="3199" customFormat="1" ht="11.25" thickBot="1">
      <c r="A87" s="3211" t="s">
        <v>441</v>
      </c>
      <c r="B87" s="3212" t="s">
        <v>442</v>
      </c>
      <c r="C87" s="3212">
        <v>15240</v>
      </c>
      <c r="D87" s="3212">
        <v>15170</v>
      </c>
      <c r="E87" s="3212">
        <v>18260</v>
      </c>
      <c r="F87" s="3212">
        <v>3830</v>
      </c>
      <c r="G87" s="3221">
        <v>10020</v>
      </c>
    </row>
    <row r="88" spans="1:7" s="3199" customFormat="1" ht="11.25" thickBot="1">
      <c r="A88" s="3211" t="s">
        <v>441</v>
      </c>
      <c r="B88" s="3204" t="s">
        <v>187</v>
      </c>
      <c r="C88" s="3204">
        <v>17310</v>
      </c>
      <c r="D88" s="3204">
        <v>17220</v>
      </c>
      <c r="E88" s="3204">
        <v>18610</v>
      </c>
      <c r="F88" s="3204">
        <v>3990</v>
      </c>
      <c r="G88" s="3222">
        <v>11380</v>
      </c>
    </row>
    <row r="89" spans="1:7" s="3199" customFormat="1" ht="11.25" thickBot="1">
      <c r="A89" s="3211" t="s">
        <v>441</v>
      </c>
      <c r="B89" s="3204" t="s">
        <v>200</v>
      </c>
      <c r="C89" s="3204">
        <v>15600</v>
      </c>
      <c r="D89" s="3204">
        <v>15550</v>
      </c>
      <c r="E89" s="3204">
        <v>19200</v>
      </c>
      <c r="F89" s="3204">
        <v>4110</v>
      </c>
      <c r="G89" s="3222">
        <v>10270</v>
      </c>
    </row>
    <row r="90" spans="1:7" s="3199" customFormat="1" ht="11.25" thickBot="1">
      <c r="A90" s="3211" t="s">
        <v>441</v>
      </c>
      <c r="B90" s="3204" t="s">
        <v>213</v>
      </c>
      <c r="C90" s="3204">
        <v>17330</v>
      </c>
      <c r="D90" s="3204">
        <v>17240</v>
      </c>
      <c r="E90" s="3204">
        <v>18570</v>
      </c>
      <c r="F90" s="3204">
        <v>4070</v>
      </c>
      <c r="G90" s="3222">
        <v>11390</v>
      </c>
    </row>
    <row r="91" spans="1:7" s="3199" customFormat="1" ht="11.25" thickBot="1">
      <c r="A91" s="3211" t="s">
        <v>441</v>
      </c>
      <c r="B91" s="3204" t="s">
        <v>224</v>
      </c>
      <c r="C91" s="3204">
        <v>16330</v>
      </c>
      <c r="D91" s="3204">
        <v>16260</v>
      </c>
      <c r="E91" s="3204">
        <v>16800</v>
      </c>
      <c r="F91" s="3204">
        <v>3410</v>
      </c>
      <c r="G91" s="3222">
        <v>10740</v>
      </c>
    </row>
    <row r="92" spans="1:7" s="3199" customFormat="1" ht="11.25" thickBot="1">
      <c r="A92" s="3211" t="s">
        <v>441</v>
      </c>
      <c r="B92" s="3204" t="s">
        <v>233</v>
      </c>
      <c r="C92" s="3204">
        <v>15570</v>
      </c>
      <c r="D92" s="3204">
        <v>15500</v>
      </c>
      <c r="E92" s="3204">
        <v>17360</v>
      </c>
      <c r="F92" s="3204">
        <v>3510</v>
      </c>
      <c r="G92" s="3222">
        <v>10240</v>
      </c>
    </row>
    <row r="93" spans="1:7" s="3199" customFormat="1" ht="11.25" thickBot="1">
      <c r="A93" s="3211" t="s">
        <v>441</v>
      </c>
      <c r="B93" s="3204" t="s">
        <v>243</v>
      </c>
      <c r="C93" s="3204">
        <v>14000</v>
      </c>
      <c r="D93" s="3204">
        <v>13930</v>
      </c>
      <c r="E93" s="3204">
        <v>18200</v>
      </c>
      <c r="F93" s="3204">
        <v>3640</v>
      </c>
      <c r="G93" s="3222">
        <v>9210</v>
      </c>
    </row>
    <row r="94" spans="1:7" s="3199" customFormat="1" ht="11.25" thickBot="1">
      <c r="A94" s="3211" t="s">
        <v>441</v>
      </c>
      <c r="B94" s="3204" t="s">
        <v>253</v>
      </c>
      <c r="C94" s="3204">
        <v>14530</v>
      </c>
      <c r="D94" s="3204">
        <v>14470</v>
      </c>
      <c r="E94" s="3204">
        <v>18240</v>
      </c>
      <c r="F94" s="3204">
        <v>3180</v>
      </c>
      <c r="G94" s="3222">
        <v>9560</v>
      </c>
    </row>
    <row r="95" spans="1:7" s="3199" customFormat="1" ht="11.25" thickBot="1">
      <c r="A95" s="3211" t="s">
        <v>441</v>
      </c>
      <c r="B95" s="3204" t="s">
        <v>263</v>
      </c>
      <c r="C95" s="3204">
        <v>17330</v>
      </c>
      <c r="D95" s="3204">
        <v>17260</v>
      </c>
      <c r="E95" s="3204">
        <v>18420</v>
      </c>
      <c r="F95" s="3204">
        <v>3060</v>
      </c>
      <c r="G95" s="3222">
        <v>11410</v>
      </c>
    </row>
    <row r="96" spans="1:7" s="3199" customFormat="1" ht="11.25" thickBot="1">
      <c r="A96" s="3211" t="s">
        <v>441</v>
      </c>
      <c r="B96" s="3204" t="s">
        <v>273</v>
      </c>
      <c r="C96" s="3204">
        <v>15030</v>
      </c>
      <c r="D96" s="3204">
        <v>14970</v>
      </c>
      <c r="E96" s="3204">
        <v>17580</v>
      </c>
      <c r="F96" s="3204">
        <v>2970</v>
      </c>
      <c r="G96" s="3222">
        <v>9890</v>
      </c>
    </row>
    <row r="97" spans="1:7" s="3199" customFormat="1" ht="11.25" thickBot="1">
      <c r="A97" s="3211" t="s">
        <v>441</v>
      </c>
      <c r="B97" s="3204" t="s">
        <v>282</v>
      </c>
      <c r="C97" s="3204">
        <v>17400</v>
      </c>
      <c r="D97" s="3204">
        <v>17330</v>
      </c>
      <c r="E97" s="3204">
        <v>16430</v>
      </c>
      <c r="F97" s="3204">
        <v>2950</v>
      </c>
      <c r="G97" s="3222">
        <v>11450</v>
      </c>
    </row>
    <row r="98" spans="1:7" s="3199" customFormat="1" ht="11.25" thickBot="1">
      <c r="A98" s="3211" t="s">
        <v>441</v>
      </c>
      <c r="B98" s="3204" t="s">
        <v>290</v>
      </c>
      <c r="C98" s="3204">
        <v>15200</v>
      </c>
      <c r="D98" s="3204">
        <v>15120</v>
      </c>
      <c r="E98" s="3204">
        <v>17550</v>
      </c>
      <c r="F98" s="3204">
        <v>3080</v>
      </c>
      <c r="G98" s="3222">
        <v>9990</v>
      </c>
    </row>
    <row r="99" spans="1:7" s="3199" customFormat="1" ht="11.25" thickBot="1">
      <c r="A99" s="3211" t="s">
        <v>441</v>
      </c>
      <c r="B99" s="3204" t="s">
        <v>298</v>
      </c>
      <c r="C99" s="3204">
        <v>17520</v>
      </c>
      <c r="D99" s="3204">
        <v>17430</v>
      </c>
      <c r="E99" s="3204">
        <v>16350</v>
      </c>
      <c r="F99" s="3204">
        <v>3260</v>
      </c>
      <c r="G99" s="3222">
        <v>11510</v>
      </c>
    </row>
    <row r="100" spans="1:7" s="3199" customFormat="1" ht="11.25" thickBot="1">
      <c r="A100" s="3211" t="s">
        <v>441</v>
      </c>
      <c r="B100" s="3204" t="s">
        <v>308</v>
      </c>
      <c r="C100" s="3204">
        <v>15340</v>
      </c>
      <c r="D100" s="3204">
        <v>15260</v>
      </c>
      <c r="E100" s="3204">
        <v>15930</v>
      </c>
      <c r="F100" s="3204">
        <v>2740</v>
      </c>
      <c r="G100" s="3222">
        <v>10080</v>
      </c>
    </row>
    <row r="101" spans="1:7" s="3199" customFormat="1" ht="11.25" thickBot="1">
      <c r="A101" s="3211" t="s">
        <v>441</v>
      </c>
      <c r="B101" s="3204" t="s">
        <v>318</v>
      </c>
      <c r="C101" s="3204">
        <v>14620</v>
      </c>
      <c r="D101" s="3204">
        <v>14560</v>
      </c>
      <c r="E101" s="3204">
        <v>15570</v>
      </c>
      <c r="F101" s="3204">
        <v>3500</v>
      </c>
      <c r="G101" s="3222">
        <v>9630</v>
      </c>
    </row>
    <row r="102" spans="1:7" s="3199" customFormat="1" ht="11.25" thickBot="1">
      <c r="A102" s="3211" t="s">
        <v>441</v>
      </c>
      <c r="B102" s="3204" t="s">
        <v>327</v>
      </c>
      <c r="C102" s="3204">
        <v>13680</v>
      </c>
      <c r="D102" s="3204">
        <v>13610</v>
      </c>
      <c r="E102" s="3204">
        <v>15690</v>
      </c>
      <c r="F102" s="3204">
        <v>2870</v>
      </c>
      <c r="G102" s="3222">
        <v>8990</v>
      </c>
    </row>
    <row r="103" spans="1:7" s="3199" customFormat="1" ht="11.25" thickBot="1">
      <c r="A103" s="3211" t="s">
        <v>441</v>
      </c>
      <c r="B103" s="3204" t="s">
        <v>336</v>
      </c>
      <c r="C103" s="3204">
        <v>14620</v>
      </c>
      <c r="D103" s="3204">
        <v>14540</v>
      </c>
      <c r="E103" s="3204">
        <v>15240</v>
      </c>
      <c r="F103" s="3204">
        <v>2840</v>
      </c>
      <c r="G103" s="3222">
        <v>9610</v>
      </c>
    </row>
    <row r="104" spans="1:7" s="3199" customFormat="1" ht="11.25" thickBot="1">
      <c r="A104" s="3211" t="s">
        <v>441</v>
      </c>
      <c r="B104" s="3204" t="s">
        <v>346</v>
      </c>
      <c r="C104" s="3204">
        <v>13610</v>
      </c>
      <c r="D104" s="3204">
        <v>13540</v>
      </c>
      <c r="E104" s="3204">
        <v>15750</v>
      </c>
      <c r="F104" s="3204">
        <v>2770</v>
      </c>
      <c r="G104" s="3222">
        <v>8940</v>
      </c>
    </row>
    <row r="105" spans="1:7" s="3199" customFormat="1" ht="11.25" thickBot="1">
      <c r="A105" s="3211" t="s">
        <v>441</v>
      </c>
      <c r="B105" s="3204" t="s">
        <v>355</v>
      </c>
      <c r="C105" s="3204">
        <v>13310</v>
      </c>
      <c r="D105" s="3204">
        <v>13240</v>
      </c>
      <c r="E105" s="3204">
        <v>16280</v>
      </c>
      <c r="F105" s="3204">
        <v>3210</v>
      </c>
      <c r="G105" s="3222">
        <v>8750</v>
      </c>
    </row>
    <row r="106" spans="1:7" s="3199" customFormat="1" ht="11.25" thickBot="1">
      <c r="A106" s="3211" t="s">
        <v>441</v>
      </c>
      <c r="B106" s="3204" t="s">
        <v>362</v>
      </c>
      <c r="C106" s="3204">
        <v>13010</v>
      </c>
      <c r="D106" s="3204">
        <v>12930</v>
      </c>
      <c r="E106" s="3204">
        <v>14960</v>
      </c>
      <c r="F106" s="3204">
        <v>3530</v>
      </c>
      <c r="G106" s="3222">
        <v>8550</v>
      </c>
    </row>
    <row r="107" spans="1:7" s="3199" customFormat="1" ht="11.25" thickBot="1">
      <c r="A107" s="3211" t="s">
        <v>441</v>
      </c>
      <c r="B107" s="3204" t="s">
        <v>369</v>
      </c>
      <c r="C107" s="3204">
        <v>13070</v>
      </c>
      <c r="D107" s="3204">
        <v>13000</v>
      </c>
      <c r="E107" s="3204">
        <v>15910</v>
      </c>
      <c r="F107" s="3204">
        <v>3990</v>
      </c>
      <c r="G107" s="3222">
        <v>8580</v>
      </c>
    </row>
    <row r="108" spans="1:7" s="3199" customFormat="1" ht="11.25" thickBot="1">
      <c r="A108" s="3211" t="s">
        <v>441</v>
      </c>
      <c r="B108" s="3204" t="s">
        <v>376</v>
      </c>
      <c r="C108" s="3204">
        <v>12640</v>
      </c>
      <c r="D108" s="3204">
        <v>12580</v>
      </c>
      <c r="E108" s="3204">
        <v>15730</v>
      </c>
      <c r="F108" s="3204"/>
      <c r="G108" s="3222">
        <v>8310</v>
      </c>
    </row>
    <row r="109" spans="1:7" s="3199" customFormat="1" ht="11.25" thickBot="1">
      <c r="A109" s="3211" t="s">
        <v>441</v>
      </c>
      <c r="B109" s="3204" t="s">
        <v>380</v>
      </c>
      <c r="C109" s="3204">
        <v>13130</v>
      </c>
      <c r="D109" s="3204">
        <v>13070</v>
      </c>
      <c r="E109" s="3204">
        <v>15000</v>
      </c>
      <c r="F109" s="3204"/>
      <c r="G109" s="3222">
        <v>8630</v>
      </c>
    </row>
    <row r="110" spans="1:7" s="3199" customFormat="1" ht="11.25" thickBot="1">
      <c r="A110" s="3211" t="s">
        <v>441</v>
      </c>
      <c r="B110" s="3204" t="s">
        <v>385</v>
      </c>
      <c r="C110" s="3204">
        <v>13560</v>
      </c>
      <c r="D110" s="3204">
        <v>13490</v>
      </c>
      <c r="E110" s="3204">
        <v>16300</v>
      </c>
      <c r="F110" s="3204"/>
      <c r="G110" s="3222">
        <v>8920</v>
      </c>
    </row>
    <row r="111" spans="1:7" s="3199" customFormat="1" ht="11.25" thickBot="1">
      <c r="A111" s="3211" t="s">
        <v>441</v>
      </c>
      <c r="B111" s="3204" t="s">
        <v>390</v>
      </c>
      <c r="C111" s="3204">
        <v>12440</v>
      </c>
      <c r="D111" s="3204">
        <v>12380</v>
      </c>
      <c r="E111" s="3204">
        <v>17850</v>
      </c>
      <c r="F111" s="3204"/>
      <c r="G111" s="3222">
        <v>8180</v>
      </c>
    </row>
    <row r="112" spans="1:7" s="3199" customFormat="1" ht="11.25" thickBot="1">
      <c r="A112" s="3211" t="s">
        <v>441</v>
      </c>
      <c r="B112" s="3204" t="s">
        <v>395</v>
      </c>
      <c r="C112" s="3204">
        <v>13260</v>
      </c>
      <c r="D112" s="3204">
        <v>13180</v>
      </c>
      <c r="E112" s="3204">
        <v>19740</v>
      </c>
      <c r="F112" s="3204"/>
      <c r="G112" s="3222">
        <v>8710</v>
      </c>
    </row>
    <row r="113" spans="1:7" s="3199" customFormat="1" ht="11.25" thickBot="1">
      <c r="A113" s="3211" t="s">
        <v>441</v>
      </c>
      <c r="B113" s="3204" t="s">
        <v>2957</v>
      </c>
      <c r="C113" s="3204">
        <v>15520</v>
      </c>
      <c r="D113" s="3204">
        <v>15450</v>
      </c>
      <c r="E113" s="3204"/>
      <c r="F113" s="3204"/>
      <c r="G113" s="3222">
        <v>10210</v>
      </c>
    </row>
    <row r="114" spans="1:7" s="3199" customFormat="1" ht="11.25" thickBot="1">
      <c r="A114" s="3211" t="s">
        <v>441</v>
      </c>
      <c r="B114" s="3204" t="s">
        <v>2958</v>
      </c>
      <c r="C114" s="3204">
        <v>13110</v>
      </c>
      <c r="D114" s="3204">
        <v>13050</v>
      </c>
      <c r="E114" s="3204"/>
      <c r="F114" s="3204"/>
      <c r="G114" s="3222">
        <v>8620</v>
      </c>
    </row>
    <row r="115" spans="1:7" s="3199" customFormat="1" ht="11.25" thickBot="1">
      <c r="A115" s="3211" t="s">
        <v>441</v>
      </c>
      <c r="B115" s="3204" t="s">
        <v>2959</v>
      </c>
      <c r="C115" s="3204">
        <v>12460</v>
      </c>
      <c r="D115" s="3204">
        <v>12390</v>
      </c>
      <c r="E115" s="3204"/>
      <c r="F115" s="3204"/>
      <c r="G115" s="3222">
        <v>8190</v>
      </c>
    </row>
    <row r="116" spans="1:7" s="3199" customFormat="1" ht="11.25" thickBot="1">
      <c r="A116" s="3211" t="s">
        <v>441</v>
      </c>
      <c r="B116" s="3204" t="s">
        <v>2960</v>
      </c>
      <c r="C116" s="3204">
        <v>13580</v>
      </c>
      <c r="D116" s="3204">
        <v>13520</v>
      </c>
      <c r="E116" s="3204"/>
      <c r="F116" s="3204"/>
      <c r="G116" s="3222">
        <v>8930</v>
      </c>
    </row>
    <row r="117" spans="1:7" s="3199" customFormat="1" ht="11.25" thickBot="1">
      <c r="A117" s="3211" t="s">
        <v>441</v>
      </c>
      <c r="B117" s="3204" t="s">
        <v>2961</v>
      </c>
      <c r="C117" s="3204">
        <v>17120</v>
      </c>
      <c r="D117" s="3204">
        <v>17040</v>
      </c>
      <c r="E117" s="3204"/>
      <c r="F117" s="3204"/>
      <c r="G117" s="3222">
        <v>11260</v>
      </c>
    </row>
    <row r="118" spans="1:7" s="3199" customFormat="1" ht="11.25" thickBot="1">
      <c r="A118" s="3211" t="s">
        <v>441</v>
      </c>
      <c r="B118" s="3204" t="s">
        <v>2962</v>
      </c>
      <c r="C118" s="3204">
        <v>14860</v>
      </c>
      <c r="D118" s="3204">
        <v>14790</v>
      </c>
      <c r="E118" s="3204"/>
      <c r="F118" s="3204"/>
      <c r="G118" s="3222">
        <v>9780</v>
      </c>
    </row>
    <row r="119" spans="1:7" s="3199" customFormat="1" ht="11.25" thickBot="1">
      <c r="A119" s="3211" t="s">
        <v>441</v>
      </c>
      <c r="B119" s="3204" t="s">
        <v>2963</v>
      </c>
      <c r="C119" s="3204">
        <v>16470</v>
      </c>
      <c r="D119" s="3204">
        <v>16400</v>
      </c>
      <c r="E119" s="3204"/>
      <c r="F119" s="3204"/>
      <c r="G119" s="3222">
        <v>10840</v>
      </c>
    </row>
    <row r="120" spans="1:7" s="3199" customFormat="1" ht="11.25" thickBot="1">
      <c r="A120" s="3211" t="s">
        <v>441</v>
      </c>
      <c r="B120" s="3204" t="s">
        <v>2987</v>
      </c>
      <c r="C120" s="3204"/>
      <c r="D120" s="3204"/>
      <c r="E120" s="3204"/>
      <c r="F120" s="3204">
        <v>4160</v>
      </c>
      <c r="G120" s="3222"/>
    </row>
    <row r="121" spans="1:7" s="3199" customFormat="1" ht="11.25" thickBot="1">
      <c r="A121" s="3211" t="s">
        <v>441</v>
      </c>
      <c r="B121" s="3204" t="s">
        <v>2988</v>
      </c>
      <c r="C121" s="3204"/>
      <c r="D121" s="3204"/>
      <c r="E121" s="3204"/>
      <c r="F121" s="3204">
        <v>3880</v>
      </c>
      <c r="G121" s="3222"/>
    </row>
    <row r="122" spans="1:7" s="3199" customFormat="1" ht="11.25" thickBot="1">
      <c r="A122" s="3211" t="s">
        <v>441</v>
      </c>
      <c r="B122" s="3204" t="s">
        <v>2989</v>
      </c>
      <c r="C122" s="3204">
        <v>13750</v>
      </c>
      <c r="D122" s="3204">
        <v>13680</v>
      </c>
      <c r="E122" s="3204">
        <v>16460</v>
      </c>
      <c r="F122" s="3204">
        <v>2880</v>
      </c>
      <c r="G122" s="3222">
        <v>9040</v>
      </c>
    </row>
    <row r="123" spans="1:7" s="3199" customFormat="1" ht="11.25" thickBot="1">
      <c r="A123" s="3211" t="s">
        <v>441</v>
      </c>
      <c r="B123" s="3204" t="s">
        <v>2966</v>
      </c>
      <c r="C123" s="3204">
        <v>13590</v>
      </c>
      <c r="D123" s="3204">
        <v>13520</v>
      </c>
      <c r="E123" s="3204">
        <v>16290</v>
      </c>
      <c r="F123" s="3204">
        <v>2790</v>
      </c>
      <c r="G123" s="3222">
        <v>8930</v>
      </c>
    </row>
    <row r="124" spans="1:7" s="3199" customFormat="1" ht="11.25" thickBot="1">
      <c r="A124" s="3211" t="s">
        <v>441</v>
      </c>
      <c r="B124" s="3204" t="s">
        <v>2967</v>
      </c>
      <c r="C124" s="3204">
        <v>13400</v>
      </c>
      <c r="D124" s="3204">
        <v>13320</v>
      </c>
      <c r="E124" s="3204">
        <v>16100</v>
      </c>
      <c r="F124" s="3204">
        <v>2320</v>
      </c>
      <c r="G124" s="3222">
        <v>8800</v>
      </c>
    </row>
    <row r="125" spans="1:7" s="3199" customFormat="1" ht="11.25" thickBot="1">
      <c r="A125" s="3211" t="s">
        <v>441</v>
      </c>
      <c r="B125" s="3204" t="s">
        <v>2968</v>
      </c>
      <c r="C125" s="3204">
        <v>12860</v>
      </c>
      <c r="D125" s="3204">
        <v>12790</v>
      </c>
      <c r="E125" s="3204">
        <v>15370</v>
      </c>
      <c r="F125" s="3204">
        <v>2280</v>
      </c>
      <c r="G125" s="3222">
        <v>8450</v>
      </c>
    </row>
    <row r="126" spans="1:7" s="3199" customFormat="1" ht="11.25" thickBot="1">
      <c r="A126" s="3216" t="s">
        <v>441</v>
      </c>
      <c r="B126" s="3215" t="s">
        <v>2990</v>
      </c>
      <c r="C126" s="3215">
        <v>12960</v>
      </c>
      <c r="D126" s="3215">
        <v>12890</v>
      </c>
      <c r="E126" s="3215">
        <v>15530</v>
      </c>
      <c r="F126" s="3215">
        <v>2910</v>
      </c>
      <c r="G126" s="3223">
        <v>8520</v>
      </c>
    </row>
    <row r="127" spans="1:7" s="3199" customFormat="1" ht="11.25" thickBot="1">
      <c r="A127" s="3211" t="s">
        <v>56</v>
      </c>
      <c r="B127" s="3212" t="s">
        <v>443</v>
      </c>
      <c r="C127" s="3204">
        <v>12280</v>
      </c>
      <c r="D127" s="3204">
        <v>12250</v>
      </c>
      <c r="E127" s="3204">
        <v>15130</v>
      </c>
      <c r="F127" s="3204">
        <v>2710</v>
      </c>
      <c r="G127" s="3204">
        <v>7870</v>
      </c>
    </row>
    <row r="128" spans="1:7" s="3199" customFormat="1" ht="11.25" thickBot="1">
      <c r="A128" s="3211" t="s">
        <v>56</v>
      </c>
      <c r="B128" s="3204" t="s">
        <v>188</v>
      </c>
      <c r="C128" s="3204">
        <v>13180</v>
      </c>
      <c r="D128" s="3204">
        <v>13150</v>
      </c>
      <c r="E128" s="3204">
        <v>16190</v>
      </c>
      <c r="F128" s="3204">
        <v>2820</v>
      </c>
      <c r="G128" s="3204">
        <v>8460</v>
      </c>
    </row>
    <row r="129" spans="1:7" s="3199" customFormat="1" ht="11.25" thickBot="1">
      <c r="A129" s="3211" t="s">
        <v>56</v>
      </c>
      <c r="B129" s="3204" t="s">
        <v>201</v>
      </c>
      <c r="C129" s="3204">
        <v>10950</v>
      </c>
      <c r="D129" s="3204">
        <v>10920</v>
      </c>
      <c r="E129" s="3204">
        <v>13820</v>
      </c>
      <c r="F129" s="3204">
        <v>2500</v>
      </c>
      <c r="G129" s="3204">
        <v>7020</v>
      </c>
    </row>
    <row r="130" spans="1:7" s="3199" customFormat="1" ht="11.25" thickBot="1">
      <c r="A130" s="3211" t="s">
        <v>56</v>
      </c>
      <c r="B130" s="3204" t="s">
        <v>214</v>
      </c>
      <c r="C130" s="3204">
        <v>10910</v>
      </c>
      <c r="D130" s="3204">
        <v>10860</v>
      </c>
      <c r="E130" s="3204">
        <v>13730</v>
      </c>
      <c r="F130" s="3204">
        <v>2760</v>
      </c>
      <c r="G130" s="3204">
        <v>6990</v>
      </c>
    </row>
    <row r="131" spans="1:7" s="3199" customFormat="1" ht="11.25" thickBot="1">
      <c r="A131" s="3211" t="s">
        <v>56</v>
      </c>
      <c r="B131" s="3204" t="s">
        <v>225</v>
      </c>
      <c r="C131" s="3204">
        <v>12910</v>
      </c>
      <c r="D131" s="3204">
        <v>12870</v>
      </c>
      <c r="E131" s="3204">
        <v>15720</v>
      </c>
      <c r="F131" s="3204">
        <v>2750</v>
      </c>
      <c r="G131" s="3204">
        <v>8280</v>
      </c>
    </row>
    <row r="132" spans="1:7" s="3199" customFormat="1" ht="11.25" thickBot="1">
      <c r="A132" s="3211" t="s">
        <v>56</v>
      </c>
      <c r="B132" s="3204" t="s">
        <v>234</v>
      </c>
      <c r="C132" s="3204">
        <v>11910</v>
      </c>
      <c r="D132" s="3204">
        <v>11860</v>
      </c>
      <c r="E132" s="3204">
        <v>14730</v>
      </c>
      <c r="F132" s="3204">
        <v>2360</v>
      </c>
      <c r="G132" s="3204">
        <v>7630</v>
      </c>
    </row>
    <row r="133" spans="1:7" s="3199" customFormat="1" ht="11.25" thickBot="1">
      <c r="A133" s="3211" t="s">
        <v>56</v>
      </c>
      <c r="B133" s="3204" t="s">
        <v>244</v>
      </c>
      <c r="C133" s="3204">
        <v>12270</v>
      </c>
      <c r="D133" s="3204">
        <v>12210</v>
      </c>
      <c r="E133" s="3204">
        <v>15010</v>
      </c>
      <c r="F133" s="3204">
        <v>2580</v>
      </c>
      <c r="G133" s="3204">
        <v>7860</v>
      </c>
    </row>
    <row r="134" spans="1:7" s="3199" customFormat="1" ht="11.25" thickBot="1">
      <c r="A134" s="3211" t="s">
        <v>56</v>
      </c>
      <c r="B134" s="3204" t="s">
        <v>254</v>
      </c>
      <c r="C134" s="3204">
        <v>10800</v>
      </c>
      <c r="D134" s="3204">
        <v>10780</v>
      </c>
      <c r="E134" s="3204">
        <v>13640</v>
      </c>
      <c r="F134" s="3204">
        <v>2110</v>
      </c>
      <c r="G134" s="3204">
        <v>6930</v>
      </c>
    </row>
    <row r="135" spans="1:7" s="3199" customFormat="1" ht="11.25" thickBot="1">
      <c r="A135" s="3211" t="s">
        <v>56</v>
      </c>
      <c r="B135" s="3204" t="s">
        <v>264</v>
      </c>
      <c r="C135" s="3204">
        <v>10430</v>
      </c>
      <c r="D135" s="3204">
        <v>10390</v>
      </c>
      <c r="E135" s="3204">
        <v>13140</v>
      </c>
      <c r="F135" s="3204">
        <v>2240</v>
      </c>
      <c r="G135" s="3204">
        <v>6680</v>
      </c>
    </row>
    <row r="136" spans="1:7" s="3199" customFormat="1" ht="11.25" thickBot="1">
      <c r="A136" s="3211" t="s">
        <v>56</v>
      </c>
      <c r="B136" s="3204" t="s">
        <v>274</v>
      </c>
      <c r="C136" s="3204">
        <v>11930</v>
      </c>
      <c r="D136" s="3204">
        <v>11880</v>
      </c>
      <c r="E136" s="3204">
        <v>14770</v>
      </c>
      <c r="F136" s="3204">
        <v>1970</v>
      </c>
      <c r="G136" s="3204">
        <v>7640</v>
      </c>
    </row>
    <row r="137" spans="1:7" s="3199" customFormat="1" ht="11.25" thickBot="1">
      <c r="A137" s="3211" t="s">
        <v>56</v>
      </c>
      <c r="B137" s="3204" t="s">
        <v>283</v>
      </c>
      <c r="C137" s="3204">
        <v>10470</v>
      </c>
      <c r="D137" s="3204">
        <v>10430</v>
      </c>
      <c r="E137" s="3204">
        <v>13190</v>
      </c>
      <c r="F137" s="3204">
        <v>1990</v>
      </c>
      <c r="G137" s="3204">
        <v>6710</v>
      </c>
    </row>
    <row r="138" spans="1:7" s="3199" customFormat="1" ht="11.25" thickBot="1">
      <c r="A138" s="3211" t="s">
        <v>56</v>
      </c>
      <c r="B138" s="3204" t="s">
        <v>291</v>
      </c>
      <c r="C138" s="3204">
        <v>10410</v>
      </c>
      <c r="D138" s="3204">
        <v>10380</v>
      </c>
      <c r="E138" s="3204">
        <v>13130</v>
      </c>
      <c r="F138" s="3204">
        <v>2030</v>
      </c>
      <c r="G138" s="3204">
        <v>6680</v>
      </c>
    </row>
    <row r="139" spans="1:7" s="3199" customFormat="1" ht="11.25" thickBot="1">
      <c r="A139" s="3211" t="s">
        <v>56</v>
      </c>
      <c r="B139" s="3204" t="s">
        <v>299</v>
      </c>
      <c r="C139" s="3204">
        <v>9460</v>
      </c>
      <c r="D139" s="3204">
        <v>9410</v>
      </c>
      <c r="E139" s="3204">
        <v>12050</v>
      </c>
      <c r="F139" s="3204">
        <v>2140</v>
      </c>
      <c r="G139" s="3204">
        <v>6050</v>
      </c>
    </row>
    <row r="140" spans="1:7" s="3199" customFormat="1" ht="11.25" thickBot="1">
      <c r="A140" s="3211" t="s">
        <v>56</v>
      </c>
      <c r="B140" s="3204" t="s">
        <v>309</v>
      </c>
      <c r="C140" s="3204">
        <v>11030</v>
      </c>
      <c r="D140" s="3204">
        <v>10980</v>
      </c>
      <c r="E140" s="3204">
        <v>13880</v>
      </c>
      <c r="F140" s="3204">
        <v>2210</v>
      </c>
      <c r="G140" s="3204">
        <v>7060</v>
      </c>
    </row>
    <row r="141" spans="1:7" s="3199" customFormat="1" ht="11.25" thickBot="1">
      <c r="A141" s="3211" t="s">
        <v>56</v>
      </c>
      <c r="B141" s="3204" t="s">
        <v>319</v>
      </c>
      <c r="C141" s="3204">
        <v>11200</v>
      </c>
      <c r="D141" s="3204">
        <v>11150</v>
      </c>
      <c r="E141" s="3204">
        <v>14100</v>
      </c>
      <c r="F141" s="3204">
        <v>2470</v>
      </c>
      <c r="G141" s="3204">
        <v>7170</v>
      </c>
    </row>
    <row r="142" spans="1:7" s="3199" customFormat="1" ht="11.25" thickBot="1">
      <c r="A142" s="3211" t="s">
        <v>56</v>
      </c>
      <c r="B142" s="3204" t="s">
        <v>328</v>
      </c>
      <c r="C142" s="3204">
        <v>10780</v>
      </c>
      <c r="D142" s="3204">
        <v>10730</v>
      </c>
      <c r="E142" s="3204">
        <v>13540</v>
      </c>
      <c r="F142" s="3204">
        <v>2280</v>
      </c>
      <c r="G142" s="3204">
        <v>6900</v>
      </c>
    </row>
    <row r="143" spans="1:7" s="3199" customFormat="1" ht="11.25" thickBot="1">
      <c r="A143" s="3211" t="s">
        <v>56</v>
      </c>
      <c r="B143" s="3204" t="s">
        <v>337</v>
      </c>
      <c r="C143" s="3204">
        <v>11550</v>
      </c>
      <c r="D143" s="3204">
        <v>11490</v>
      </c>
      <c r="E143" s="3204">
        <v>14480</v>
      </c>
      <c r="F143" s="3204">
        <v>2070</v>
      </c>
      <c r="G143" s="3204">
        <v>7390</v>
      </c>
    </row>
    <row r="144" spans="1:7" s="3199" customFormat="1" ht="11.25" thickBot="1">
      <c r="A144" s="3211" t="s">
        <v>56</v>
      </c>
      <c r="B144" s="3204" t="s">
        <v>347</v>
      </c>
      <c r="C144" s="3204">
        <v>10720</v>
      </c>
      <c r="D144" s="3204">
        <v>10680</v>
      </c>
      <c r="E144" s="3204">
        <v>13480</v>
      </c>
      <c r="F144" s="3204">
        <v>2440</v>
      </c>
      <c r="G144" s="3204">
        <v>6870</v>
      </c>
    </row>
    <row r="145" spans="1:7" s="3199" customFormat="1" ht="11.25" thickBot="1">
      <c r="A145" s="3211" t="s">
        <v>56</v>
      </c>
      <c r="B145" s="3204" t="s">
        <v>356</v>
      </c>
      <c r="C145" s="3204">
        <v>10340</v>
      </c>
      <c r="D145" s="3204">
        <v>10290</v>
      </c>
      <c r="E145" s="3204">
        <v>12880</v>
      </c>
      <c r="F145" s="3204">
        <v>2650</v>
      </c>
      <c r="G145" s="3204">
        <v>6620</v>
      </c>
    </row>
    <row r="146" spans="1:7" s="3199" customFormat="1" ht="11.25" thickBot="1">
      <c r="A146" s="3211" t="s">
        <v>56</v>
      </c>
      <c r="B146" s="3204" t="s">
        <v>363</v>
      </c>
      <c r="C146" s="3204">
        <v>11890</v>
      </c>
      <c r="D146" s="3204">
        <v>11830</v>
      </c>
      <c r="E146" s="3204">
        <v>14670</v>
      </c>
      <c r="F146" s="3204"/>
      <c r="G146" s="3204">
        <v>7610</v>
      </c>
    </row>
    <row r="147" spans="1:7" s="3199" customFormat="1" ht="11.25" thickBot="1">
      <c r="A147" s="3211" t="s">
        <v>56</v>
      </c>
      <c r="B147" s="3204" t="s">
        <v>370</v>
      </c>
      <c r="C147" s="3204">
        <v>12650</v>
      </c>
      <c r="D147" s="3204">
        <v>12600</v>
      </c>
      <c r="E147" s="3204">
        <v>15440</v>
      </c>
      <c r="F147" s="3204"/>
      <c r="G147" s="3204">
        <v>8110</v>
      </c>
    </row>
    <row r="148" spans="1:7" s="3199" customFormat="1" ht="11.25" thickBot="1">
      <c r="A148" s="3211" t="s">
        <v>56</v>
      </c>
      <c r="B148" s="3204" t="s">
        <v>2994</v>
      </c>
      <c r="C148" s="3204">
        <v>10370</v>
      </c>
      <c r="D148" s="3204">
        <v>10310</v>
      </c>
      <c r="E148" s="3204">
        <v>12970</v>
      </c>
      <c r="F148" s="3204"/>
      <c r="G148" s="3204">
        <v>6630</v>
      </c>
    </row>
    <row r="149" spans="1:7" s="3199" customFormat="1" ht="11.25" thickBot="1">
      <c r="A149" s="3211" t="s">
        <v>56</v>
      </c>
      <c r="B149" s="3204" t="s">
        <v>391</v>
      </c>
      <c r="C149" s="3204">
        <v>11600</v>
      </c>
      <c r="D149" s="3204">
        <v>11560</v>
      </c>
      <c r="E149" s="3204">
        <v>14540</v>
      </c>
      <c r="F149" s="3204">
        <v>2390</v>
      </c>
      <c r="G149" s="3204">
        <v>7430</v>
      </c>
    </row>
    <row r="150" spans="1:7" s="3199" customFormat="1" ht="11.25" thickBot="1">
      <c r="A150" s="3211" t="s">
        <v>56</v>
      </c>
      <c r="B150" s="3204" t="s">
        <v>396</v>
      </c>
      <c r="C150" s="3204">
        <v>9950</v>
      </c>
      <c r="D150" s="3204">
        <v>9890</v>
      </c>
      <c r="E150" s="3204">
        <v>12590</v>
      </c>
      <c r="F150" s="3204">
        <v>1970</v>
      </c>
      <c r="G150" s="3204">
        <v>6360</v>
      </c>
    </row>
    <row r="151" spans="1:7" s="3199" customFormat="1" ht="11.25" thickBot="1">
      <c r="A151" s="3211" t="s">
        <v>56</v>
      </c>
      <c r="B151" s="3204" t="s">
        <v>400</v>
      </c>
      <c r="C151" s="3204">
        <v>10700</v>
      </c>
      <c r="D151" s="3204">
        <v>10650</v>
      </c>
      <c r="E151" s="3204">
        <v>13420</v>
      </c>
      <c r="F151" s="3204">
        <v>2020</v>
      </c>
      <c r="G151" s="3204">
        <v>6850</v>
      </c>
    </row>
    <row r="152" spans="1:7" s="3199" customFormat="1" ht="11.25" thickBot="1">
      <c r="A152" s="3211" t="s">
        <v>56</v>
      </c>
      <c r="B152" s="3204" t="s">
        <v>405</v>
      </c>
      <c r="C152" s="3204">
        <v>10310</v>
      </c>
      <c r="D152" s="3204">
        <v>10260</v>
      </c>
      <c r="E152" s="3204">
        <v>12820</v>
      </c>
      <c r="F152" s="3204">
        <v>1980</v>
      </c>
      <c r="G152" s="3204">
        <v>6600</v>
      </c>
    </row>
    <row r="153" spans="1:7" s="3199" customFormat="1" ht="11.25" thickBot="1">
      <c r="A153" s="3211" t="s">
        <v>56</v>
      </c>
      <c r="B153" s="3204" t="s">
        <v>2971</v>
      </c>
      <c r="C153" s="3204">
        <v>10880</v>
      </c>
      <c r="D153" s="3204">
        <v>10820</v>
      </c>
      <c r="E153" s="3204">
        <v>13660</v>
      </c>
      <c r="F153" s="3204">
        <v>2260</v>
      </c>
      <c r="G153" s="3204">
        <v>6970</v>
      </c>
    </row>
    <row r="154" spans="1:7" s="3199" customFormat="1" ht="11.25" thickBot="1">
      <c r="A154" s="3211" t="s">
        <v>56</v>
      </c>
      <c r="B154" s="3204" t="s">
        <v>409</v>
      </c>
      <c r="C154" s="3204">
        <v>11220</v>
      </c>
      <c r="D154" s="3204">
        <v>11160</v>
      </c>
      <c r="E154" s="3204">
        <v>14130</v>
      </c>
      <c r="F154" s="3204">
        <v>2230</v>
      </c>
      <c r="G154" s="3204">
        <v>7180</v>
      </c>
    </row>
    <row r="155" spans="1:7" s="3199" customFormat="1" ht="11.25" thickBot="1">
      <c r="A155" s="3211" t="s">
        <v>56</v>
      </c>
      <c r="B155" s="3204" t="s">
        <v>2972</v>
      </c>
      <c r="C155" s="3204">
        <v>10430</v>
      </c>
      <c r="D155" s="3204">
        <v>10380</v>
      </c>
      <c r="E155" s="3204">
        <v>13140</v>
      </c>
      <c r="F155" s="3204">
        <v>2080</v>
      </c>
      <c r="G155" s="3204">
        <v>6650</v>
      </c>
    </row>
    <row r="156" spans="1:7" s="3199" customFormat="1" ht="11.25" thickBot="1">
      <c r="A156" s="3211" t="s">
        <v>56</v>
      </c>
      <c r="B156" s="3204" t="s">
        <v>414</v>
      </c>
      <c r="C156" s="3204">
        <v>10440</v>
      </c>
      <c r="D156" s="3204">
        <v>10400</v>
      </c>
      <c r="E156" s="3204">
        <v>13150</v>
      </c>
      <c r="F156" s="3204">
        <v>2490</v>
      </c>
      <c r="G156" s="3204">
        <v>6690</v>
      </c>
    </row>
    <row r="157" spans="1:7" s="3199" customFormat="1" ht="11.25" thickBot="1">
      <c r="A157" s="3211" t="s">
        <v>56</v>
      </c>
      <c r="B157" s="3204" t="s">
        <v>418</v>
      </c>
      <c r="C157" s="3204">
        <v>10970</v>
      </c>
      <c r="D157" s="3204">
        <v>10920</v>
      </c>
      <c r="E157" s="3204">
        <v>13840</v>
      </c>
      <c r="F157" s="3204">
        <v>2420</v>
      </c>
      <c r="G157" s="3204">
        <v>7020</v>
      </c>
    </row>
    <row r="158" spans="1:7" s="3199" customFormat="1" ht="11.25" thickBot="1">
      <c r="A158" s="3211" t="s">
        <v>56</v>
      </c>
      <c r="B158" s="3204" t="s">
        <v>420</v>
      </c>
      <c r="C158" s="3204">
        <v>9590</v>
      </c>
      <c r="D158" s="3204">
        <v>9540</v>
      </c>
      <c r="E158" s="3204">
        <v>12210</v>
      </c>
      <c r="F158" s="3204">
        <v>2100</v>
      </c>
      <c r="G158" s="3204">
        <v>6130</v>
      </c>
    </row>
    <row r="159" spans="1:7" s="3199" customFormat="1" ht="11.25" thickBot="1">
      <c r="A159" s="3211" t="s">
        <v>56</v>
      </c>
      <c r="B159" s="3204" t="s">
        <v>422</v>
      </c>
      <c r="C159" s="3204">
        <v>11190</v>
      </c>
      <c r="D159" s="3204">
        <v>11140</v>
      </c>
      <c r="E159" s="3204">
        <v>14090</v>
      </c>
      <c r="F159" s="3204">
        <v>2470</v>
      </c>
      <c r="G159" s="3204">
        <v>7170</v>
      </c>
    </row>
    <row r="160" spans="1:7" s="3199" customFormat="1" ht="11.25" thickBot="1">
      <c r="A160" s="3211" t="s">
        <v>56</v>
      </c>
      <c r="B160" s="3204" t="s">
        <v>2991</v>
      </c>
      <c r="C160" s="3204">
        <v>11180</v>
      </c>
      <c r="D160" s="3204">
        <v>11140</v>
      </c>
      <c r="E160" s="3204">
        <v>14050</v>
      </c>
      <c r="F160" s="3204">
        <v>2270</v>
      </c>
      <c r="G160" s="3204">
        <v>7170</v>
      </c>
    </row>
    <row r="161" spans="1:7" s="3199" customFormat="1" ht="11.25" thickBot="1">
      <c r="A161" s="3211" t="s">
        <v>56</v>
      </c>
      <c r="B161" s="3204" t="s">
        <v>2974</v>
      </c>
      <c r="C161" s="3204">
        <v>11160</v>
      </c>
      <c r="D161" s="3204">
        <v>11120</v>
      </c>
      <c r="E161" s="3204">
        <v>14020</v>
      </c>
      <c r="F161" s="3204">
        <v>2150</v>
      </c>
      <c r="G161" s="3204">
        <v>7160</v>
      </c>
    </row>
    <row r="162" spans="1:7" s="3199" customFormat="1" ht="11.25" thickBot="1">
      <c r="A162" s="3211" t="s">
        <v>56</v>
      </c>
      <c r="B162" s="3204" t="s">
        <v>2975</v>
      </c>
      <c r="C162" s="3204">
        <v>9620</v>
      </c>
      <c r="D162" s="3204">
        <v>9570</v>
      </c>
      <c r="E162" s="3204">
        <v>12320</v>
      </c>
      <c r="F162" s="3204">
        <v>2010</v>
      </c>
      <c r="G162" s="3204">
        <v>6160</v>
      </c>
    </row>
    <row r="163" spans="1:7" s="3199" customFormat="1" ht="11.25" thickBot="1">
      <c r="A163" s="3211" t="s">
        <v>56</v>
      </c>
      <c r="B163" s="3204" t="s">
        <v>2976</v>
      </c>
      <c r="C163" s="3204">
        <v>9320</v>
      </c>
      <c r="D163" s="3204">
        <v>9270</v>
      </c>
      <c r="E163" s="3204">
        <v>11790</v>
      </c>
      <c r="F163" s="3204">
        <v>1920</v>
      </c>
      <c r="G163" s="3204">
        <v>5960</v>
      </c>
    </row>
    <row r="164" spans="1:7" s="3199" customFormat="1" ht="11.25" thickBot="1">
      <c r="A164" s="3211" t="s">
        <v>56</v>
      </c>
      <c r="B164" s="3204" t="s">
        <v>2992</v>
      </c>
      <c r="C164" s="3204"/>
      <c r="D164" s="3204"/>
      <c r="E164" s="3204"/>
      <c r="F164" s="3204">
        <v>1980</v>
      </c>
      <c r="G164" s="3204"/>
    </row>
    <row r="165" spans="1:7" s="3199" customFormat="1" ht="11.25" thickBot="1">
      <c r="A165" s="3211" t="s">
        <v>56</v>
      </c>
      <c r="B165" s="3204" t="s">
        <v>2993</v>
      </c>
      <c r="C165" s="3204">
        <v>11060</v>
      </c>
      <c r="D165" s="3204">
        <v>11030</v>
      </c>
      <c r="E165" s="3204">
        <v>13850</v>
      </c>
      <c r="F165" s="3204">
        <v>2170</v>
      </c>
      <c r="G165" s="3204">
        <v>7090</v>
      </c>
    </row>
    <row r="166" spans="1:7" s="3199" customFormat="1" ht="11.25" thickBot="1">
      <c r="A166" s="3211" t="s">
        <v>56</v>
      </c>
      <c r="B166" s="3204" t="s">
        <v>2977</v>
      </c>
      <c r="C166" s="3204">
        <v>11050</v>
      </c>
      <c r="D166" s="3204">
        <v>11010</v>
      </c>
      <c r="E166" s="3204">
        <v>13920</v>
      </c>
      <c r="F166" s="3204">
        <v>2140</v>
      </c>
      <c r="G166" s="3204">
        <v>7080</v>
      </c>
    </row>
    <row r="167" spans="1:7" s="3199" customFormat="1" ht="11.25" thickBot="1">
      <c r="A167" s="3211" t="s">
        <v>56</v>
      </c>
      <c r="B167" s="3204" t="s">
        <v>2978</v>
      </c>
      <c r="C167" s="3204">
        <v>10930</v>
      </c>
      <c r="D167" s="3204">
        <v>10890</v>
      </c>
      <c r="E167" s="3204">
        <v>13790</v>
      </c>
      <c r="F167" s="3204">
        <v>2010</v>
      </c>
      <c r="G167" s="3204">
        <v>7000</v>
      </c>
    </row>
    <row r="168" spans="1:7" s="3199" customFormat="1" ht="11.25" thickBot="1">
      <c r="A168" s="3211" t="s">
        <v>56</v>
      </c>
      <c r="B168" s="3204" t="s">
        <v>2979</v>
      </c>
      <c r="C168" s="3204">
        <v>9420</v>
      </c>
      <c r="D168" s="3204">
        <v>9380</v>
      </c>
      <c r="E168" s="3204">
        <v>11970</v>
      </c>
      <c r="F168" s="3204"/>
      <c r="G168" s="3204">
        <v>6040</v>
      </c>
    </row>
    <row r="169" spans="1:7" s="3199" customFormat="1" ht="11.25" thickBot="1">
      <c r="A169" s="3211" t="s">
        <v>56</v>
      </c>
      <c r="B169" s="3204" t="s">
        <v>2995</v>
      </c>
      <c r="C169" s="3204"/>
      <c r="D169" s="3204"/>
      <c r="E169" s="3204"/>
      <c r="F169" s="3204">
        <v>2880</v>
      </c>
      <c r="G169" s="3204"/>
    </row>
    <row r="170" spans="1:7" s="3199" customFormat="1" ht="11.25" thickBot="1">
      <c r="A170" s="3211" t="s">
        <v>56</v>
      </c>
      <c r="B170" s="3204" t="s">
        <v>2996</v>
      </c>
      <c r="C170" s="3204"/>
      <c r="D170" s="3204"/>
      <c r="E170" s="3204"/>
      <c r="F170" s="3204">
        <v>2880</v>
      </c>
      <c r="G170" s="3204"/>
    </row>
    <row r="171" spans="1:7" s="3199" customFormat="1" ht="11.25" thickBot="1">
      <c r="A171" s="3211" t="s">
        <v>56</v>
      </c>
      <c r="B171" s="3204" t="s">
        <v>2997</v>
      </c>
      <c r="C171" s="3204"/>
      <c r="D171" s="3204"/>
      <c r="E171" s="3204"/>
      <c r="F171" s="3204">
        <v>2880</v>
      </c>
      <c r="G171" s="3204"/>
    </row>
    <row r="172" spans="1:7" s="3199" customFormat="1" ht="11.25" thickBot="1">
      <c r="A172" s="3211" t="s">
        <v>56</v>
      </c>
      <c r="B172" s="3204" t="s">
        <v>2999</v>
      </c>
      <c r="C172" s="3204"/>
      <c r="D172" s="3204"/>
      <c r="E172" s="3204"/>
      <c r="F172" s="3204">
        <v>2880</v>
      </c>
      <c r="G172" s="3204"/>
    </row>
    <row r="173" spans="1:7" s="3199" customFormat="1" ht="11.25" thickBot="1">
      <c r="A173" s="3211" t="s">
        <v>56</v>
      </c>
      <c r="B173" s="3204" t="s">
        <v>2998</v>
      </c>
      <c r="C173" s="3204"/>
      <c r="D173" s="3204"/>
      <c r="E173" s="3204"/>
      <c r="F173" s="3204">
        <v>2150</v>
      </c>
      <c r="G173" s="3204"/>
    </row>
    <row r="174" spans="1:7" s="3199" customFormat="1" ht="11.25" thickBot="1">
      <c r="A174" s="3211" t="s">
        <v>56</v>
      </c>
      <c r="B174" s="3204" t="s">
        <v>3007</v>
      </c>
      <c r="C174" s="3204"/>
      <c r="D174" s="3204"/>
      <c r="E174" s="3204"/>
      <c r="F174" s="3204">
        <v>2030</v>
      </c>
      <c r="G174" s="3204"/>
    </row>
    <row r="175" spans="1:7" s="3199" customFormat="1" ht="11.25" thickBot="1">
      <c r="A175" s="3211" t="s">
        <v>56</v>
      </c>
      <c r="B175" s="3204" t="s">
        <v>3005</v>
      </c>
      <c r="C175" s="3204"/>
      <c r="D175" s="3204"/>
      <c r="E175" s="3204"/>
      <c r="F175" s="3204">
        <v>2780</v>
      </c>
      <c r="G175" s="3204"/>
    </row>
    <row r="176" spans="1:7" s="3199" customFormat="1" ht="11.25" thickBot="1">
      <c r="A176" s="3211" t="s">
        <v>56</v>
      </c>
      <c r="B176" s="3204" t="s">
        <v>3000</v>
      </c>
      <c r="C176" s="3204"/>
      <c r="D176" s="3204"/>
      <c r="E176" s="3204"/>
      <c r="F176" s="3204">
        <v>2780</v>
      </c>
      <c r="G176" s="3204"/>
    </row>
    <row r="177" spans="1:7" s="3199" customFormat="1" ht="11.25" thickBot="1">
      <c r="A177" s="3211" t="s">
        <v>56</v>
      </c>
      <c r="B177" s="3204" t="s">
        <v>3001</v>
      </c>
      <c r="C177" s="3204"/>
      <c r="D177" s="3204"/>
      <c r="E177" s="3204"/>
      <c r="F177" s="3204">
        <v>2780</v>
      </c>
      <c r="G177" s="3204"/>
    </row>
    <row r="178" spans="1:7" s="3199" customFormat="1" ht="11.25" thickBot="1">
      <c r="A178" s="3211" t="s">
        <v>56</v>
      </c>
      <c r="B178" s="3204" t="s">
        <v>3002</v>
      </c>
      <c r="C178" s="3204"/>
      <c r="D178" s="3204"/>
      <c r="E178" s="3204"/>
      <c r="F178" s="3204">
        <v>2060</v>
      </c>
      <c r="G178" s="3204"/>
    </row>
    <row r="179" spans="1:7" s="3199" customFormat="1" ht="11.25" thickBot="1">
      <c r="A179" s="3211" t="s">
        <v>56</v>
      </c>
      <c r="B179" s="3204" t="s">
        <v>3003</v>
      </c>
      <c r="C179" s="3204"/>
      <c r="D179" s="3204"/>
      <c r="E179" s="3204"/>
      <c r="F179" s="3204">
        <v>2120</v>
      </c>
      <c r="G179" s="3204"/>
    </row>
    <row r="180" spans="1:7" s="3199" customFormat="1" ht="11.25" thickBot="1">
      <c r="A180" s="3211" t="s">
        <v>56</v>
      </c>
      <c r="B180" s="3204" t="s">
        <v>3004</v>
      </c>
      <c r="C180" s="3204"/>
      <c r="D180" s="3204"/>
      <c r="E180" s="3204"/>
      <c r="F180" s="3204">
        <v>2340</v>
      </c>
      <c r="G180" s="3204"/>
    </row>
    <row r="181" spans="1:7" s="3199" customFormat="1" ht="11.25" thickBot="1">
      <c r="A181" s="3211" t="s">
        <v>56</v>
      </c>
      <c r="B181" s="3204" t="s">
        <v>3006</v>
      </c>
      <c r="C181" s="3204"/>
      <c r="D181" s="3204"/>
      <c r="E181" s="3204"/>
      <c r="F181" s="3204">
        <v>2340</v>
      </c>
      <c r="G181" s="3204"/>
    </row>
    <row r="182" spans="1:7" s="3199" customFormat="1" ht="11.25" thickBot="1">
      <c r="A182" s="3211" t="s">
        <v>56</v>
      </c>
      <c r="B182" s="3204" t="s">
        <v>3008</v>
      </c>
      <c r="C182" s="3204"/>
      <c r="D182" s="3204"/>
      <c r="E182" s="3204"/>
      <c r="F182" s="3204">
        <v>2340</v>
      </c>
      <c r="G182" s="3204"/>
    </row>
    <row r="183" spans="1:7" s="3199" customFormat="1" ht="11.25" thickBot="1">
      <c r="A183" s="3211" t="s">
        <v>56</v>
      </c>
      <c r="B183" s="3204" t="s">
        <v>3009</v>
      </c>
      <c r="C183" s="3204"/>
      <c r="D183" s="3204"/>
      <c r="E183" s="3204"/>
      <c r="F183" s="3204">
        <v>2340</v>
      </c>
      <c r="G183" s="3204"/>
    </row>
    <row r="184" spans="1:7" s="3199" customFormat="1" ht="11.25" thickBot="1">
      <c r="A184" s="3211" t="s">
        <v>56</v>
      </c>
      <c r="B184" s="3204" t="s">
        <v>3010</v>
      </c>
      <c r="C184" s="3204"/>
      <c r="D184" s="3204"/>
      <c r="E184" s="3204"/>
      <c r="F184" s="3204">
        <v>2340</v>
      </c>
      <c r="G184" s="3204"/>
    </row>
    <row r="185" spans="1:7" s="3199" customFormat="1" ht="11.25" thickBot="1">
      <c r="A185" s="3211" t="s">
        <v>56</v>
      </c>
      <c r="B185" s="3204" t="s">
        <v>3011</v>
      </c>
      <c r="C185" s="3204"/>
      <c r="D185" s="3204"/>
      <c r="E185" s="3204"/>
      <c r="F185" s="3204">
        <v>2530</v>
      </c>
      <c r="G185" s="3204"/>
    </row>
    <row r="186" spans="1:7" s="3199" customFormat="1" ht="11.25" thickBot="1">
      <c r="A186" s="3211" t="s">
        <v>56</v>
      </c>
      <c r="B186" s="3204" t="s">
        <v>3012</v>
      </c>
      <c r="C186" s="3204"/>
      <c r="D186" s="3204"/>
      <c r="E186" s="3204"/>
      <c r="F186" s="3204">
        <v>2550</v>
      </c>
      <c r="G186" s="3204"/>
    </row>
    <row r="187" spans="1:7" s="3199" customFormat="1" ht="11.25" thickBot="1">
      <c r="A187" s="3211" t="s">
        <v>56</v>
      </c>
      <c r="B187" s="3204" t="s">
        <v>3013</v>
      </c>
      <c r="C187" s="3204"/>
      <c r="D187" s="3204"/>
      <c r="E187" s="3204"/>
      <c r="F187" s="3204">
        <v>2070</v>
      </c>
      <c r="G187" s="3204"/>
    </row>
    <row r="188" spans="1:7" s="3199" customFormat="1" ht="11.25" thickBot="1">
      <c r="A188" s="3211" t="s">
        <v>56</v>
      </c>
      <c r="B188" s="3204" t="s">
        <v>3014</v>
      </c>
      <c r="C188" s="3204"/>
      <c r="D188" s="3204"/>
      <c r="E188" s="3204"/>
      <c r="F188" s="3204">
        <v>2340</v>
      </c>
      <c r="G188" s="3204"/>
    </row>
    <row r="189" spans="1:7" s="3199" customFormat="1" ht="11.25" thickBot="1">
      <c r="A189" s="3211" t="s">
        <v>56</v>
      </c>
      <c r="B189" s="3220" t="s">
        <v>3015</v>
      </c>
      <c r="C189" s="3220"/>
      <c r="D189" s="3220"/>
      <c r="E189" s="3220"/>
      <c r="F189" s="3220">
        <v>2050</v>
      </c>
      <c r="G189" s="3220"/>
    </row>
    <row r="190" spans="1:7" s="3199" customFormat="1" ht="11.25" thickBot="1">
      <c r="A190" s="3211" t="s">
        <v>444</v>
      </c>
      <c r="B190" s="3212" t="s">
        <v>445</v>
      </c>
      <c r="C190" s="3212">
        <v>8830</v>
      </c>
      <c r="D190" s="3212">
        <v>8790</v>
      </c>
      <c r="E190" s="3212">
        <v>11630</v>
      </c>
      <c r="F190" s="3212">
        <v>1790</v>
      </c>
      <c r="G190" s="3221">
        <v>5550</v>
      </c>
    </row>
    <row r="191" spans="1:7" s="3199" customFormat="1" ht="11.25" thickBot="1">
      <c r="A191" s="3211" t="s">
        <v>444</v>
      </c>
      <c r="B191" s="3204" t="s">
        <v>189</v>
      </c>
      <c r="C191" s="3204">
        <v>9780</v>
      </c>
      <c r="D191" s="3204">
        <v>9710</v>
      </c>
      <c r="E191" s="3204">
        <v>12550</v>
      </c>
      <c r="F191" s="3204">
        <v>1980</v>
      </c>
      <c r="G191" s="3222">
        <v>6130</v>
      </c>
    </row>
    <row r="192" spans="1:7" s="3199" customFormat="1" ht="11.25" thickBot="1">
      <c r="A192" s="3211" t="s">
        <v>444</v>
      </c>
      <c r="B192" s="3204" t="s">
        <v>202</v>
      </c>
      <c r="C192" s="3204">
        <v>8180</v>
      </c>
      <c r="D192" s="3204">
        <v>8140</v>
      </c>
      <c r="E192" s="3204">
        <v>10870</v>
      </c>
      <c r="F192" s="3204">
        <v>1690</v>
      </c>
      <c r="G192" s="3222">
        <v>5140</v>
      </c>
    </row>
    <row r="193" spans="1:7" s="3199" customFormat="1" ht="11.25" thickBot="1">
      <c r="A193" s="3211" t="s">
        <v>444</v>
      </c>
      <c r="B193" s="3204" t="s">
        <v>215</v>
      </c>
      <c r="C193" s="3204">
        <v>8440</v>
      </c>
      <c r="D193" s="3204">
        <v>8390</v>
      </c>
      <c r="E193" s="3204">
        <v>11210</v>
      </c>
      <c r="F193" s="3204">
        <v>1600</v>
      </c>
      <c r="G193" s="3222">
        <v>5300</v>
      </c>
    </row>
    <row r="194" spans="1:7" s="3199" customFormat="1" ht="11.25" thickBot="1">
      <c r="A194" s="3211" t="s">
        <v>444</v>
      </c>
      <c r="B194" s="3204" t="s">
        <v>226</v>
      </c>
      <c r="C194" s="3204">
        <v>8780</v>
      </c>
      <c r="D194" s="3204">
        <v>8730</v>
      </c>
      <c r="E194" s="3204">
        <v>11550</v>
      </c>
      <c r="F194" s="3204">
        <v>1660</v>
      </c>
      <c r="G194" s="3222">
        <v>5520</v>
      </c>
    </row>
    <row r="195" spans="1:7" s="3199" customFormat="1" ht="11.25" thickBot="1">
      <c r="A195" s="3211" t="s">
        <v>444</v>
      </c>
      <c r="B195" s="3204" t="s">
        <v>235</v>
      </c>
      <c r="C195" s="3204">
        <v>8720</v>
      </c>
      <c r="D195" s="3204">
        <v>8670</v>
      </c>
      <c r="E195" s="3204">
        <v>11450</v>
      </c>
      <c r="F195" s="3204">
        <v>1720</v>
      </c>
      <c r="G195" s="3222">
        <v>5480</v>
      </c>
    </row>
    <row r="196" spans="1:7" s="3199" customFormat="1" ht="11.25" thickBot="1">
      <c r="A196" s="3211" t="s">
        <v>444</v>
      </c>
      <c r="B196" s="3204" t="s">
        <v>245</v>
      </c>
      <c r="C196" s="3204">
        <v>8460</v>
      </c>
      <c r="D196" s="3204">
        <v>8410</v>
      </c>
      <c r="E196" s="3204">
        <v>11230</v>
      </c>
      <c r="F196" s="3204">
        <v>1730</v>
      </c>
      <c r="G196" s="3222">
        <v>5310</v>
      </c>
    </row>
    <row r="197" spans="1:7" s="3199" customFormat="1" ht="11.25" thickBot="1">
      <c r="A197" s="3211" t="s">
        <v>444</v>
      </c>
      <c r="B197" s="3204" t="s">
        <v>255</v>
      </c>
      <c r="C197" s="3204">
        <v>8790</v>
      </c>
      <c r="D197" s="3204">
        <v>8730</v>
      </c>
      <c r="E197" s="3204">
        <v>11560</v>
      </c>
      <c r="F197" s="3204">
        <v>1750</v>
      </c>
      <c r="G197" s="3222">
        <v>5520</v>
      </c>
    </row>
    <row r="198" spans="1:7" s="3199" customFormat="1" ht="11.25" thickBot="1">
      <c r="A198" s="3211" t="s">
        <v>444</v>
      </c>
      <c r="B198" s="3204" t="s">
        <v>265</v>
      </c>
      <c r="C198" s="3204">
        <v>8720</v>
      </c>
      <c r="D198" s="3204">
        <v>8680</v>
      </c>
      <c r="E198" s="3204">
        <v>11470</v>
      </c>
      <c r="F198" s="3204"/>
      <c r="G198" s="3222">
        <v>5480</v>
      </c>
    </row>
    <row r="199" spans="1:7" s="3199" customFormat="1" ht="11.25" thickBot="1">
      <c r="A199" s="3211" t="s">
        <v>444</v>
      </c>
      <c r="B199" s="3204" t="s">
        <v>310</v>
      </c>
      <c r="C199" s="3204">
        <v>8690</v>
      </c>
      <c r="D199" s="3204">
        <v>8630</v>
      </c>
      <c r="E199" s="3204">
        <v>11350</v>
      </c>
      <c r="F199" s="3204">
        <v>1600</v>
      </c>
      <c r="G199" s="3222">
        <v>5450</v>
      </c>
    </row>
    <row r="200" spans="1:7" s="3199" customFormat="1" ht="11.25" thickBot="1">
      <c r="A200" s="3211" t="s">
        <v>444</v>
      </c>
      <c r="B200" s="3204" t="s">
        <v>3024</v>
      </c>
      <c r="C200" s="3204"/>
      <c r="D200" s="3204"/>
      <c r="E200" s="3204"/>
      <c r="F200" s="3204">
        <v>1510</v>
      </c>
      <c r="G200" s="3222"/>
    </row>
    <row r="201" spans="1:7" s="3199" customFormat="1" ht="11.25" thickBot="1">
      <c r="A201" s="3211" t="s">
        <v>444</v>
      </c>
      <c r="B201" s="3204" t="s">
        <v>320</v>
      </c>
      <c r="C201" s="3204">
        <v>8440</v>
      </c>
      <c r="D201" s="3204">
        <v>8390</v>
      </c>
      <c r="E201" s="3204">
        <v>10930</v>
      </c>
      <c r="F201" s="3204">
        <v>1500</v>
      </c>
      <c r="G201" s="3222">
        <v>5300</v>
      </c>
    </row>
    <row r="202" spans="1:7" s="3199" customFormat="1" ht="11.25" thickBot="1">
      <c r="A202" s="3211" t="s">
        <v>444</v>
      </c>
      <c r="B202" s="3204" t="s">
        <v>329</v>
      </c>
      <c r="C202" s="3204">
        <v>8530</v>
      </c>
      <c r="D202" s="3204">
        <v>8490</v>
      </c>
      <c r="E202" s="3204">
        <v>11160</v>
      </c>
      <c r="F202" s="3204">
        <v>1580</v>
      </c>
      <c r="G202" s="3222">
        <v>5360</v>
      </c>
    </row>
    <row r="203" spans="1:7" s="3199" customFormat="1" ht="11.25" thickBot="1">
      <c r="A203" s="3211" t="s">
        <v>444</v>
      </c>
      <c r="B203" s="3204" t="s">
        <v>338</v>
      </c>
      <c r="C203" s="3204">
        <v>8130</v>
      </c>
      <c r="D203" s="3204">
        <v>8070</v>
      </c>
      <c r="E203" s="3204">
        <v>10820</v>
      </c>
      <c r="F203" s="3204">
        <v>1690</v>
      </c>
      <c r="G203" s="3222">
        <v>5100</v>
      </c>
    </row>
    <row r="204" spans="1:7" s="3199" customFormat="1" ht="11.25" thickBot="1">
      <c r="A204" s="3211" t="s">
        <v>444</v>
      </c>
      <c r="B204" s="3204" t="s">
        <v>3016</v>
      </c>
      <c r="C204" s="3204">
        <v>8350</v>
      </c>
      <c r="D204" s="3204">
        <v>8290</v>
      </c>
      <c r="E204" s="3204">
        <v>11080</v>
      </c>
      <c r="F204" s="3204">
        <v>1450</v>
      </c>
      <c r="G204" s="3222">
        <v>5240</v>
      </c>
    </row>
    <row r="205" spans="1:7" s="3199" customFormat="1" ht="11.25" thickBot="1">
      <c r="A205" s="3211" t="s">
        <v>444</v>
      </c>
      <c r="B205" s="3204" t="s">
        <v>3017</v>
      </c>
      <c r="C205" s="3204">
        <v>7190</v>
      </c>
      <c r="D205" s="3204">
        <v>7130</v>
      </c>
      <c r="E205" s="3204">
        <v>9490</v>
      </c>
      <c r="F205" s="3204">
        <v>1470</v>
      </c>
      <c r="G205" s="3222">
        <v>4510</v>
      </c>
    </row>
    <row r="206" spans="1:7" s="3199" customFormat="1" ht="11.25" thickBot="1">
      <c r="A206" s="3211" t="s">
        <v>444</v>
      </c>
      <c r="B206" s="3204" t="s">
        <v>3018</v>
      </c>
      <c r="C206" s="3204">
        <v>7000</v>
      </c>
      <c r="D206" s="3204">
        <v>6950</v>
      </c>
      <c r="E206" s="3204">
        <v>9170</v>
      </c>
      <c r="F206" s="3204">
        <v>1400</v>
      </c>
      <c r="G206" s="3222">
        <v>4380</v>
      </c>
    </row>
    <row r="207" spans="1:7" s="3199" customFormat="1" ht="11.25" thickBot="1">
      <c r="A207" s="3211" t="s">
        <v>444</v>
      </c>
      <c r="B207" s="3204" t="s">
        <v>3019</v>
      </c>
      <c r="C207" s="3204">
        <v>6950</v>
      </c>
      <c r="D207" s="3204">
        <v>6900</v>
      </c>
      <c r="E207" s="3204">
        <v>9110</v>
      </c>
      <c r="F207" s="3204">
        <v>1790</v>
      </c>
      <c r="G207" s="3222">
        <v>4360</v>
      </c>
    </row>
    <row r="208" spans="1:7" s="3199" customFormat="1" ht="11.25" thickBot="1">
      <c r="A208" s="3211" t="s">
        <v>444</v>
      </c>
      <c r="B208" s="3204" t="s">
        <v>348</v>
      </c>
      <c r="C208" s="3204">
        <v>9470</v>
      </c>
      <c r="D208" s="3204">
        <v>9410</v>
      </c>
      <c r="E208" s="3204">
        <v>12330</v>
      </c>
      <c r="F208" s="3204">
        <v>1770</v>
      </c>
      <c r="G208" s="3222">
        <v>5940</v>
      </c>
    </row>
    <row r="209" spans="1:7" s="3199" customFormat="1" ht="11.25" thickBot="1">
      <c r="A209" s="3211" t="s">
        <v>444</v>
      </c>
      <c r="B209" s="3204" t="s">
        <v>357</v>
      </c>
      <c r="C209" s="3204">
        <v>8740</v>
      </c>
      <c r="D209" s="3204">
        <v>8700</v>
      </c>
      <c r="E209" s="3204">
        <v>11500</v>
      </c>
      <c r="F209" s="3204">
        <v>1730</v>
      </c>
      <c r="G209" s="3222">
        <v>5490</v>
      </c>
    </row>
    <row r="210" spans="1:7" s="3199" customFormat="1" ht="11.25" thickBot="1">
      <c r="A210" s="3211" t="s">
        <v>444</v>
      </c>
      <c r="B210" s="3204" t="s">
        <v>3020</v>
      </c>
      <c r="C210" s="3204">
        <v>8710</v>
      </c>
      <c r="D210" s="3204">
        <v>8660</v>
      </c>
      <c r="E210" s="3204">
        <v>11440</v>
      </c>
      <c r="F210" s="3204">
        <v>1740</v>
      </c>
      <c r="G210" s="3222">
        <v>5470</v>
      </c>
    </row>
    <row r="211" spans="1:7" s="3199" customFormat="1" ht="11.25" thickBot="1">
      <c r="A211" s="3211" t="s">
        <v>444</v>
      </c>
      <c r="B211" s="3204" t="s">
        <v>381</v>
      </c>
      <c r="C211" s="3204">
        <v>9480</v>
      </c>
      <c r="D211" s="3204">
        <v>9430</v>
      </c>
      <c r="E211" s="3204">
        <v>12360</v>
      </c>
      <c r="F211" s="3204">
        <v>1820</v>
      </c>
      <c r="G211" s="3222">
        <v>5950</v>
      </c>
    </row>
    <row r="212" spans="1:7" s="3199" customFormat="1" ht="11.25" thickBot="1">
      <c r="A212" s="3211" t="s">
        <v>444</v>
      </c>
      <c r="B212" s="3204" t="s">
        <v>386</v>
      </c>
      <c r="C212" s="3204">
        <v>9070</v>
      </c>
      <c r="D212" s="3204">
        <v>9020</v>
      </c>
      <c r="E212" s="3204">
        <v>11720</v>
      </c>
      <c r="F212" s="3204">
        <v>1850</v>
      </c>
      <c r="G212" s="3222">
        <v>5700</v>
      </c>
    </row>
    <row r="213" spans="1:7" s="3199" customFormat="1" ht="11.25" thickBot="1">
      <c r="A213" s="3211" t="s">
        <v>444</v>
      </c>
      <c r="B213" s="3204" t="s">
        <v>392</v>
      </c>
      <c r="C213" s="3204">
        <v>9030</v>
      </c>
      <c r="D213" s="3204">
        <v>8980</v>
      </c>
      <c r="E213" s="3204">
        <v>11670</v>
      </c>
      <c r="F213" s="3204">
        <v>1690</v>
      </c>
      <c r="G213" s="3222">
        <v>5670</v>
      </c>
    </row>
    <row r="214" spans="1:7" s="3199" customFormat="1" ht="11.25" thickBot="1">
      <c r="A214" s="3211" t="s">
        <v>444</v>
      </c>
      <c r="B214" s="3204" t="s">
        <v>3021</v>
      </c>
      <c r="C214" s="3204">
        <v>8090</v>
      </c>
      <c r="D214" s="3204">
        <v>8030</v>
      </c>
      <c r="E214" s="3204">
        <v>10780</v>
      </c>
      <c r="F214" s="3204">
        <v>1570</v>
      </c>
      <c r="G214" s="3222">
        <v>5070</v>
      </c>
    </row>
    <row r="215" spans="1:7" s="3199" customFormat="1" ht="11.25" thickBot="1">
      <c r="A215" s="3211" t="s">
        <v>444</v>
      </c>
      <c r="B215" s="3204" t="s">
        <v>3022</v>
      </c>
      <c r="C215" s="3204">
        <v>7950</v>
      </c>
      <c r="D215" s="3204">
        <v>7900</v>
      </c>
      <c r="E215" s="3204">
        <v>10560</v>
      </c>
      <c r="F215" s="3204">
        <v>1630</v>
      </c>
      <c r="G215" s="3222">
        <v>4990</v>
      </c>
    </row>
    <row r="216" spans="1:7" s="3199" customFormat="1" ht="11.25" thickBot="1">
      <c r="A216" s="3211" t="s">
        <v>444</v>
      </c>
      <c r="B216" s="3204" t="s">
        <v>406</v>
      </c>
      <c r="C216" s="3204">
        <v>8490</v>
      </c>
      <c r="D216" s="3204">
        <v>8440</v>
      </c>
      <c r="E216" s="3204">
        <v>11260</v>
      </c>
      <c r="F216" s="3204">
        <v>1690</v>
      </c>
      <c r="G216" s="3222">
        <v>5330</v>
      </c>
    </row>
    <row r="217" spans="1:7" s="3199" customFormat="1" ht="11.25" thickBot="1">
      <c r="A217" s="3211" t="s">
        <v>444</v>
      </c>
      <c r="B217" s="3204" t="s">
        <v>3023</v>
      </c>
      <c r="C217" s="3204">
        <v>8200</v>
      </c>
      <c r="D217" s="3204">
        <v>8150</v>
      </c>
      <c r="E217" s="3204">
        <v>10910</v>
      </c>
      <c r="F217" s="3204">
        <v>1670</v>
      </c>
      <c r="G217" s="3222">
        <v>5150</v>
      </c>
    </row>
    <row r="218" spans="1:7" s="3199" customFormat="1" ht="11.25" thickBot="1">
      <c r="A218" s="3211" t="s">
        <v>444</v>
      </c>
      <c r="B218" s="3204" t="s">
        <v>3025</v>
      </c>
      <c r="C218" s="3204"/>
      <c r="D218" s="3204"/>
      <c r="E218" s="3204"/>
      <c r="F218" s="3204">
        <v>2040</v>
      </c>
      <c r="G218" s="3222"/>
    </row>
    <row r="219" spans="1:7" s="3199" customFormat="1" ht="11.25" thickBot="1">
      <c r="A219" s="3211" t="s">
        <v>444</v>
      </c>
      <c r="B219" s="3204" t="s">
        <v>3026</v>
      </c>
      <c r="C219" s="3204"/>
      <c r="D219" s="3204"/>
      <c r="E219" s="3204"/>
      <c r="F219" s="3204">
        <v>2040</v>
      </c>
      <c r="G219" s="3222"/>
    </row>
    <row r="220" spans="1:7" s="3199" customFormat="1" ht="11.25" thickBot="1">
      <c r="A220" s="3211" t="s">
        <v>444</v>
      </c>
      <c r="B220" s="3204" t="s">
        <v>3039</v>
      </c>
      <c r="C220" s="3204"/>
      <c r="D220" s="3204"/>
      <c r="E220" s="3204"/>
      <c r="F220" s="3204">
        <v>2040</v>
      </c>
      <c r="G220" s="3222"/>
    </row>
    <row r="221" spans="1:7" s="3199" customFormat="1" ht="11.25" thickBot="1">
      <c r="A221" s="3211" t="s">
        <v>444</v>
      </c>
      <c r="B221" s="3204" t="s">
        <v>3040</v>
      </c>
      <c r="C221" s="3204"/>
      <c r="D221" s="3204"/>
      <c r="E221" s="3204"/>
      <c r="F221" s="3204">
        <v>2040</v>
      </c>
      <c r="G221" s="3222"/>
    </row>
    <row r="222" spans="1:7" s="3199" customFormat="1" ht="11.25" thickBot="1">
      <c r="A222" s="3211" t="s">
        <v>444</v>
      </c>
      <c r="B222" s="3204" t="s">
        <v>3045</v>
      </c>
      <c r="C222" s="3204"/>
      <c r="D222" s="3204"/>
      <c r="E222" s="3204"/>
      <c r="F222" s="3204">
        <v>2040</v>
      </c>
      <c r="G222" s="3222"/>
    </row>
    <row r="223" spans="1:7" s="3199" customFormat="1" ht="11.25" thickBot="1">
      <c r="A223" s="3211" t="s">
        <v>444</v>
      </c>
      <c r="B223" s="3204" t="s">
        <v>3027</v>
      </c>
      <c r="C223" s="3204"/>
      <c r="D223" s="3204"/>
      <c r="E223" s="3204"/>
      <c r="F223" s="3204">
        <v>1930</v>
      </c>
      <c r="G223" s="3222"/>
    </row>
    <row r="224" spans="1:7" s="3199" customFormat="1" ht="11.25" thickBot="1">
      <c r="A224" s="3211" t="s">
        <v>444</v>
      </c>
      <c r="B224" s="3204" t="s">
        <v>3028</v>
      </c>
      <c r="C224" s="3204"/>
      <c r="D224" s="3204"/>
      <c r="E224" s="3204"/>
      <c r="F224" s="3204">
        <v>1930</v>
      </c>
      <c r="G224" s="3222"/>
    </row>
    <row r="225" spans="1:7" s="3199" customFormat="1" ht="11.25" thickBot="1">
      <c r="A225" s="3211" t="s">
        <v>444</v>
      </c>
      <c r="B225" s="3204" t="s">
        <v>3029</v>
      </c>
      <c r="C225" s="3204"/>
      <c r="D225" s="3204"/>
      <c r="E225" s="3204"/>
      <c r="F225" s="3204">
        <v>1930</v>
      </c>
      <c r="G225" s="3222"/>
    </row>
    <row r="226" spans="1:7" s="3199" customFormat="1" ht="11.25" thickBot="1">
      <c r="A226" s="3211" t="s">
        <v>444</v>
      </c>
      <c r="B226" s="3204" t="s">
        <v>427</v>
      </c>
      <c r="C226" s="3204"/>
      <c r="D226" s="3204"/>
      <c r="E226" s="3204"/>
      <c r="F226" s="3204">
        <v>1700</v>
      </c>
      <c r="G226" s="3222"/>
    </row>
    <row r="227" spans="1:7" s="3199" customFormat="1" ht="11.25" thickBot="1">
      <c r="A227" s="3211" t="s">
        <v>444</v>
      </c>
      <c r="B227" s="3204" t="s">
        <v>3030</v>
      </c>
      <c r="C227" s="3204"/>
      <c r="D227" s="3204"/>
      <c r="E227" s="3204"/>
      <c r="F227" s="3204">
        <v>1520</v>
      </c>
      <c r="G227" s="3222"/>
    </row>
    <row r="228" spans="1:7" s="3199" customFormat="1" ht="11.25" thickBot="1">
      <c r="A228" s="3211" t="s">
        <v>444</v>
      </c>
      <c r="B228" s="3204" t="s">
        <v>3031</v>
      </c>
      <c r="C228" s="3204"/>
      <c r="D228" s="3204"/>
      <c r="E228" s="3204"/>
      <c r="F228" s="3204">
        <v>1520</v>
      </c>
      <c r="G228" s="3222"/>
    </row>
    <row r="229" spans="1:7" s="3199" customFormat="1" ht="11.25" thickBot="1">
      <c r="A229" s="3211" t="s">
        <v>444</v>
      </c>
      <c r="B229" s="3204" t="s">
        <v>3032</v>
      </c>
      <c r="C229" s="3204"/>
      <c r="D229" s="3204"/>
      <c r="E229" s="3204"/>
      <c r="F229" s="3204">
        <v>1520</v>
      </c>
      <c r="G229" s="3222"/>
    </row>
    <row r="230" spans="1:7" s="3199" customFormat="1" ht="11.25" thickBot="1">
      <c r="A230" s="3211" t="s">
        <v>444</v>
      </c>
      <c r="B230" s="3204" t="s">
        <v>3035</v>
      </c>
      <c r="C230" s="3204"/>
      <c r="D230" s="3204"/>
      <c r="E230" s="3204"/>
      <c r="F230" s="3204">
        <v>1820</v>
      </c>
      <c r="G230" s="3222"/>
    </row>
    <row r="231" spans="1:7" s="3199" customFormat="1" ht="11.25" thickBot="1">
      <c r="A231" s="3211" t="s">
        <v>444</v>
      </c>
      <c r="B231" s="3204" t="s">
        <v>3033</v>
      </c>
      <c r="C231" s="3204"/>
      <c r="D231" s="3204"/>
      <c r="E231" s="3204"/>
      <c r="F231" s="3204">
        <v>1760</v>
      </c>
      <c r="G231" s="3222"/>
    </row>
    <row r="232" spans="1:7" s="3199" customFormat="1" ht="11.25" thickBot="1">
      <c r="A232" s="3211" t="s">
        <v>444</v>
      </c>
      <c r="B232" s="3204" t="s">
        <v>2955</v>
      </c>
      <c r="C232" s="3204"/>
      <c r="D232" s="3204"/>
      <c r="E232" s="3204"/>
      <c r="F232" s="3204">
        <v>1840</v>
      </c>
      <c r="G232" s="3222"/>
    </row>
    <row r="233" spans="1:7" s="3199" customFormat="1" ht="11.25" thickBot="1">
      <c r="A233" s="3216" t="s">
        <v>444</v>
      </c>
      <c r="B233" s="3215" t="s">
        <v>3034</v>
      </c>
      <c r="C233" s="3215"/>
      <c r="D233" s="3215"/>
      <c r="E233" s="3215"/>
      <c r="F233" s="3215">
        <v>1770</v>
      </c>
      <c r="G233" s="3223"/>
    </row>
    <row r="234" spans="1:7" s="3199" customFormat="1" ht="11.25" thickBot="1">
      <c r="A234" s="3211" t="s">
        <v>446</v>
      </c>
      <c r="B234" s="3212" t="s">
        <v>447</v>
      </c>
      <c r="C234" s="3204">
        <v>6980</v>
      </c>
      <c r="D234" s="3204">
        <v>6970</v>
      </c>
      <c r="E234" s="3204">
        <v>8720</v>
      </c>
      <c r="F234" s="3204">
        <v>1350</v>
      </c>
      <c r="G234" s="3204">
        <v>4280</v>
      </c>
    </row>
    <row r="235" spans="1:7" s="3199" customFormat="1" ht="11.25" thickBot="1">
      <c r="A235" s="3211" t="s">
        <v>446</v>
      </c>
      <c r="B235" s="3204" t="s">
        <v>190</v>
      </c>
      <c r="C235" s="3204">
        <v>7620</v>
      </c>
      <c r="D235" s="3204">
        <v>7580</v>
      </c>
      <c r="E235" s="3204">
        <v>9360</v>
      </c>
      <c r="F235" s="3204">
        <v>1490</v>
      </c>
      <c r="G235" s="3204">
        <v>4650</v>
      </c>
    </row>
    <row r="236" spans="1:7" s="3199" customFormat="1" ht="11.25" thickBot="1">
      <c r="A236" s="3211" t="s">
        <v>446</v>
      </c>
      <c r="B236" s="3204" t="s">
        <v>203</v>
      </c>
      <c r="C236" s="3204">
        <v>6650</v>
      </c>
      <c r="D236" s="3204">
        <v>6630</v>
      </c>
      <c r="E236" s="3204">
        <v>8330</v>
      </c>
      <c r="F236" s="3204">
        <v>1250</v>
      </c>
      <c r="G236" s="3204">
        <v>4070</v>
      </c>
    </row>
    <row r="237" spans="1:7" s="3199" customFormat="1" ht="11.25" thickBot="1">
      <c r="A237" s="3211" t="s">
        <v>446</v>
      </c>
      <c r="B237" s="3204" t="s">
        <v>216</v>
      </c>
      <c r="C237" s="3204">
        <v>5850</v>
      </c>
      <c r="D237" s="3204">
        <v>5820</v>
      </c>
      <c r="E237" s="3204">
        <v>7260</v>
      </c>
      <c r="F237" s="3204">
        <v>1140</v>
      </c>
      <c r="G237" s="3204">
        <v>3570</v>
      </c>
    </row>
    <row r="238" spans="1:7" s="3199" customFormat="1" ht="11.25" thickBot="1">
      <c r="A238" s="3211" t="s">
        <v>446</v>
      </c>
      <c r="B238" s="3204" t="s">
        <v>3036</v>
      </c>
      <c r="C238" s="3204">
        <v>6920</v>
      </c>
      <c r="D238" s="3204">
        <v>6890</v>
      </c>
      <c r="E238" s="3204">
        <v>8640</v>
      </c>
      <c r="F238" s="3204">
        <v>1310</v>
      </c>
      <c r="G238" s="3204">
        <v>4230</v>
      </c>
    </row>
    <row r="239" spans="1:7" s="3199" customFormat="1" ht="11.25" thickBot="1">
      <c r="A239" s="3211" t="s">
        <v>446</v>
      </c>
      <c r="B239" s="3204" t="s">
        <v>227</v>
      </c>
      <c r="C239" s="3204">
        <v>6780</v>
      </c>
      <c r="D239" s="3204">
        <v>6750</v>
      </c>
      <c r="E239" s="3204">
        <v>8440</v>
      </c>
      <c r="F239" s="3204">
        <v>1160</v>
      </c>
      <c r="G239" s="3204">
        <v>4140</v>
      </c>
    </row>
    <row r="240" spans="1:7" s="3199" customFormat="1" ht="11.25" thickBot="1">
      <c r="A240" s="3211" t="s">
        <v>446</v>
      </c>
      <c r="B240" s="3204" t="s">
        <v>236</v>
      </c>
      <c r="C240" s="3204">
        <v>5420</v>
      </c>
      <c r="D240" s="3204">
        <v>5380</v>
      </c>
      <c r="E240" s="3204">
        <v>6640</v>
      </c>
      <c r="F240" s="3204">
        <v>1020</v>
      </c>
      <c r="G240" s="3204">
        <v>3300</v>
      </c>
    </row>
    <row r="241" spans="1:7" s="3199" customFormat="1" ht="11.25" thickBot="1">
      <c r="A241" s="3211" t="s">
        <v>446</v>
      </c>
      <c r="B241" s="3204" t="s">
        <v>246</v>
      </c>
      <c r="C241" s="3204">
        <v>6660</v>
      </c>
      <c r="D241" s="3204">
        <v>6640</v>
      </c>
      <c r="E241" s="3204">
        <v>8340</v>
      </c>
      <c r="F241" s="3204">
        <v>1130</v>
      </c>
      <c r="G241" s="3204">
        <v>4080</v>
      </c>
    </row>
    <row r="242" spans="1:7" s="3199" customFormat="1" ht="11.25" thickBot="1">
      <c r="A242" s="3211" t="s">
        <v>446</v>
      </c>
      <c r="B242" s="3204" t="s">
        <v>256</v>
      </c>
      <c r="C242" s="3204">
        <v>6580</v>
      </c>
      <c r="D242" s="3204">
        <v>6550</v>
      </c>
      <c r="E242" s="3204">
        <v>8090</v>
      </c>
      <c r="F242" s="3204">
        <v>1240</v>
      </c>
      <c r="G242" s="3204">
        <v>4020</v>
      </c>
    </row>
    <row r="243" spans="1:7" s="3199" customFormat="1" ht="11.25" thickBot="1">
      <c r="A243" s="3211" t="s">
        <v>446</v>
      </c>
      <c r="B243" s="3204" t="s">
        <v>266</v>
      </c>
      <c r="C243" s="3204">
        <v>6000</v>
      </c>
      <c r="D243" s="3204">
        <v>5970</v>
      </c>
      <c r="E243" s="3204">
        <v>7370</v>
      </c>
      <c r="F243" s="3204">
        <v>1070</v>
      </c>
      <c r="G243" s="3204">
        <v>3670</v>
      </c>
    </row>
    <row r="244" spans="1:7" s="3199" customFormat="1" ht="11.25" thickBot="1">
      <c r="A244" s="3211" t="s">
        <v>446</v>
      </c>
      <c r="B244" s="3204" t="s">
        <v>275</v>
      </c>
      <c r="C244" s="3204">
        <v>5840</v>
      </c>
      <c r="D244" s="3204">
        <v>5810</v>
      </c>
      <c r="E244" s="3204">
        <v>7240</v>
      </c>
      <c r="F244" s="3204">
        <v>1100</v>
      </c>
      <c r="G244" s="3204">
        <v>3560</v>
      </c>
    </row>
    <row r="245" spans="1:7" s="3199" customFormat="1" ht="11.25" thickBot="1">
      <c r="A245" s="3211" t="s">
        <v>446</v>
      </c>
      <c r="B245" s="3204" t="s">
        <v>284</v>
      </c>
      <c r="C245" s="3204">
        <v>6040</v>
      </c>
      <c r="D245" s="3204">
        <v>6000</v>
      </c>
      <c r="E245" s="3204">
        <v>7420</v>
      </c>
      <c r="F245" s="3204">
        <v>1140</v>
      </c>
      <c r="G245" s="3204">
        <v>3690</v>
      </c>
    </row>
    <row r="246" spans="1:7" s="3199" customFormat="1" ht="11.25" thickBot="1">
      <c r="A246" s="3211" t="s">
        <v>446</v>
      </c>
      <c r="B246" s="3204" t="s">
        <v>292</v>
      </c>
      <c r="C246" s="3204">
        <v>5890</v>
      </c>
      <c r="D246" s="3204">
        <v>5860</v>
      </c>
      <c r="E246" s="3204">
        <v>7300</v>
      </c>
      <c r="F246" s="3204">
        <v>1110</v>
      </c>
      <c r="G246" s="3204">
        <v>3590</v>
      </c>
    </row>
    <row r="247" spans="1:7" s="3199" customFormat="1" ht="11.25" thickBot="1">
      <c r="A247" s="3211" t="s">
        <v>446</v>
      </c>
      <c r="B247" s="3204" t="s">
        <v>300</v>
      </c>
      <c r="C247" s="3204">
        <v>6480</v>
      </c>
      <c r="D247" s="3204">
        <v>6450</v>
      </c>
      <c r="E247" s="3204">
        <v>8010</v>
      </c>
      <c r="F247" s="3204">
        <v>1170</v>
      </c>
      <c r="G247" s="3204">
        <v>3960</v>
      </c>
    </row>
    <row r="248" spans="1:7" s="3199" customFormat="1" ht="11.25" thickBot="1">
      <c r="A248" s="3211" t="s">
        <v>446</v>
      </c>
      <c r="B248" s="3204" t="s">
        <v>311</v>
      </c>
      <c r="C248" s="3204">
        <v>6860</v>
      </c>
      <c r="D248" s="3204">
        <v>6840</v>
      </c>
      <c r="E248" s="3204">
        <v>8520</v>
      </c>
      <c r="F248" s="3204">
        <v>1240</v>
      </c>
      <c r="G248" s="3204">
        <v>4200</v>
      </c>
    </row>
    <row r="249" spans="1:7" s="3199" customFormat="1" ht="11.25" thickBot="1">
      <c r="A249" s="3211" t="s">
        <v>446</v>
      </c>
      <c r="B249" s="3204" t="s">
        <v>321</v>
      </c>
      <c r="C249" s="3204">
        <v>7180</v>
      </c>
      <c r="D249" s="3204">
        <v>7140</v>
      </c>
      <c r="E249" s="3204">
        <v>8900</v>
      </c>
      <c r="F249" s="3204">
        <v>1350</v>
      </c>
      <c r="G249" s="3204">
        <v>4380</v>
      </c>
    </row>
    <row r="250" spans="1:7" s="3199" customFormat="1" ht="11.25" thickBot="1">
      <c r="A250" s="3211" t="s">
        <v>446</v>
      </c>
      <c r="B250" s="3204" t="s">
        <v>330</v>
      </c>
      <c r="C250" s="3204">
        <v>6880</v>
      </c>
      <c r="D250" s="3204">
        <v>6860</v>
      </c>
      <c r="E250" s="3204">
        <v>8550</v>
      </c>
      <c r="F250" s="3204">
        <v>1220</v>
      </c>
      <c r="G250" s="3204">
        <v>4210</v>
      </c>
    </row>
    <row r="251" spans="1:7" s="3199" customFormat="1" ht="11.25" thickBot="1">
      <c r="A251" s="3211" t="s">
        <v>446</v>
      </c>
      <c r="B251" s="3204" t="s">
        <v>339</v>
      </c>
      <c r="C251" s="3204"/>
      <c r="D251" s="3204"/>
      <c r="E251" s="3204"/>
      <c r="F251" s="3204">
        <v>1100</v>
      </c>
      <c r="G251" s="3204"/>
    </row>
    <row r="252" spans="1:7" s="3199" customFormat="1" ht="11.25" thickBot="1">
      <c r="A252" s="3211" t="s">
        <v>446</v>
      </c>
      <c r="B252" s="3204" t="s">
        <v>377</v>
      </c>
      <c r="C252" s="3204">
        <v>7240</v>
      </c>
      <c r="D252" s="3204">
        <v>7200</v>
      </c>
      <c r="E252" s="3204">
        <v>9040</v>
      </c>
      <c r="F252" s="3204">
        <v>1380</v>
      </c>
      <c r="G252" s="3204">
        <v>4420</v>
      </c>
    </row>
    <row r="253" spans="1:7" s="3199" customFormat="1" ht="11.25" thickBot="1">
      <c r="A253" s="3211" t="s">
        <v>446</v>
      </c>
      <c r="B253" s="3204" t="s">
        <v>382</v>
      </c>
      <c r="C253" s="3204">
        <v>6670</v>
      </c>
      <c r="D253" s="3204">
        <v>6650</v>
      </c>
      <c r="E253" s="3204">
        <v>8350</v>
      </c>
      <c r="F253" s="3204">
        <v>1260</v>
      </c>
      <c r="G253" s="3204">
        <v>4080</v>
      </c>
    </row>
    <row r="254" spans="1:7" s="3199" customFormat="1" ht="11.25" thickBot="1">
      <c r="A254" s="3211" t="s">
        <v>446</v>
      </c>
      <c r="B254" s="3204" t="s">
        <v>387</v>
      </c>
      <c r="C254" s="3204">
        <v>7630</v>
      </c>
      <c r="D254" s="3204">
        <v>7590</v>
      </c>
      <c r="E254" s="3204">
        <v>9380</v>
      </c>
      <c r="F254" s="3204">
        <v>1320</v>
      </c>
      <c r="G254" s="3204">
        <v>4660</v>
      </c>
    </row>
    <row r="255" spans="1:7" s="3199" customFormat="1" ht="11.25" thickBot="1">
      <c r="A255" s="3211" t="s">
        <v>446</v>
      </c>
      <c r="B255" s="3204" t="s">
        <v>393</v>
      </c>
      <c r="C255" s="3204">
        <v>6940</v>
      </c>
      <c r="D255" s="3204">
        <v>6890</v>
      </c>
      <c r="E255" s="3204">
        <v>8650</v>
      </c>
      <c r="F255" s="3204">
        <v>1210</v>
      </c>
      <c r="G255" s="3204">
        <v>4230</v>
      </c>
    </row>
    <row r="256" spans="1:7" s="3199" customFormat="1" ht="11.25" thickBot="1">
      <c r="A256" s="3211" t="s">
        <v>446</v>
      </c>
      <c r="B256" s="3204" t="s">
        <v>364</v>
      </c>
      <c r="C256" s="3204">
        <v>7520</v>
      </c>
      <c r="D256" s="3204">
        <v>7490</v>
      </c>
      <c r="E256" s="3204">
        <v>9240</v>
      </c>
      <c r="F256" s="3204">
        <v>1270</v>
      </c>
      <c r="G256" s="3204">
        <v>4590</v>
      </c>
    </row>
    <row r="257" spans="1:7" s="3199" customFormat="1" ht="11.25" thickBot="1">
      <c r="A257" s="3211" t="s">
        <v>446</v>
      </c>
      <c r="B257" s="3204" t="s">
        <v>371</v>
      </c>
      <c r="C257" s="3204">
        <v>6280</v>
      </c>
      <c r="D257" s="3204">
        <v>6230</v>
      </c>
      <c r="E257" s="3204">
        <v>7740</v>
      </c>
      <c r="F257" s="3204">
        <v>1080</v>
      </c>
      <c r="G257" s="3204">
        <v>3830</v>
      </c>
    </row>
    <row r="258" spans="1:7" s="3199" customFormat="1" ht="11.25" thickBot="1">
      <c r="A258" s="3211" t="s">
        <v>446</v>
      </c>
      <c r="B258" s="3204" t="s">
        <v>3037</v>
      </c>
      <c r="C258" s="3204">
        <v>6190</v>
      </c>
      <c r="D258" s="3204">
        <v>6160</v>
      </c>
      <c r="E258" s="3204">
        <v>7680</v>
      </c>
      <c r="F258" s="3204">
        <v>1170</v>
      </c>
      <c r="G258" s="3204">
        <v>3780</v>
      </c>
    </row>
    <row r="259" spans="1:7" s="3199" customFormat="1" ht="11.25" thickBot="1">
      <c r="A259" s="3211" t="s">
        <v>446</v>
      </c>
      <c r="B259" s="3204" t="s">
        <v>401</v>
      </c>
      <c r="C259" s="3204">
        <v>7610</v>
      </c>
      <c r="D259" s="3204">
        <v>7570</v>
      </c>
      <c r="E259" s="3204">
        <v>9350</v>
      </c>
      <c r="F259" s="3204">
        <v>1350</v>
      </c>
      <c r="G259" s="3204">
        <v>4650</v>
      </c>
    </row>
    <row r="260" spans="1:7" s="3199" customFormat="1" ht="11.25" thickBot="1">
      <c r="A260" s="3211" t="s">
        <v>446</v>
      </c>
      <c r="B260" s="3204" t="s">
        <v>3050</v>
      </c>
      <c r="C260" s="3204"/>
      <c r="D260" s="3204">
        <v>6880</v>
      </c>
      <c r="E260" s="3204">
        <v>8380</v>
      </c>
      <c r="F260" s="3204">
        <v>1160</v>
      </c>
      <c r="G260" s="3204">
        <v>4220</v>
      </c>
    </row>
    <row r="261" spans="1:7" s="3199" customFormat="1" ht="11.25" thickBot="1">
      <c r="A261" s="3211" t="s">
        <v>446</v>
      </c>
      <c r="B261" s="3204" t="s">
        <v>407</v>
      </c>
      <c r="C261" s="3204">
        <v>6850</v>
      </c>
      <c r="D261" s="3204">
        <v>6810</v>
      </c>
      <c r="E261" s="3204">
        <v>8290</v>
      </c>
      <c r="F261" s="3204">
        <v>1130</v>
      </c>
      <c r="G261" s="3204">
        <v>4180</v>
      </c>
    </row>
    <row r="262" spans="1:7" s="3199" customFormat="1" ht="11.25" thickBot="1">
      <c r="A262" s="3211" t="s">
        <v>446</v>
      </c>
      <c r="B262" s="3204" t="s">
        <v>660</v>
      </c>
      <c r="C262" s="3204">
        <v>5860</v>
      </c>
      <c r="D262" s="3204">
        <v>5820</v>
      </c>
      <c r="E262" s="3204">
        <v>7640</v>
      </c>
      <c r="F262" s="3204">
        <v>1070</v>
      </c>
      <c r="G262" s="3204">
        <v>3570</v>
      </c>
    </row>
    <row r="263" spans="1:7" s="3199" customFormat="1" ht="11.25" thickBot="1">
      <c r="A263" s="3211" t="s">
        <v>446</v>
      </c>
      <c r="B263" s="3204" t="s">
        <v>412</v>
      </c>
      <c r="C263" s="3204">
        <v>5870</v>
      </c>
      <c r="D263" s="3204">
        <v>5840</v>
      </c>
      <c r="E263" s="3204">
        <v>7270</v>
      </c>
      <c r="F263" s="3204">
        <v>1190</v>
      </c>
      <c r="G263" s="3204">
        <v>3580</v>
      </c>
    </row>
    <row r="264" spans="1:7" s="3199" customFormat="1" ht="11.25" thickBot="1">
      <c r="A264" s="3211" t="s">
        <v>446</v>
      </c>
      <c r="B264" s="3204" t="s">
        <v>416</v>
      </c>
      <c r="C264" s="3204">
        <v>6190</v>
      </c>
      <c r="D264" s="3204">
        <v>6150</v>
      </c>
      <c r="E264" s="3204">
        <v>7660</v>
      </c>
      <c r="F264" s="3204">
        <v>1160</v>
      </c>
      <c r="G264" s="3204">
        <v>3770</v>
      </c>
    </row>
    <row r="265" spans="1:7" s="3199" customFormat="1" ht="11.25" thickBot="1">
      <c r="A265" s="3211" t="s">
        <v>446</v>
      </c>
      <c r="B265" s="3204" t="s">
        <v>3038</v>
      </c>
      <c r="C265" s="3204"/>
      <c r="D265" s="3204"/>
      <c r="E265" s="3204"/>
      <c r="F265" s="3204">
        <v>1500</v>
      </c>
      <c r="G265" s="3204"/>
    </row>
    <row r="266" spans="1:7" s="3199" customFormat="1" ht="11.25" thickBot="1">
      <c r="A266" s="3211" t="s">
        <v>446</v>
      </c>
      <c r="B266" s="3204" t="s">
        <v>3048</v>
      </c>
      <c r="C266" s="3204"/>
      <c r="D266" s="3204"/>
      <c r="E266" s="3204"/>
      <c r="F266" s="3204">
        <v>1500</v>
      </c>
      <c r="G266" s="3204"/>
    </row>
    <row r="267" spans="1:7" s="3199" customFormat="1" ht="11.25" thickBot="1">
      <c r="A267" s="3211" t="s">
        <v>446</v>
      </c>
      <c r="B267" s="3204" t="s">
        <v>3041</v>
      </c>
      <c r="C267" s="3204"/>
      <c r="D267" s="3204"/>
      <c r="E267" s="3204"/>
      <c r="F267" s="3204">
        <v>1500</v>
      </c>
      <c r="G267" s="3204"/>
    </row>
    <row r="268" spans="1:7" s="3199" customFormat="1" ht="11.25" thickBot="1">
      <c r="A268" s="3211" t="s">
        <v>446</v>
      </c>
      <c r="B268" s="3204" t="s">
        <v>3042</v>
      </c>
      <c r="C268" s="3204"/>
      <c r="D268" s="3204"/>
      <c r="E268" s="3204"/>
      <c r="F268" s="3204">
        <v>1290</v>
      </c>
      <c r="G268" s="3204"/>
    </row>
    <row r="269" spans="1:7" s="3199" customFormat="1" ht="11.25" thickBot="1">
      <c r="A269" s="3211" t="s">
        <v>446</v>
      </c>
      <c r="B269" s="3204" t="s">
        <v>3043</v>
      </c>
      <c r="C269" s="3204"/>
      <c r="D269" s="3204"/>
      <c r="E269" s="3204"/>
      <c r="F269" s="3204">
        <v>1150</v>
      </c>
      <c r="G269" s="3204"/>
    </row>
    <row r="270" spans="1:7" s="3199" customFormat="1" ht="11.25" thickBot="1">
      <c r="A270" s="3211" t="s">
        <v>446</v>
      </c>
      <c r="B270" s="3204" t="s">
        <v>428</v>
      </c>
      <c r="C270" s="3204"/>
      <c r="D270" s="3204"/>
      <c r="E270" s="3204"/>
      <c r="F270" s="3204">
        <v>1380</v>
      </c>
      <c r="G270" s="3204"/>
    </row>
    <row r="271" spans="1:7" s="3199" customFormat="1" ht="11.25" thickBot="1">
      <c r="A271" s="3211" t="s">
        <v>446</v>
      </c>
      <c r="B271" s="3204" t="s">
        <v>3044</v>
      </c>
      <c r="C271" s="3204"/>
      <c r="D271" s="3204"/>
      <c r="E271" s="3204"/>
      <c r="F271" s="3204">
        <v>1460</v>
      </c>
      <c r="G271" s="3204"/>
    </row>
    <row r="272" spans="1:7" s="3199" customFormat="1" ht="11.25" thickBot="1">
      <c r="A272" s="3211" t="s">
        <v>446</v>
      </c>
      <c r="B272" s="3204" t="s">
        <v>3046</v>
      </c>
      <c r="C272" s="3204"/>
      <c r="D272" s="3204"/>
      <c r="E272" s="3204"/>
      <c r="F272" s="3204">
        <v>1460</v>
      </c>
      <c r="G272" s="3204"/>
    </row>
    <row r="273" spans="1:7" s="3199" customFormat="1" ht="11.25" thickBot="1">
      <c r="A273" s="3211" t="s">
        <v>446</v>
      </c>
      <c r="B273" s="3204" t="s">
        <v>3049</v>
      </c>
      <c r="C273" s="3204"/>
      <c r="D273" s="3204"/>
      <c r="E273" s="3204"/>
      <c r="F273" s="3204">
        <v>1490</v>
      </c>
      <c r="G273" s="3204"/>
    </row>
    <row r="274" spans="1:7" s="3199" customFormat="1" ht="11.25" thickBot="1">
      <c r="A274" s="3211" t="s">
        <v>446</v>
      </c>
      <c r="B274" s="3204" t="s">
        <v>3047</v>
      </c>
      <c r="C274" s="3204"/>
      <c r="D274" s="3204"/>
      <c r="E274" s="3204"/>
      <c r="F274" s="3204">
        <v>1490</v>
      </c>
      <c r="G274" s="3204"/>
    </row>
    <row r="275" spans="1:7" s="3199" customFormat="1" ht="11.25" thickBot="1">
      <c r="A275" s="3211" t="s">
        <v>446</v>
      </c>
      <c r="B275" s="3204" t="s">
        <v>431</v>
      </c>
      <c r="C275" s="3204"/>
      <c r="D275" s="3204"/>
      <c r="E275" s="3204"/>
      <c r="F275" s="3204">
        <v>1220</v>
      </c>
      <c r="G275" s="3204"/>
    </row>
    <row r="276" spans="1:7" s="3199" customFormat="1" ht="11.25" thickBot="1">
      <c r="A276" s="3211" t="s">
        <v>446</v>
      </c>
      <c r="B276" s="3219" t="s">
        <v>429</v>
      </c>
      <c r="C276" s="3220"/>
      <c r="D276" s="3220"/>
      <c r="E276" s="3220"/>
      <c r="F276" s="3220">
        <v>1380</v>
      </c>
      <c r="G276" s="3220"/>
    </row>
    <row r="277" spans="1:7" s="3199" customFormat="1" ht="11.25" thickBot="1">
      <c r="A277" s="3211" t="s">
        <v>448</v>
      </c>
      <c r="B277" s="3212" t="s">
        <v>449</v>
      </c>
      <c r="C277" s="3212">
        <v>5790</v>
      </c>
      <c r="D277" s="3212">
        <v>5740</v>
      </c>
      <c r="E277" s="3212">
        <v>6730</v>
      </c>
      <c r="F277" s="3212">
        <v>1110</v>
      </c>
      <c r="G277" s="3221">
        <v>3460</v>
      </c>
    </row>
    <row r="278" spans="1:7" s="3199" customFormat="1" ht="11.25" thickBot="1">
      <c r="A278" s="3211" t="s">
        <v>448</v>
      </c>
      <c r="B278" s="3204" t="s">
        <v>191</v>
      </c>
      <c r="C278" s="3204">
        <v>5740</v>
      </c>
      <c r="D278" s="3204">
        <v>5670</v>
      </c>
      <c r="E278" s="3204">
        <v>6680</v>
      </c>
      <c r="F278" s="3204">
        <v>1070</v>
      </c>
      <c r="G278" s="3222">
        <v>3420</v>
      </c>
    </row>
    <row r="279" spans="1:7" s="3199" customFormat="1" ht="11.25" thickBot="1">
      <c r="A279" s="3211" t="s">
        <v>448</v>
      </c>
      <c r="B279" s="3204" t="s">
        <v>450</v>
      </c>
      <c r="C279" s="3204">
        <v>4760</v>
      </c>
      <c r="D279" s="3204">
        <v>4720</v>
      </c>
      <c r="E279" s="3204">
        <v>5540</v>
      </c>
      <c r="F279" s="3204">
        <v>810</v>
      </c>
      <c r="G279" s="3222">
        <v>2850</v>
      </c>
    </row>
    <row r="280" spans="1:7" s="3199" customFormat="1" ht="11.25" thickBot="1">
      <c r="A280" s="3211" t="s">
        <v>448</v>
      </c>
      <c r="B280" s="3204" t="s">
        <v>451</v>
      </c>
      <c r="C280" s="3204">
        <v>4010</v>
      </c>
      <c r="D280" s="3204">
        <v>3950</v>
      </c>
      <c r="E280" s="3204">
        <v>4710</v>
      </c>
      <c r="F280" s="3204">
        <v>800</v>
      </c>
      <c r="G280" s="3222">
        <v>2390</v>
      </c>
    </row>
    <row r="281" spans="1:7" s="3199" customFormat="1" ht="11.25" thickBot="1">
      <c r="A281" s="3211" t="s">
        <v>448</v>
      </c>
      <c r="B281" s="3204" t="s">
        <v>228</v>
      </c>
      <c r="C281" s="3204">
        <v>4480</v>
      </c>
      <c r="D281" s="3204">
        <v>4420</v>
      </c>
      <c r="E281" s="3204">
        <v>5230</v>
      </c>
      <c r="F281" s="3204">
        <v>870</v>
      </c>
      <c r="G281" s="3222">
        <v>2660</v>
      </c>
    </row>
    <row r="282" spans="1:7" s="3199" customFormat="1" ht="11.25" thickBot="1">
      <c r="A282" s="3211" t="s">
        <v>448</v>
      </c>
      <c r="B282" s="3204" t="s">
        <v>237</v>
      </c>
      <c r="C282" s="3204">
        <v>5360</v>
      </c>
      <c r="D282" s="3204">
        <v>5300</v>
      </c>
      <c r="E282" s="3204">
        <v>6190</v>
      </c>
      <c r="F282" s="3204">
        <v>950</v>
      </c>
      <c r="G282" s="3222">
        <v>3190</v>
      </c>
    </row>
    <row r="283" spans="1:7" s="3199" customFormat="1" ht="11.25" thickBot="1">
      <c r="A283" s="3211" t="s">
        <v>448</v>
      </c>
      <c r="B283" s="3204" t="s">
        <v>247</v>
      </c>
      <c r="C283" s="3204">
        <v>4950</v>
      </c>
      <c r="D283" s="3204">
        <v>4900</v>
      </c>
      <c r="E283" s="3204">
        <v>5720</v>
      </c>
      <c r="F283" s="3204">
        <v>920</v>
      </c>
      <c r="G283" s="3222">
        <v>2950</v>
      </c>
    </row>
    <row r="284" spans="1:7" s="3199" customFormat="1" ht="11.25" thickBot="1">
      <c r="A284" s="3211" t="s">
        <v>448</v>
      </c>
      <c r="B284" s="3204" t="s">
        <v>257</v>
      </c>
      <c r="C284" s="3204">
        <v>5610</v>
      </c>
      <c r="D284" s="3204">
        <v>5560</v>
      </c>
      <c r="E284" s="3204">
        <v>6520</v>
      </c>
      <c r="F284" s="3204">
        <v>1030</v>
      </c>
      <c r="G284" s="3222">
        <v>3360</v>
      </c>
    </row>
    <row r="285" spans="1:7" s="3199" customFormat="1" ht="11.25" thickBot="1">
      <c r="A285" s="3211" t="s">
        <v>448</v>
      </c>
      <c r="B285" s="3204" t="s">
        <v>267</v>
      </c>
      <c r="C285" s="3204">
        <v>5340</v>
      </c>
      <c r="D285" s="3204">
        <v>5290</v>
      </c>
      <c r="E285" s="3204">
        <v>6170</v>
      </c>
      <c r="F285" s="3204">
        <v>1080</v>
      </c>
      <c r="G285" s="3222">
        <v>3180</v>
      </c>
    </row>
    <row r="286" spans="1:7" s="3199" customFormat="1" ht="11.25" thickBot="1">
      <c r="A286" s="3211" t="s">
        <v>448</v>
      </c>
      <c r="B286" s="3204" t="s">
        <v>276</v>
      </c>
      <c r="C286" s="3204">
        <v>4890</v>
      </c>
      <c r="D286" s="3204">
        <v>4840</v>
      </c>
      <c r="E286" s="3204">
        <v>5640</v>
      </c>
      <c r="F286" s="3204">
        <v>960</v>
      </c>
      <c r="G286" s="3222">
        <v>2910</v>
      </c>
    </row>
    <row r="287" spans="1:7" s="3199" customFormat="1" ht="11.25" thickBot="1">
      <c r="A287" s="3211" t="s">
        <v>448</v>
      </c>
      <c r="B287" s="3204" t="s">
        <v>293</v>
      </c>
      <c r="C287" s="3204">
        <v>4960</v>
      </c>
      <c r="D287" s="3204">
        <v>4920</v>
      </c>
      <c r="E287" s="3204">
        <v>5730</v>
      </c>
      <c r="F287" s="3204">
        <v>930</v>
      </c>
      <c r="G287" s="3222">
        <v>2960</v>
      </c>
    </row>
    <row r="288" spans="1:7" s="3199" customFormat="1" ht="11.25" thickBot="1">
      <c r="A288" s="3211" t="s">
        <v>448</v>
      </c>
      <c r="B288" s="3204" t="s">
        <v>301</v>
      </c>
      <c r="C288" s="3204">
        <v>4350</v>
      </c>
      <c r="D288" s="3204">
        <v>4300</v>
      </c>
      <c r="E288" s="3204">
        <v>4900</v>
      </c>
      <c r="F288" s="3204">
        <v>820</v>
      </c>
      <c r="G288" s="3222">
        <v>2590</v>
      </c>
    </row>
    <row r="289" spans="1:7" s="3199" customFormat="1" ht="11.25" thickBot="1">
      <c r="A289" s="3211" t="s">
        <v>448</v>
      </c>
      <c r="B289" s="3204" t="s">
        <v>322</v>
      </c>
      <c r="C289" s="3204">
        <v>5230</v>
      </c>
      <c r="D289" s="3204">
        <v>5170</v>
      </c>
      <c r="E289" s="3204">
        <v>6060</v>
      </c>
      <c r="F289" s="3204">
        <v>900</v>
      </c>
      <c r="G289" s="3222">
        <v>3120</v>
      </c>
    </row>
    <row r="290" spans="1:7" s="3199" customFormat="1" ht="11.25" thickBot="1">
      <c r="A290" s="3211" t="s">
        <v>448</v>
      </c>
      <c r="B290" s="3204" t="s">
        <v>331</v>
      </c>
      <c r="C290" s="3204">
        <v>5550</v>
      </c>
      <c r="D290" s="3204">
        <v>5500</v>
      </c>
      <c r="E290" s="3204">
        <v>6440</v>
      </c>
      <c r="F290" s="3204">
        <v>960</v>
      </c>
      <c r="G290" s="3222">
        <v>3320</v>
      </c>
    </row>
    <row r="291" spans="1:7" s="3199" customFormat="1" ht="11.25" thickBot="1">
      <c r="A291" s="3211" t="s">
        <v>448</v>
      </c>
      <c r="B291" s="3204" t="s">
        <v>340</v>
      </c>
      <c r="C291" s="3204">
        <v>5440</v>
      </c>
      <c r="D291" s="3204">
        <v>5400</v>
      </c>
      <c r="E291" s="3204">
        <v>6320</v>
      </c>
      <c r="F291" s="3204">
        <v>930</v>
      </c>
      <c r="G291" s="3222">
        <v>3250</v>
      </c>
    </row>
    <row r="292" spans="1:7" s="3199" customFormat="1" ht="11.25" thickBot="1">
      <c r="A292" s="3211" t="s">
        <v>448</v>
      </c>
      <c r="B292" s="3204" t="s">
        <v>349</v>
      </c>
      <c r="C292" s="3204">
        <v>5400</v>
      </c>
      <c r="D292" s="3204">
        <v>5360</v>
      </c>
      <c r="E292" s="3204">
        <v>6270</v>
      </c>
      <c r="F292" s="3204">
        <v>1040</v>
      </c>
      <c r="G292" s="3222">
        <v>3230</v>
      </c>
    </row>
    <row r="293" spans="1:7" s="3199" customFormat="1" ht="11.25" thickBot="1">
      <c r="A293" s="3211" t="s">
        <v>448</v>
      </c>
      <c r="B293" s="3204" t="s">
        <v>3051</v>
      </c>
      <c r="C293" s="3204">
        <v>5320</v>
      </c>
      <c r="D293" s="3204">
        <v>5270</v>
      </c>
      <c r="E293" s="3204">
        <v>6160</v>
      </c>
      <c r="F293" s="3204">
        <v>990</v>
      </c>
      <c r="G293" s="3222">
        <v>3170</v>
      </c>
    </row>
    <row r="294" spans="1:7" s="3199" customFormat="1" ht="11.25" thickBot="1">
      <c r="A294" s="3211" t="s">
        <v>448</v>
      </c>
      <c r="B294" s="3204" t="s">
        <v>388</v>
      </c>
      <c r="C294" s="3204">
        <v>5260</v>
      </c>
      <c r="D294" s="3204">
        <v>5210</v>
      </c>
      <c r="E294" s="3204">
        <v>6100</v>
      </c>
      <c r="F294" s="3204">
        <v>950</v>
      </c>
      <c r="G294" s="3222">
        <v>3150</v>
      </c>
    </row>
    <row r="295" spans="1:7" s="3199" customFormat="1" ht="11.25" thickBot="1">
      <c r="A295" s="3211" t="s">
        <v>448</v>
      </c>
      <c r="B295" s="3204" t="s">
        <v>394</v>
      </c>
      <c r="C295" s="3204">
        <v>5610</v>
      </c>
      <c r="D295" s="3204">
        <v>5570</v>
      </c>
      <c r="E295" s="3204">
        <v>6530</v>
      </c>
      <c r="F295" s="3204">
        <v>960</v>
      </c>
      <c r="G295" s="3222">
        <v>3360</v>
      </c>
    </row>
    <row r="296" spans="1:7" s="3199" customFormat="1" ht="11.25" thickBot="1">
      <c r="A296" s="3211" t="s">
        <v>448</v>
      </c>
      <c r="B296" s="3204" t="s">
        <v>398</v>
      </c>
      <c r="C296" s="3204">
        <v>5540</v>
      </c>
      <c r="D296" s="3204">
        <v>5490</v>
      </c>
      <c r="E296" s="3204">
        <v>6430</v>
      </c>
      <c r="F296" s="3204">
        <v>980</v>
      </c>
      <c r="G296" s="3222">
        <v>3310</v>
      </c>
    </row>
    <row r="297" spans="1:7" s="3199" customFormat="1" ht="11.25" thickBot="1">
      <c r="A297" s="3211" t="s">
        <v>448</v>
      </c>
      <c r="B297" s="3204" t="s">
        <v>402</v>
      </c>
      <c r="C297" s="3204">
        <v>5480</v>
      </c>
      <c r="D297" s="3204">
        <v>5420</v>
      </c>
      <c r="E297" s="3204">
        <v>6370</v>
      </c>
      <c r="F297" s="3204">
        <v>990</v>
      </c>
      <c r="G297" s="3222">
        <v>3270</v>
      </c>
    </row>
    <row r="298" spans="1:7" s="3199" customFormat="1" ht="11.25" thickBot="1">
      <c r="A298" s="3211" t="s">
        <v>448</v>
      </c>
      <c r="B298" s="3204" t="s">
        <v>408</v>
      </c>
      <c r="C298" s="3204">
        <v>5090</v>
      </c>
      <c r="D298" s="3204">
        <v>5050</v>
      </c>
      <c r="E298" s="3204">
        <v>5910</v>
      </c>
      <c r="F298" s="3204">
        <v>900</v>
      </c>
      <c r="G298" s="3222">
        <v>3040</v>
      </c>
    </row>
    <row r="299" spans="1:7" s="3199" customFormat="1" ht="11.25" thickBot="1">
      <c r="A299" s="3211" t="s">
        <v>448</v>
      </c>
      <c r="B299" s="3224" t="s">
        <v>3052</v>
      </c>
      <c r="C299" s="3204">
        <v>5430</v>
      </c>
      <c r="D299" s="3204">
        <v>5380</v>
      </c>
      <c r="E299" s="3204">
        <v>6280</v>
      </c>
      <c r="F299" s="3204">
        <v>1000</v>
      </c>
      <c r="G299" s="3222">
        <v>3240</v>
      </c>
    </row>
    <row r="300" spans="1:7" s="3199" customFormat="1" ht="11.25" thickBot="1">
      <c r="A300" s="3211" t="s">
        <v>448</v>
      </c>
      <c r="B300" s="3224" t="s">
        <v>365</v>
      </c>
      <c r="C300" s="3204">
        <v>4740</v>
      </c>
      <c r="D300" s="3204">
        <v>4680</v>
      </c>
      <c r="E300" s="3204">
        <v>5450</v>
      </c>
      <c r="F300" s="3204">
        <v>900</v>
      </c>
      <c r="G300" s="3222">
        <v>2830</v>
      </c>
    </row>
    <row r="301" spans="1:7" s="3199" customFormat="1" ht="11.25" thickBot="1">
      <c r="A301" s="3211" t="s">
        <v>448</v>
      </c>
      <c r="B301" s="3224" t="s">
        <v>372</v>
      </c>
      <c r="C301" s="3204">
        <v>4870</v>
      </c>
      <c r="D301" s="3204">
        <v>4810</v>
      </c>
      <c r="E301" s="3204">
        <v>5560</v>
      </c>
      <c r="F301" s="3204">
        <v>990</v>
      </c>
      <c r="G301" s="3222">
        <v>2910</v>
      </c>
    </row>
    <row r="302" spans="1:7" s="3199" customFormat="1" ht="11.25" thickBot="1">
      <c r="A302" s="3211" t="s">
        <v>448</v>
      </c>
      <c r="B302" s="3204" t="s">
        <v>417</v>
      </c>
      <c r="C302" s="3204">
        <v>5520</v>
      </c>
      <c r="D302" s="3204">
        <v>5470</v>
      </c>
      <c r="E302" s="3204">
        <v>6410</v>
      </c>
      <c r="F302" s="3204">
        <v>950</v>
      </c>
      <c r="G302" s="3222">
        <v>3300</v>
      </c>
    </row>
    <row r="303" spans="1:7" s="3199" customFormat="1" ht="11.25" thickBot="1">
      <c r="A303" s="3211" t="s">
        <v>448</v>
      </c>
      <c r="B303" s="3204" t="s">
        <v>3053</v>
      </c>
      <c r="C303" s="3204">
        <v>5630</v>
      </c>
      <c r="D303" s="3204">
        <v>5590</v>
      </c>
      <c r="E303" s="3204">
        <v>6550</v>
      </c>
      <c r="F303" s="3204">
        <v>1010</v>
      </c>
      <c r="G303" s="3222">
        <v>3370</v>
      </c>
    </row>
    <row r="304" spans="1:7" s="3199" customFormat="1" ht="11.25" thickBot="1">
      <c r="A304" s="3211" t="s">
        <v>448</v>
      </c>
      <c r="B304" s="3204" t="s">
        <v>3054</v>
      </c>
      <c r="C304" s="3204">
        <v>5680</v>
      </c>
      <c r="D304" s="3204">
        <v>5620</v>
      </c>
      <c r="E304" s="3204">
        <v>6620</v>
      </c>
      <c r="F304" s="3204">
        <v>1050</v>
      </c>
      <c r="G304" s="3222">
        <v>3390</v>
      </c>
    </row>
    <row r="305" spans="1:7" s="3199" customFormat="1" ht="11.25" thickBot="1">
      <c r="A305" s="3211" t="s">
        <v>448</v>
      </c>
      <c r="B305" s="3204" t="s">
        <v>3055</v>
      </c>
      <c r="C305" s="3204">
        <v>5590</v>
      </c>
      <c r="D305" s="3204">
        <v>5530</v>
      </c>
      <c r="E305" s="3204">
        <v>6460</v>
      </c>
      <c r="F305" s="3204">
        <v>900</v>
      </c>
      <c r="G305" s="3222">
        <v>3340</v>
      </c>
    </row>
    <row r="306" spans="1:7" s="3199" customFormat="1" ht="11.25" thickBot="1">
      <c r="A306" s="3211" t="s">
        <v>448</v>
      </c>
      <c r="B306" s="3204" t="s">
        <v>3056</v>
      </c>
      <c r="C306" s="3204">
        <v>5560</v>
      </c>
      <c r="D306" s="3204">
        <v>5510</v>
      </c>
      <c r="E306" s="3204">
        <v>6440</v>
      </c>
      <c r="F306" s="3204">
        <v>900</v>
      </c>
      <c r="G306" s="3222">
        <v>3320</v>
      </c>
    </row>
    <row r="307" spans="1:7" s="3199" customFormat="1" ht="11.25" thickBot="1">
      <c r="A307" s="3211" t="s">
        <v>448</v>
      </c>
      <c r="B307" s="3204" t="s">
        <v>3057</v>
      </c>
      <c r="C307" s="3204">
        <v>5650</v>
      </c>
      <c r="D307" s="3204">
        <v>5600</v>
      </c>
      <c r="E307" s="3204">
        <v>6590</v>
      </c>
      <c r="F307" s="3204">
        <v>930</v>
      </c>
      <c r="G307" s="3222">
        <v>3380</v>
      </c>
    </row>
    <row r="308" spans="1:7" s="3199" customFormat="1" ht="11.25" thickBot="1">
      <c r="A308" s="3211" t="s">
        <v>448</v>
      </c>
      <c r="B308" s="3204" t="s">
        <v>419</v>
      </c>
      <c r="C308" s="3204">
        <v>5620</v>
      </c>
      <c r="D308" s="3204">
        <v>5580</v>
      </c>
      <c r="E308" s="3204">
        <v>6540</v>
      </c>
      <c r="F308" s="3204">
        <v>910</v>
      </c>
      <c r="G308" s="3222">
        <v>3370</v>
      </c>
    </row>
    <row r="309" spans="1:7" s="3199" customFormat="1" ht="11.25" thickBot="1">
      <c r="A309" s="3211" t="s">
        <v>448</v>
      </c>
      <c r="B309" s="3204" t="s">
        <v>421</v>
      </c>
      <c r="C309" s="3204">
        <v>5060</v>
      </c>
      <c r="D309" s="3204">
        <v>5020</v>
      </c>
      <c r="E309" s="3204">
        <v>6370</v>
      </c>
      <c r="F309" s="3204">
        <v>800</v>
      </c>
      <c r="G309" s="3222">
        <v>3020</v>
      </c>
    </row>
    <row r="310" spans="1:7" s="3199" customFormat="1" ht="11.25" thickBot="1">
      <c r="A310" s="3211" t="s">
        <v>448</v>
      </c>
      <c r="B310" s="3204" t="s">
        <v>3058</v>
      </c>
      <c r="C310" s="3204">
        <v>5150</v>
      </c>
      <c r="D310" s="3204">
        <v>5110</v>
      </c>
      <c r="E310" s="3204">
        <v>6500</v>
      </c>
      <c r="F310" s="3204">
        <v>880</v>
      </c>
      <c r="G310" s="3222">
        <v>3080</v>
      </c>
    </row>
    <row r="311" spans="1:7" s="3199" customFormat="1" ht="11.25" thickBot="1">
      <c r="A311" s="3211" t="s">
        <v>448</v>
      </c>
      <c r="B311" s="3204" t="s">
        <v>423</v>
      </c>
      <c r="C311" s="3204">
        <v>4750</v>
      </c>
      <c r="D311" s="3204">
        <v>4710</v>
      </c>
      <c r="E311" s="3204">
        <v>5510</v>
      </c>
      <c r="F311" s="3204">
        <v>880</v>
      </c>
      <c r="G311" s="3222">
        <v>2840</v>
      </c>
    </row>
    <row r="312" spans="1:7" s="3199" customFormat="1" ht="11.25" thickBot="1">
      <c r="A312" s="3211" t="s">
        <v>448</v>
      </c>
      <c r="B312" s="3204" t="s">
        <v>3059</v>
      </c>
      <c r="C312" s="3204">
        <v>4690</v>
      </c>
      <c r="D312" s="3204">
        <v>4640</v>
      </c>
      <c r="E312" s="3204">
        <v>5420</v>
      </c>
      <c r="F312" s="3204">
        <v>800</v>
      </c>
      <c r="G312" s="3222">
        <v>2800</v>
      </c>
    </row>
    <row r="313" spans="1:7" s="3199" customFormat="1" ht="11.25" thickBot="1">
      <c r="A313" s="3211" t="s">
        <v>448</v>
      </c>
      <c r="B313" s="3204" t="s">
        <v>3060</v>
      </c>
      <c r="C313" s="3204">
        <v>4810</v>
      </c>
      <c r="D313" s="3204">
        <v>4760</v>
      </c>
      <c r="E313" s="3204">
        <v>5550</v>
      </c>
      <c r="F313" s="3204">
        <v>920</v>
      </c>
      <c r="G313" s="3222">
        <v>2870</v>
      </c>
    </row>
    <row r="314" spans="1:7" s="3199" customFormat="1" ht="11.25" thickBot="1">
      <c r="A314" s="3211" t="s">
        <v>448</v>
      </c>
      <c r="B314" s="3204" t="s">
        <v>426</v>
      </c>
      <c r="C314" s="3204"/>
      <c r="D314" s="3204"/>
      <c r="E314" s="3204"/>
      <c r="F314" s="3204">
        <v>1020</v>
      </c>
      <c r="G314" s="3222"/>
    </row>
    <row r="315" spans="1:7" s="3199" customFormat="1" ht="11.25" thickBot="1">
      <c r="A315" s="3211" t="s">
        <v>448</v>
      </c>
      <c r="B315" s="3204" t="s">
        <v>425</v>
      </c>
      <c r="C315" s="3204"/>
      <c r="D315" s="3204"/>
      <c r="E315" s="3204"/>
      <c r="F315" s="3204">
        <v>1050</v>
      </c>
      <c r="G315" s="3222"/>
    </row>
    <row r="316" spans="1:7" s="3199" customFormat="1" ht="11.25" thickBot="1">
      <c r="A316" s="3211" t="s">
        <v>448</v>
      </c>
      <c r="B316" s="3204" t="s">
        <v>430</v>
      </c>
      <c r="C316" s="3204"/>
      <c r="D316" s="3204"/>
      <c r="E316" s="3204"/>
      <c r="F316" s="3204">
        <v>900</v>
      </c>
      <c r="G316" s="3222"/>
    </row>
    <row r="317" spans="1:7" s="3199" customFormat="1" ht="11.25" thickBot="1">
      <c r="A317" s="3211" t="s">
        <v>448</v>
      </c>
      <c r="B317" s="3204" t="s">
        <v>432</v>
      </c>
      <c r="C317" s="3204"/>
      <c r="D317" s="3204"/>
      <c r="E317" s="3204"/>
      <c r="F317" s="3204">
        <v>920</v>
      </c>
      <c r="G317" s="3222"/>
    </row>
    <row r="318" spans="1:7" s="3199" customFormat="1" ht="11.25" thickBot="1">
      <c r="A318" s="3211" t="s">
        <v>448</v>
      </c>
      <c r="B318" s="3204" t="s">
        <v>436</v>
      </c>
      <c r="C318" s="3204"/>
      <c r="D318" s="3204"/>
      <c r="E318" s="3204"/>
      <c r="F318" s="3204">
        <v>1080</v>
      </c>
      <c r="G318" s="3222"/>
    </row>
    <row r="319" spans="1:7" s="3199" customFormat="1" ht="11.25" thickBot="1">
      <c r="A319" s="3211" t="s">
        <v>448</v>
      </c>
      <c r="B319" s="3204" t="s">
        <v>437</v>
      </c>
      <c r="C319" s="3204"/>
      <c r="D319" s="3204"/>
      <c r="E319" s="3204"/>
      <c r="F319" s="3204">
        <v>1020</v>
      </c>
      <c r="G319" s="3222"/>
    </row>
    <row r="320" spans="1:7" s="3199" customFormat="1" ht="11.25" thickBot="1">
      <c r="A320" s="3211" t="s">
        <v>448</v>
      </c>
      <c r="B320" s="3204" t="s">
        <v>438</v>
      </c>
      <c r="C320" s="3204"/>
      <c r="D320" s="3204"/>
      <c r="E320" s="3204"/>
      <c r="F320" s="3204">
        <v>1050</v>
      </c>
      <c r="G320" s="3222"/>
    </row>
    <row r="321" spans="1:7" s="3199" customFormat="1" ht="11.25" thickBot="1">
      <c r="A321" s="3211" t="s">
        <v>448</v>
      </c>
      <c r="B321" s="3204" t="s">
        <v>434</v>
      </c>
      <c r="C321" s="3204"/>
      <c r="D321" s="3204"/>
      <c r="E321" s="3204"/>
      <c r="F321" s="3204">
        <v>960</v>
      </c>
      <c r="G321" s="3222"/>
    </row>
    <row r="322" spans="1:7" s="3199" customFormat="1" ht="11.25" thickBot="1">
      <c r="A322" s="3211" t="s">
        <v>448</v>
      </c>
      <c r="B322" s="3204" t="s">
        <v>435</v>
      </c>
      <c r="C322" s="3204"/>
      <c r="D322" s="3204"/>
      <c r="E322" s="3204"/>
      <c r="F322" s="3204">
        <v>960</v>
      </c>
      <c r="G322" s="3222"/>
    </row>
    <row r="323" spans="1:7" s="3199" customFormat="1" ht="11.25" thickBot="1">
      <c r="A323" s="3211" t="s">
        <v>448</v>
      </c>
      <c r="B323" s="3204" t="s">
        <v>3061</v>
      </c>
      <c r="C323" s="3204"/>
      <c r="D323" s="3204"/>
      <c r="E323" s="3204"/>
      <c r="F323" s="3204">
        <v>880</v>
      </c>
      <c r="G323" s="3222"/>
    </row>
    <row r="324" spans="1:7" s="3199" customFormat="1" ht="11.25" thickBot="1">
      <c r="A324" s="3211" t="s">
        <v>448</v>
      </c>
      <c r="B324" s="3204" t="s">
        <v>439</v>
      </c>
      <c r="C324" s="3204"/>
      <c r="D324" s="3204"/>
      <c r="E324" s="3204"/>
      <c r="F324" s="3204">
        <v>930</v>
      </c>
      <c r="G324" s="3222"/>
    </row>
    <row r="325" spans="1:7" s="3199" customFormat="1" ht="11.25" thickBot="1">
      <c r="A325" s="3211" t="s">
        <v>448</v>
      </c>
      <c r="B325" s="3213" t="s">
        <v>3062</v>
      </c>
      <c r="C325" s="3204"/>
      <c r="D325" s="3204"/>
      <c r="E325" s="3204"/>
      <c r="F325" s="3204">
        <v>900</v>
      </c>
      <c r="G325" s="3222"/>
    </row>
    <row r="326" spans="1:7" s="3199" customFormat="1" ht="11.25" thickBot="1">
      <c r="A326" s="3216" t="s">
        <v>448</v>
      </c>
      <c r="B326" s="3215" t="s">
        <v>3063</v>
      </c>
      <c r="C326" s="3215"/>
      <c r="D326" s="3215"/>
      <c r="E326" s="3215"/>
      <c r="F326" s="3215">
        <v>790</v>
      </c>
      <c r="G326" s="3223"/>
    </row>
    <row r="327" spans="1:7" s="3199" customFormat="1" ht="11.25" thickBot="1">
      <c r="A327" s="3211" t="s">
        <v>452</v>
      </c>
      <c r="B327" s="3212" t="s">
        <v>453</v>
      </c>
      <c r="C327" s="3204">
        <v>3750</v>
      </c>
      <c r="D327" s="3204">
        <v>3710</v>
      </c>
      <c r="E327" s="3204">
        <v>4080</v>
      </c>
      <c r="F327" s="3204">
        <v>860</v>
      </c>
      <c r="G327" s="3204">
        <v>2210</v>
      </c>
    </row>
    <row r="328" spans="1:7" s="3199" customFormat="1" ht="11.25" thickBot="1">
      <c r="A328" s="3211" t="s">
        <v>452</v>
      </c>
      <c r="B328" s="3204" t="s">
        <v>192</v>
      </c>
      <c r="C328" s="3204">
        <v>3330</v>
      </c>
      <c r="D328" s="3204">
        <v>3290</v>
      </c>
      <c r="E328" s="3204">
        <v>3610</v>
      </c>
      <c r="F328" s="3204">
        <v>850</v>
      </c>
      <c r="G328" s="3204">
        <v>1960</v>
      </c>
    </row>
    <row r="329" spans="1:7" s="3199" customFormat="1" ht="11.25" thickBot="1">
      <c r="A329" s="3211" t="s">
        <v>452</v>
      </c>
      <c r="B329" s="3204" t="s">
        <v>454</v>
      </c>
      <c r="C329" s="3204">
        <v>2730</v>
      </c>
      <c r="D329" s="3204">
        <v>2690</v>
      </c>
      <c r="E329" s="3204">
        <v>3100</v>
      </c>
      <c r="F329" s="3204">
        <v>660</v>
      </c>
      <c r="G329" s="3204">
        <v>1610</v>
      </c>
    </row>
    <row r="330" spans="1:7" s="3199" customFormat="1" ht="11.25" thickBot="1">
      <c r="A330" s="3211" t="s">
        <v>452</v>
      </c>
      <c r="B330" s="3204" t="s">
        <v>218</v>
      </c>
      <c r="C330" s="3204">
        <v>3270</v>
      </c>
      <c r="D330" s="3204">
        <v>3240</v>
      </c>
      <c r="E330" s="3204">
        <v>3560</v>
      </c>
      <c r="F330" s="3204">
        <v>680</v>
      </c>
      <c r="G330" s="3204">
        <v>1940</v>
      </c>
    </row>
    <row r="331" spans="1:7" s="3199" customFormat="1" ht="11.25" thickBot="1">
      <c r="A331" s="3211" t="s">
        <v>452</v>
      </c>
      <c r="B331" s="3204" t="s">
        <v>229</v>
      </c>
      <c r="C331" s="3204">
        <v>3770</v>
      </c>
      <c r="D331" s="3204">
        <v>3740</v>
      </c>
      <c r="E331" s="3204">
        <v>4110</v>
      </c>
      <c r="F331" s="3204">
        <v>730</v>
      </c>
      <c r="G331" s="3204">
        <v>2230</v>
      </c>
    </row>
    <row r="332" spans="1:7" s="3199" customFormat="1" ht="11.25" thickBot="1">
      <c r="A332" s="3211" t="s">
        <v>452</v>
      </c>
      <c r="B332" s="3204" t="s">
        <v>3064</v>
      </c>
      <c r="C332" s="3204">
        <v>3520</v>
      </c>
      <c r="D332" s="3204">
        <v>3480</v>
      </c>
      <c r="E332" s="3204">
        <v>3830</v>
      </c>
      <c r="F332" s="3204">
        <v>720</v>
      </c>
      <c r="G332" s="3204">
        <v>2090</v>
      </c>
    </row>
    <row r="333" spans="1:7" s="3199" customFormat="1" ht="11.25" thickBot="1">
      <c r="A333" s="3211" t="s">
        <v>452</v>
      </c>
      <c r="B333" s="3204" t="s">
        <v>248</v>
      </c>
      <c r="C333" s="3204">
        <v>3840</v>
      </c>
      <c r="D333" s="3204">
        <v>3800</v>
      </c>
      <c r="E333" s="3204">
        <v>4200</v>
      </c>
      <c r="F333" s="3204">
        <v>760</v>
      </c>
      <c r="G333" s="3204">
        <v>2270</v>
      </c>
    </row>
    <row r="334" spans="1:7" s="3199" customFormat="1" ht="11.25" thickBot="1">
      <c r="A334" s="3211" t="s">
        <v>452</v>
      </c>
      <c r="B334" s="3204" t="s">
        <v>258</v>
      </c>
      <c r="C334" s="3204">
        <v>3960</v>
      </c>
      <c r="D334" s="3204">
        <v>3910</v>
      </c>
      <c r="E334" s="3204">
        <v>4340</v>
      </c>
      <c r="F334" s="3204">
        <v>780</v>
      </c>
      <c r="G334" s="3204">
        <v>2340</v>
      </c>
    </row>
    <row r="335" spans="1:7" s="3199" customFormat="1" ht="11.25" thickBot="1">
      <c r="A335" s="3211" t="s">
        <v>452</v>
      </c>
      <c r="B335" s="3204" t="s">
        <v>268</v>
      </c>
      <c r="C335" s="3204">
        <v>3710</v>
      </c>
      <c r="D335" s="3204">
        <v>3670</v>
      </c>
      <c r="E335" s="3204">
        <v>4030</v>
      </c>
      <c r="F335" s="3204">
        <v>750</v>
      </c>
      <c r="G335" s="3204">
        <v>2200</v>
      </c>
    </row>
    <row r="336" spans="1:7" s="3199" customFormat="1" ht="11.25" thickBot="1">
      <c r="A336" s="3211" t="s">
        <v>452</v>
      </c>
      <c r="B336" s="3204" t="s">
        <v>3065</v>
      </c>
      <c r="C336" s="3204">
        <v>3570</v>
      </c>
      <c r="D336" s="3204">
        <v>3530</v>
      </c>
      <c r="E336" s="3204">
        <v>3880</v>
      </c>
      <c r="F336" s="3204">
        <v>770</v>
      </c>
      <c r="G336" s="3204">
        <v>2110</v>
      </c>
    </row>
    <row r="337" spans="1:10" s="3199" customFormat="1" ht="11.25" thickBot="1">
      <c r="A337" s="3211" t="s">
        <v>452</v>
      </c>
      <c r="B337" s="3204" t="s">
        <v>294</v>
      </c>
      <c r="C337" s="3204">
        <v>3780</v>
      </c>
      <c r="D337" s="3204">
        <v>3750</v>
      </c>
      <c r="E337" s="3204">
        <v>4130</v>
      </c>
      <c r="F337" s="3204">
        <v>750</v>
      </c>
      <c r="G337" s="3204">
        <v>2240</v>
      </c>
    </row>
    <row r="338" spans="1:10" s="3199" customFormat="1" ht="11.25" thickBot="1">
      <c r="A338" s="3211" t="s">
        <v>452</v>
      </c>
      <c r="B338" s="3204" t="s">
        <v>302</v>
      </c>
      <c r="C338" s="3204">
        <v>3600</v>
      </c>
      <c r="D338" s="3204">
        <v>3570</v>
      </c>
      <c r="E338" s="3204">
        <v>3920</v>
      </c>
      <c r="F338" s="3204">
        <v>790</v>
      </c>
      <c r="G338" s="3204">
        <v>2140</v>
      </c>
    </row>
    <row r="339" spans="1:10" s="3199" customFormat="1" ht="11.25" thickBot="1">
      <c r="A339" s="3211" t="s">
        <v>452</v>
      </c>
      <c r="B339" s="3204" t="s">
        <v>312</v>
      </c>
      <c r="C339" s="3204">
        <v>3540</v>
      </c>
      <c r="D339" s="3204">
        <v>3500</v>
      </c>
      <c r="E339" s="3204">
        <v>3850</v>
      </c>
      <c r="F339" s="3204">
        <v>780</v>
      </c>
      <c r="G339" s="3204">
        <v>2100</v>
      </c>
    </row>
    <row r="340" spans="1:10" s="3199" customFormat="1" ht="11.25" thickBot="1">
      <c r="A340" s="3211" t="s">
        <v>452</v>
      </c>
      <c r="B340" s="3204" t="s">
        <v>277</v>
      </c>
      <c r="C340" s="3204">
        <v>3850</v>
      </c>
      <c r="D340" s="3204">
        <v>3810</v>
      </c>
      <c r="E340" s="3204">
        <v>4210</v>
      </c>
      <c r="F340" s="3204">
        <v>750</v>
      </c>
      <c r="G340" s="3204">
        <v>2280</v>
      </c>
    </row>
    <row r="341" spans="1:10" s="3199" customFormat="1" ht="11.25" thickBot="1">
      <c r="A341" s="3211" t="s">
        <v>452</v>
      </c>
      <c r="B341" s="3204" t="s">
        <v>285</v>
      </c>
      <c r="C341" s="3204">
        <v>3780</v>
      </c>
      <c r="D341" s="3204">
        <v>3750</v>
      </c>
      <c r="E341" s="3204">
        <v>4140</v>
      </c>
      <c r="F341" s="3204">
        <v>720</v>
      </c>
      <c r="G341" s="3204">
        <v>2240</v>
      </c>
    </row>
    <row r="342" spans="1:10" s="3199" customFormat="1" ht="11.25" thickBot="1">
      <c r="A342" s="3211" t="s">
        <v>452</v>
      </c>
      <c r="B342" s="3204" t="s">
        <v>341</v>
      </c>
      <c r="C342" s="3204">
        <v>3670</v>
      </c>
      <c r="D342" s="3204">
        <v>3620</v>
      </c>
      <c r="E342" s="3204">
        <v>3990</v>
      </c>
      <c r="F342" s="3204">
        <v>760</v>
      </c>
      <c r="G342" s="3204">
        <v>2170</v>
      </c>
    </row>
    <row r="343" spans="1:10" s="3199" customFormat="1" ht="11.25" thickBot="1">
      <c r="A343" s="3211" t="s">
        <v>452</v>
      </c>
      <c r="B343" s="3204" t="s">
        <v>350</v>
      </c>
      <c r="C343" s="3204">
        <v>3760</v>
      </c>
      <c r="D343" s="3204">
        <v>3720</v>
      </c>
      <c r="E343" s="3204">
        <v>4090</v>
      </c>
      <c r="F343" s="3204">
        <v>780</v>
      </c>
      <c r="G343" s="3204">
        <v>2220</v>
      </c>
    </row>
    <row r="344" spans="1:10" s="3199" customFormat="1" ht="11.25" thickBot="1">
      <c r="A344" s="3211" t="s">
        <v>452</v>
      </c>
      <c r="B344" s="3204" t="s">
        <v>358</v>
      </c>
      <c r="C344" s="3204">
        <v>3680</v>
      </c>
      <c r="D344" s="3204">
        <v>3640</v>
      </c>
      <c r="E344" s="3204">
        <v>4010</v>
      </c>
      <c r="F344" s="3204">
        <v>750</v>
      </c>
      <c r="G344" s="3204">
        <v>2180</v>
      </c>
    </row>
    <row r="345" spans="1:10" ht="11.25" thickBot="1">
      <c r="A345" s="3211" t="s">
        <v>452</v>
      </c>
      <c r="B345" s="3204" t="s">
        <v>3066</v>
      </c>
      <c r="C345" s="3204">
        <v>3190</v>
      </c>
      <c r="D345" s="3204">
        <v>3140</v>
      </c>
      <c r="E345" s="3204">
        <v>3450</v>
      </c>
      <c r="F345" s="3204">
        <v>720</v>
      </c>
      <c r="G345" s="3204">
        <v>1880</v>
      </c>
      <c r="J345" s="3199"/>
    </row>
    <row r="346" spans="1:10" ht="11.25" thickBot="1">
      <c r="A346" s="3211" t="s">
        <v>452</v>
      </c>
      <c r="B346" s="3204" t="s">
        <v>3067</v>
      </c>
      <c r="C346" s="3204">
        <v>3630</v>
      </c>
      <c r="D346" s="3204">
        <v>3590</v>
      </c>
      <c r="E346" s="3204">
        <v>3940</v>
      </c>
      <c r="F346" s="3204">
        <v>730</v>
      </c>
      <c r="G346" s="3204">
        <v>2150</v>
      </c>
      <c r="J346" s="3199"/>
    </row>
    <row r="347" spans="1:10" ht="11.25" thickBot="1">
      <c r="A347" s="3211" t="s">
        <v>452</v>
      </c>
      <c r="B347" s="3204" t="s">
        <v>332</v>
      </c>
      <c r="C347" s="3204">
        <v>3860</v>
      </c>
      <c r="D347" s="3204">
        <v>3820</v>
      </c>
      <c r="E347" s="3204">
        <v>4220</v>
      </c>
      <c r="F347" s="3204">
        <v>750</v>
      </c>
      <c r="G347" s="3204">
        <v>2280</v>
      </c>
      <c r="J347" s="3199"/>
    </row>
    <row r="348" spans="1:10" ht="11.25" thickBot="1">
      <c r="A348" s="3211" t="s">
        <v>452</v>
      </c>
      <c r="B348" s="3204" t="s">
        <v>3068</v>
      </c>
      <c r="C348" s="3204">
        <v>4000</v>
      </c>
      <c r="D348" s="3204">
        <v>3950</v>
      </c>
      <c r="E348" s="3204">
        <v>4430</v>
      </c>
      <c r="F348" s="3204">
        <v>760</v>
      </c>
      <c r="G348" s="3204">
        <v>2360</v>
      </c>
      <c r="J348" s="3199"/>
    </row>
    <row r="349" spans="1:10" ht="11.25" thickBot="1">
      <c r="A349" s="3211" t="s">
        <v>452</v>
      </c>
      <c r="B349" s="3204" t="s">
        <v>3069</v>
      </c>
      <c r="C349" s="3204">
        <v>3820</v>
      </c>
      <c r="D349" s="3204">
        <v>3780</v>
      </c>
      <c r="E349" s="3204">
        <v>4170</v>
      </c>
      <c r="F349" s="3204">
        <v>710</v>
      </c>
      <c r="G349" s="3204">
        <v>2260</v>
      </c>
      <c r="J349" s="3199"/>
    </row>
    <row r="350" spans="1:10" ht="11.25" thickBot="1">
      <c r="A350" s="3211" t="s">
        <v>452</v>
      </c>
      <c r="B350" s="3204" t="s">
        <v>3070</v>
      </c>
      <c r="C350" s="3204">
        <v>3760</v>
      </c>
      <c r="D350" s="3204">
        <v>3730</v>
      </c>
      <c r="E350" s="3204">
        <v>4100</v>
      </c>
      <c r="F350" s="3204">
        <v>800</v>
      </c>
      <c r="G350" s="3204">
        <v>2230</v>
      </c>
      <c r="J350" s="3199"/>
    </row>
    <row r="351" spans="1:10" ht="11.25" thickBot="1">
      <c r="A351" s="3211" t="s">
        <v>452</v>
      </c>
      <c r="B351" s="3204" t="s">
        <v>3071</v>
      </c>
      <c r="C351" s="3204">
        <v>3610</v>
      </c>
      <c r="D351" s="3204">
        <v>3580</v>
      </c>
      <c r="E351" s="3204">
        <v>3930</v>
      </c>
      <c r="F351" s="3204">
        <v>700</v>
      </c>
      <c r="G351" s="3204">
        <v>2140</v>
      </c>
      <c r="J351" s="3199"/>
    </row>
    <row r="352" spans="1:10" ht="11.25" thickBot="1">
      <c r="A352" s="3211" t="s">
        <v>452</v>
      </c>
      <c r="B352" s="3204" t="s">
        <v>3072</v>
      </c>
      <c r="C352" s="3204">
        <v>3670</v>
      </c>
      <c r="D352" s="3204">
        <v>3630</v>
      </c>
      <c r="E352" s="3204">
        <v>4000</v>
      </c>
      <c r="F352" s="3204">
        <v>750</v>
      </c>
      <c r="G352" s="3204">
        <v>2180</v>
      </c>
    </row>
    <row r="353" spans="1:7" ht="11.25" thickBot="1">
      <c r="A353" s="3211" t="s">
        <v>452</v>
      </c>
      <c r="B353" s="3204" t="s">
        <v>373</v>
      </c>
      <c r="C353" s="3204">
        <v>3190</v>
      </c>
      <c r="D353" s="3204">
        <v>3150</v>
      </c>
      <c r="E353" s="3204">
        <v>3640</v>
      </c>
      <c r="F353" s="3204">
        <v>630</v>
      </c>
      <c r="G353" s="3204">
        <v>1890</v>
      </c>
    </row>
    <row r="354" spans="1:7" ht="11.25" thickBot="1">
      <c r="A354" s="3211" t="s">
        <v>452</v>
      </c>
      <c r="B354" s="3204" t="s">
        <v>378</v>
      </c>
      <c r="C354" s="3204">
        <v>3450</v>
      </c>
      <c r="D354" s="3204">
        <v>3420</v>
      </c>
      <c r="E354" s="3204">
        <v>3960</v>
      </c>
      <c r="F354" s="3204">
        <v>660</v>
      </c>
      <c r="G354" s="3204">
        <v>2050</v>
      </c>
    </row>
    <row r="355" spans="1:7" ht="11.25" thickBot="1">
      <c r="A355" s="3211" t="s">
        <v>452</v>
      </c>
      <c r="B355" s="3204" t="s">
        <v>3073</v>
      </c>
      <c r="C355" s="3204">
        <v>3650</v>
      </c>
      <c r="D355" s="3204">
        <v>3610</v>
      </c>
      <c r="E355" s="3204">
        <v>4200</v>
      </c>
      <c r="F355" s="3204">
        <v>640</v>
      </c>
      <c r="G355" s="3204">
        <v>2160</v>
      </c>
    </row>
    <row r="356" spans="1:7" ht="11.25" thickBot="1">
      <c r="A356" s="3211" t="s">
        <v>452</v>
      </c>
      <c r="B356" s="3204" t="s">
        <v>3074</v>
      </c>
      <c r="C356" s="3204">
        <v>3260</v>
      </c>
      <c r="D356" s="3204">
        <v>3230</v>
      </c>
      <c r="E356" s="3204">
        <v>3740</v>
      </c>
      <c r="F356" s="3204">
        <v>600</v>
      </c>
      <c r="G356" s="3204">
        <v>1930</v>
      </c>
    </row>
    <row r="357" spans="1:7" ht="11.25" thickBot="1">
      <c r="A357" s="3211" t="s">
        <v>452</v>
      </c>
      <c r="B357" s="3220" t="s">
        <v>383</v>
      </c>
      <c r="C357" s="3220">
        <v>3690</v>
      </c>
      <c r="D357" s="3220">
        <v>3650</v>
      </c>
      <c r="E357" s="3220">
        <v>4020</v>
      </c>
      <c r="F357" s="3220">
        <v>700</v>
      </c>
      <c r="G357" s="3220">
        <v>2190</v>
      </c>
    </row>
    <row r="358" spans="1:7" ht="11.25" thickBot="1">
      <c r="A358" s="3211" t="s">
        <v>304</v>
      </c>
      <c r="B358" s="3212" t="s">
        <v>455</v>
      </c>
      <c r="C358" s="3212">
        <v>2080</v>
      </c>
      <c r="D358" s="3212">
        <v>2040</v>
      </c>
      <c r="E358" s="3212">
        <v>2010</v>
      </c>
      <c r="F358" s="3212">
        <v>530</v>
      </c>
      <c r="G358" s="3221">
        <v>1230</v>
      </c>
    </row>
    <row r="359" spans="1:7" ht="11.25" thickBot="1">
      <c r="A359" s="3211" t="s">
        <v>304</v>
      </c>
      <c r="B359" s="3204" t="s">
        <v>456</v>
      </c>
      <c r="C359" s="3204">
        <v>1850</v>
      </c>
      <c r="D359" s="3204">
        <v>1820</v>
      </c>
      <c r="E359" s="3204">
        <v>1780</v>
      </c>
      <c r="F359" s="3204">
        <v>520</v>
      </c>
      <c r="G359" s="3222">
        <v>1100</v>
      </c>
    </row>
    <row r="360" spans="1:7" ht="11.25" thickBot="1">
      <c r="A360" s="3211" t="s">
        <v>304</v>
      </c>
      <c r="B360" s="3204" t="s">
        <v>457</v>
      </c>
      <c r="C360" s="3204">
        <v>2020</v>
      </c>
      <c r="D360" s="3204">
        <v>1990</v>
      </c>
      <c r="E360" s="3204">
        <v>1950</v>
      </c>
      <c r="F360" s="3204">
        <v>500</v>
      </c>
      <c r="G360" s="3222">
        <v>1200</v>
      </c>
    </row>
    <row r="361" spans="1:7" ht="11.25" thickBot="1">
      <c r="A361" s="3211" t="s">
        <v>304</v>
      </c>
      <c r="B361" s="3204" t="s">
        <v>219</v>
      </c>
      <c r="C361" s="3204">
        <v>2260</v>
      </c>
      <c r="D361" s="3204">
        <v>2220</v>
      </c>
      <c r="E361" s="3204">
        <v>2180</v>
      </c>
      <c r="F361" s="3204">
        <v>580</v>
      </c>
      <c r="G361" s="3222">
        <v>1340</v>
      </c>
    </row>
    <row r="362" spans="1:7" ht="11.25" thickBot="1">
      <c r="A362" s="3211" t="s">
        <v>304</v>
      </c>
      <c r="B362" s="3204" t="s">
        <v>238</v>
      </c>
      <c r="C362" s="3204">
        <v>2650</v>
      </c>
      <c r="D362" s="3204">
        <v>2610</v>
      </c>
      <c r="E362" s="3204">
        <v>2570</v>
      </c>
      <c r="F362" s="3204">
        <v>630</v>
      </c>
      <c r="G362" s="3222">
        <v>1570</v>
      </c>
    </row>
    <row r="363" spans="1:7" ht="11.25" thickBot="1">
      <c r="A363" s="3211" t="s">
        <v>165</v>
      </c>
      <c r="B363" s="3204" t="s">
        <v>3075</v>
      </c>
      <c r="C363" s="3204">
        <v>2390</v>
      </c>
      <c r="D363" s="3204">
        <v>2360</v>
      </c>
      <c r="E363" s="3204">
        <v>2320</v>
      </c>
      <c r="F363" s="3204">
        <v>600</v>
      </c>
      <c r="G363" s="3222">
        <v>1420</v>
      </c>
    </row>
    <row r="364" spans="1:7" ht="11.25" thickBot="1">
      <c r="A364" s="3211" t="s">
        <v>165</v>
      </c>
      <c r="B364" s="3204" t="s">
        <v>269</v>
      </c>
      <c r="C364" s="3204">
        <v>2050</v>
      </c>
      <c r="D364" s="3204">
        <v>2030</v>
      </c>
      <c r="E364" s="3204">
        <v>1990</v>
      </c>
      <c r="F364" s="3204">
        <v>550</v>
      </c>
      <c r="G364" s="3222">
        <v>1220</v>
      </c>
    </row>
    <row r="365" spans="1:7" ht="11.25" thickBot="1">
      <c r="A365" s="3211" t="s">
        <v>165</v>
      </c>
      <c r="B365" s="3204" t="s">
        <v>278</v>
      </c>
      <c r="C365" s="3204">
        <v>2140</v>
      </c>
      <c r="D365" s="3204">
        <v>2100</v>
      </c>
      <c r="E365" s="3204">
        <v>2060</v>
      </c>
      <c r="F365" s="3204">
        <v>540</v>
      </c>
      <c r="G365" s="3222">
        <v>1270</v>
      </c>
    </row>
    <row r="366" spans="1:7" ht="11.25" thickBot="1">
      <c r="A366" s="3211" t="s">
        <v>165</v>
      </c>
      <c r="B366" s="3204" t="s">
        <v>3076</v>
      </c>
      <c r="C366" s="3204">
        <v>2410</v>
      </c>
      <c r="D366" s="3204">
        <v>2370</v>
      </c>
      <c r="E366" s="3204">
        <v>2330</v>
      </c>
      <c r="F366" s="3204">
        <v>570</v>
      </c>
      <c r="G366" s="3222">
        <v>1440</v>
      </c>
    </row>
    <row r="367" spans="1:7" ht="11.25" thickBot="1">
      <c r="A367" s="3211" t="s">
        <v>304</v>
      </c>
      <c r="B367" s="3204" t="s">
        <v>323</v>
      </c>
      <c r="C367" s="3204">
        <v>2300</v>
      </c>
      <c r="D367" s="3204">
        <v>2260</v>
      </c>
      <c r="E367" s="3204">
        <v>2220</v>
      </c>
      <c r="F367" s="3204">
        <v>560</v>
      </c>
      <c r="G367" s="3222">
        <v>1370</v>
      </c>
    </row>
    <row r="368" spans="1:7" ht="11.25" thickBot="1">
      <c r="A368" s="3211" t="s">
        <v>304</v>
      </c>
      <c r="B368" s="3204" t="s">
        <v>286</v>
      </c>
      <c r="C368" s="3204">
        <v>2430</v>
      </c>
      <c r="D368" s="3204">
        <v>2390</v>
      </c>
      <c r="E368" s="3204">
        <v>2350</v>
      </c>
      <c r="F368" s="3204">
        <v>570</v>
      </c>
      <c r="G368" s="3222">
        <v>1450</v>
      </c>
    </row>
    <row r="369" spans="1:7" ht="11.25" thickBot="1">
      <c r="A369" s="3211" t="s">
        <v>304</v>
      </c>
      <c r="B369" s="3204" t="s">
        <v>295</v>
      </c>
      <c r="C369" s="3204">
        <v>2320</v>
      </c>
      <c r="D369" s="3204">
        <v>2290</v>
      </c>
      <c r="E369" s="3204">
        <v>2250</v>
      </c>
      <c r="F369" s="3204">
        <v>550</v>
      </c>
      <c r="G369" s="3222">
        <v>1380</v>
      </c>
    </row>
    <row r="370" spans="1:7" ht="11.25" thickBot="1">
      <c r="A370" s="3211" t="s">
        <v>304</v>
      </c>
      <c r="B370" s="3204" t="s">
        <v>303</v>
      </c>
      <c r="C370" s="3204">
        <v>2190</v>
      </c>
      <c r="D370" s="3204">
        <v>2170</v>
      </c>
      <c r="E370" s="3204">
        <v>2130</v>
      </c>
      <c r="F370" s="3204">
        <v>530</v>
      </c>
      <c r="G370" s="3222">
        <v>1310</v>
      </c>
    </row>
    <row r="371" spans="1:7" ht="11.25" thickBot="1">
      <c r="A371" s="3211" t="s">
        <v>304</v>
      </c>
      <c r="B371" s="3204" t="s">
        <v>313</v>
      </c>
      <c r="C371" s="3204">
        <v>2460</v>
      </c>
      <c r="D371" s="3204">
        <v>2420</v>
      </c>
      <c r="E371" s="3204">
        <v>2370</v>
      </c>
      <c r="F371" s="3204">
        <v>560</v>
      </c>
      <c r="G371" s="3222">
        <v>1470</v>
      </c>
    </row>
    <row r="372" spans="1:7" ht="11.25" thickBot="1">
      <c r="A372" s="3211" t="s">
        <v>304</v>
      </c>
      <c r="B372" s="3204" t="s">
        <v>342</v>
      </c>
      <c r="C372" s="3204">
        <v>2250</v>
      </c>
      <c r="D372" s="3204">
        <v>2210</v>
      </c>
      <c r="E372" s="3204">
        <v>2180</v>
      </c>
      <c r="F372" s="3204">
        <v>550</v>
      </c>
      <c r="G372" s="3222">
        <v>1340</v>
      </c>
    </row>
    <row r="373" spans="1:7" ht="11.25" thickBot="1">
      <c r="A373" s="3211" t="s">
        <v>304</v>
      </c>
      <c r="B373" s="3204" t="s">
        <v>351</v>
      </c>
      <c r="C373" s="3204">
        <v>2210</v>
      </c>
      <c r="D373" s="3204">
        <v>2190</v>
      </c>
      <c r="E373" s="3204">
        <v>2150</v>
      </c>
      <c r="F373" s="3204">
        <v>530</v>
      </c>
      <c r="G373" s="3222">
        <v>1320</v>
      </c>
    </row>
    <row r="374" spans="1:7" ht="11.25" thickBot="1">
      <c r="A374" s="3211" t="s">
        <v>304</v>
      </c>
      <c r="B374" s="3204" t="s">
        <v>359</v>
      </c>
      <c r="C374" s="3204">
        <v>2320</v>
      </c>
      <c r="D374" s="3204">
        <v>2280</v>
      </c>
      <c r="E374" s="3204">
        <v>2230</v>
      </c>
      <c r="F374" s="3204">
        <v>580</v>
      </c>
      <c r="G374" s="3222">
        <v>1380</v>
      </c>
    </row>
    <row r="375" spans="1:7" ht="11.25" thickBot="1">
      <c r="A375" s="3211" t="s">
        <v>304</v>
      </c>
      <c r="B375" s="3204" t="s">
        <v>366</v>
      </c>
      <c r="C375" s="3204">
        <v>2090</v>
      </c>
      <c r="D375" s="3204">
        <v>2050</v>
      </c>
      <c r="E375" s="3204">
        <v>2020</v>
      </c>
      <c r="F375" s="3204">
        <v>520</v>
      </c>
      <c r="G375" s="3222">
        <v>1240</v>
      </c>
    </row>
    <row r="376" spans="1:7" ht="11.25" thickBot="1">
      <c r="A376" s="3211" t="s">
        <v>304</v>
      </c>
      <c r="B376" s="3204" t="s">
        <v>374</v>
      </c>
      <c r="C376" s="3204">
        <v>2010</v>
      </c>
      <c r="D376" s="3204">
        <v>1980</v>
      </c>
      <c r="E376" s="3204">
        <v>1940</v>
      </c>
      <c r="F376" s="3204">
        <v>540</v>
      </c>
      <c r="G376" s="3222">
        <v>1190</v>
      </c>
    </row>
    <row r="377" spans="1:7" ht="11.25" thickBot="1">
      <c r="A377" s="3216" t="s">
        <v>304</v>
      </c>
      <c r="B377" s="3215" t="s">
        <v>3077</v>
      </c>
      <c r="C377" s="3215">
        <v>1930</v>
      </c>
      <c r="D377" s="3215">
        <v>1890</v>
      </c>
      <c r="E377" s="3215">
        <v>1860</v>
      </c>
      <c r="F377" s="3215">
        <v>530</v>
      </c>
      <c r="G377" s="3223">
        <v>1150</v>
      </c>
    </row>
    <row r="378" spans="1:7" ht="11.25" thickBot="1">
      <c r="A378" s="3211" t="s">
        <v>314</v>
      </c>
      <c r="B378" s="3212" t="s">
        <v>458</v>
      </c>
      <c r="C378" s="3212">
        <v>1520</v>
      </c>
      <c r="D378" s="3212">
        <v>1490</v>
      </c>
      <c r="E378" s="3212">
        <v>1460</v>
      </c>
      <c r="F378" s="3212">
        <v>460</v>
      </c>
      <c r="G378" s="3221">
        <v>940</v>
      </c>
    </row>
    <row r="379" spans="1:7" ht="11.25" thickBot="1">
      <c r="A379" s="3211" t="s">
        <v>314</v>
      </c>
      <c r="B379" s="3204" t="s">
        <v>459</v>
      </c>
      <c r="C379" s="3204">
        <v>1500</v>
      </c>
      <c r="D379" s="3204">
        <v>1470</v>
      </c>
      <c r="E379" s="3204">
        <v>1430</v>
      </c>
      <c r="F379" s="3204">
        <v>460</v>
      </c>
      <c r="G379" s="3222">
        <v>920</v>
      </c>
    </row>
    <row r="380" spans="1:7" ht="11.25" thickBot="1">
      <c r="A380" s="3211" t="s">
        <v>314</v>
      </c>
      <c r="B380" s="3204" t="s">
        <v>460</v>
      </c>
      <c r="C380" s="3204">
        <v>1620</v>
      </c>
      <c r="D380" s="3204">
        <v>1590</v>
      </c>
      <c r="E380" s="3204">
        <v>1560</v>
      </c>
      <c r="F380" s="3204">
        <v>480</v>
      </c>
      <c r="G380" s="3222">
        <v>1000</v>
      </c>
    </row>
    <row r="381" spans="1:7" ht="11.25" thickBot="1">
      <c r="A381" s="3211" t="s">
        <v>314</v>
      </c>
      <c r="B381" s="3204" t="s">
        <v>3078</v>
      </c>
      <c r="C381" s="3204">
        <v>1460</v>
      </c>
      <c r="D381" s="3204">
        <v>1430</v>
      </c>
      <c r="E381" s="3204">
        <v>1390</v>
      </c>
      <c r="F381" s="3204">
        <v>450</v>
      </c>
      <c r="G381" s="3222">
        <v>900</v>
      </c>
    </row>
    <row r="382" spans="1:7" ht="11.25" thickBot="1">
      <c r="A382" s="3211" t="s">
        <v>314</v>
      </c>
      <c r="B382" s="3204" t="s">
        <v>3079</v>
      </c>
      <c r="C382" s="3204">
        <v>1310</v>
      </c>
      <c r="D382" s="3204">
        <v>1280</v>
      </c>
      <c r="E382" s="3204">
        <v>1250</v>
      </c>
      <c r="F382" s="3204">
        <v>440</v>
      </c>
      <c r="G382" s="3222">
        <v>800</v>
      </c>
    </row>
    <row r="383" spans="1:7" ht="11.25" thickBot="1">
      <c r="A383" s="3211" t="s">
        <v>314</v>
      </c>
      <c r="B383" s="3204" t="s">
        <v>239</v>
      </c>
      <c r="C383" s="3204">
        <v>1260</v>
      </c>
      <c r="D383" s="3204">
        <v>1230</v>
      </c>
      <c r="E383" s="3204">
        <v>1200</v>
      </c>
      <c r="F383" s="3204">
        <v>420</v>
      </c>
      <c r="G383" s="3222">
        <v>770</v>
      </c>
    </row>
    <row r="384" spans="1:7" ht="11.25"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75" defaultRowHeight="13.5"/>
  <cols>
    <col min="1" max="1" width="12.625" style="3247" customWidth="1"/>
    <col min="2" max="2" width="20" style="3247" customWidth="1"/>
    <col min="3" max="16384" width="8.875" style="3231"/>
  </cols>
  <sheetData>
    <row r="1" spans="1:7">
      <c r="A1" s="3626" t="s">
        <v>628</v>
      </c>
      <c r="B1" s="3626"/>
    </row>
    <row r="2" spans="1:7" ht="14.25" thickBot="1">
      <c r="A2" s="3232"/>
      <c r="B2" s="3232"/>
    </row>
    <row r="3" spans="1:7" ht="14.25" thickBot="1">
      <c r="A3" s="3232"/>
      <c r="B3" s="3232"/>
      <c r="C3" s="3233" t="s">
        <v>631</v>
      </c>
      <c r="D3" s="3233" t="s">
        <v>632</v>
      </c>
      <c r="E3" s="3233" t="s">
        <v>633</v>
      </c>
      <c r="F3" s="3233" t="s">
        <v>182</v>
      </c>
      <c r="G3" s="3233" t="s">
        <v>2748</v>
      </c>
    </row>
    <row r="4" spans="1:7" ht="14.25" thickBot="1">
      <c r="A4" s="3234" t="s">
        <v>629</v>
      </c>
      <c r="B4" s="3235" t="s">
        <v>630</v>
      </c>
      <c r="C4" s="3233"/>
      <c r="D4" s="3233"/>
      <c r="E4" s="3233"/>
      <c r="F4" s="3233"/>
      <c r="G4" s="3233"/>
    </row>
    <row r="5" spans="1:7">
      <c r="A5" s="3250" t="s">
        <v>634</v>
      </c>
      <c r="B5" s="3236" t="s">
        <v>3083</v>
      </c>
      <c r="C5" s="3225">
        <v>9.8000000000000004E-2</v>
      </c>
      <c r="D5" s="3225">
        <v>8.6999999999999994E-2</v>
      </c>
      <c r="E5" s="3225">
        <v>8.6999999999999994E-2</v>
      </c>
      <c r="F5" s="3225">
        <v>9.8000000000000004E-2</v>
      </c>
      <c r="G5" s="3240">
        <v>9.5000000000000001E-2</v>
      </c>
    </row>
    <row r="6" spans="1:7">
      <c r="A6" s="3251" t="s">
        <v>208</v>
      </c>
      <c r="B6" s="3237" t="s">
        <v>3084</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4.25" thickBot="1">
      <c r="A9" s="3252" t="s">
        <v>208</v>
      </c>
      <c r="B9" s="3245" t="s">
        <v>220</v>
      </c>
      <c r="C9" s="3229">
        <v>0.1</v>
      </c>
      <c r="D9" s="3229">
        <v>0.1</v>
      </c>
      <c r="E9" s="3229">
        <v>0.1</v>
      </c>
      <c r="F9" s="3253"/>
      <c r="G9" s="3242">
        <v>0.1</v>
      </c>
    </row>
    <row r="10" spans="1:7">
      <c r="A10" s="3250" t="s">
        <v>259</v>
      </c>
      <c r="B10" s="3236" t="s">
        <v>3085</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3086</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4.2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2984</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4.2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4.2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4.2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2992</v>
      </c>
      <c r="C164" s="3238"/>
      <c r="D164" s="3238"/>
      <c r="E164" s="3238"/>
      <c r="F164" s="3226">
        <v>0.1</v>
      </c>
      <c r="G164" s="3256"/>
    </row>
    <row r="165" spans="1:7">
      <c r="A165" s="3255" t="s">
        <v>56</v>
      </c>
      <c r="B165" s="3237" t="s">
        <v>2993</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2995</v>
      </c>
      <c r="C169" s="3238"/>
      <c r="D169" s="3238"/>
      <c r="E169" s="3238"/>
      <c r="F169" s="3226">
        <v>0.05</v>
      </c>
      <c r="G169" s="3256"/>
    </row>
    <row r="170" spans="1:7">
      <c r="A170" s="3255" t="s">
        <v>56</v>
      </c>
      <c r="B170" s="3237" t="s">
        <v>2996</v>
      </c>
      <c r="C170" s="3238"/>
      <c r="D170" s="3238"/>
      <c r="E170" s="3238"/>
      <c r="F170" s="3226">
        <v>0.05</v>
      </c>
      <c r="G170" s="3256"/>
    </row>
    <row r="171" spans="1:7">
      <c r="A171" s="3255" t="s">
        <v>56</v>
      </c>
      <c r="B171" s="3237" t="s">
        <v>2997</v>
      </c>
      <c r="C171" s="3238"/>
      <c r="D171" s="3238"/>
      <c r="E171" s="3238"/>
      <c r="F171" s="3226">
        <v>0.05</v>
      </c>
      <c r="G171" s="3239"/>
    </row>
    <row r="172" spans="1:7">
      <c r="A172" s="3255" t="s">
        <v>56</v>
      </c>
      <c r="B172" s="3237" t="s">
        <v>2999</v>
      </c>
      <c r="C172" s="3238"/>
      <c r="D172" s="3238"/>
      <c r="E172" s="3238"/>
      <c r="F172" s="3226">
        <v>0.05</v>
      </c>
      <c r="G172" s="3239"/>
    </row>
    <row r="173" spans="1:7">
      <c r="A173" s="3255" t="s">
        <v>56</v>
      </c>
      <c r="B173" s="3237" t="s">
        <v>2998</v>
      </c>
      <c r="C173" s="3238"/>
      <c r="D173" s="3238"/>
      <c r="E173" s="3238"/>
      <c r="F173" s="3226">
        <v>0.05</v>
      </c>
      <c r="G173" s="3256"/>
    </row>
    <row r="174" spans="1:7">
      <c r="A174" s="3255" t="s">
        <v>56</v>
      </c>
      <c r="B174" s="3237" t="s">
        <v>3007</v>
      </c>
      <c r="C174" s="3238"/>
      <c r="D174" s="3238"/>
      <c r="E174" s="3238"/>
      <c r="F174" s="3226">
        <v>0.05</v>
      </c>
      <c r="G174" s="3256"/>
    </row>
    <row r="175" spans="1:7">
      <c r="A175" s="3255" t="s">
        <v>56</v>
      </c>
      <c r="B175" s="3237" t="s">
        <v>3005</v>
      </c>
      <c r="C175" s="3238"/>
      <c r="D175" s="3238"/>
      <c r="E175" s="3238"/>
      <c r="F175" s="3226">
        <v>0.05</v>
      </c>
      <c r="G175" s="3256"/>
    </row>
    <row r="176" spans="1:7">
      <c r="A176" s="3255" t="s">
        <v>56</v>
      </c>
      <c r="B176" s="3237" t="s">
        <v>3000</v>
      </c>
      <c r="C176" s="3238"/>
      <c r="D176" s="3238"/>
      <c r="E176" s="3238"/>
      <c r="F176" s="3226">
        <v>0.05</v>
      </c>
      <c r="G176" s="3256"/>
    </row>
    <row r="177" spans="1:7">
      <c r="A177" s="3255" t="s">
        <v>56</v>
      </c>
      <c r="B177" s="3237" t="s">
        <v>3001</v>
      </c>
      <c r="C177" s="3249"/>
      <c r="D177" s="3249"/>
      <c r="E177" s="3249"/>
      <c r="F177" s="3226">
        <v>0.05</v>
      </c>
      <c r="G177" s="3239"/>
    </row>
    <row r="178" spans="1:7">
      <c r="A178" s="3255" t="s">
        <v>56</v>
      </c>
      <c r="B178" s="3237" t="s">
        <v>3002</v>
      </c>
      <c r="C178" s="3249"/>
      <c r="D178" s="3249"/>
      <c r="E178" s="3249"/>
      <c r="F178" s="3226">
        <v>0.05</v>
      </c>
      <c r="G178" s="3239"/>
    </row>
    <row r="179" spans="1:7">
      <c r="A179" s="3255" t="s">
        <v>56</v>
      </c>
      <c r="B179" s="3237" t="s">
        <v>3003</v>
      </c>
      <c r="C179" s="3249"/>
      <c r="D179" s="3249"/>
      <c r="E179" s="3249"/>
      <c r="F179" s="3226">
        <v>0.05</v>
      </c>
      <c r="G179" s="3239"/>
    </row>
    <row r="180" spans="1:7">
      <c r="A180" s="3255" t="s">
        <v>56</v>
      </c>
      <c r="B180" s="3237" t="s">
        <v>3004</v>
      </c>
      <c r="C180" s="3249"/>
      <c r="D180" s="3249"/>
      <c r="E180" s="3249"/>
      <c r="F180" s="3226">
        <v>0.05</v>
      </c>
      <c r="G180" s="3239"/>
    </row>
    <row r="181" spans="1:7">
      <c r="A181" s="3255" t="s">
        <v>56</v>
      </c>
      <c r="B181" s="3237" t="s">
        <v>3006</v>
      </c>
      <c r="C181" s="3249"/>
      <c r="D181" s="3249"/>
      <c r="E181" s="3249"/>
      <c r="F181" s="3226">
        <v>0.05</v>
      </c>
      <c r="G181" s="3239"/>
    </row>
    <row r="182" spans="1:7">
      <c r="A182" s="3255" t="s">
        <v>56</v>
      </c>
      <c r="B182" s="3237" t="s">
        <v>3008</v>
      </c>
      <c r="C182" s="3249"/>
      <c r="D182" s="3249"/>
      <c r="E182" s="3249"/>
      <c r="F182" s="3226">
        <v>0.05</v>
      </c>
      <c r="G182" s="3239"/>
    </row>
    <row r="183" spans="1:7">
      <c r="A183" s="3255" t="s">
        <v>56</v>
      </c>
      <c r="B183" s="3237" t="s">
        <v>3009</v>
      </c>
      <c r="C183" s="3249"/>
      <c r="D183" s="3249"/>
      <c r="E183" s="3249"/>
      <c r="F183" s="3226">
        <v>0.05</v>
      </c>
      <c r="G183" s="3239"/>
    </row>
    <row r="184" spans="1:7">
      <c r="A184" s="3255" t="s">
        <v>56</v>
      </c>
      <c r="B184" s="3237" t="s">
        <v>3010</v>
      </c>
      <c r="C184" s="3249"/>
      <c r="D184" s="3249"/>
      <c r="E184" s="3249"/>
      <c r="F184" s="3226">
        <v>0.05</v>
      </c>
      <c r="G184" s="3239"/>
    </row>
    <row r="185" spans="1:7">
      <c r="A185" s="3255" t="s">
        <v>56</v>
      </c>
      <c r="B185" s="3237" t="s">
        <v>3011</v>
      </c>
      <c r="C185" s="3249"/>
      <c r="D185" s="3249"/>
      <c r="E185" s="3249"/>
      <c r="F185" s="3226">
        <v>0.05</v>
      </c>
      <c r="G185" s="3239"/>
    </row>
    <row r="186" spans="1:7">
      <c r="A186" s="3255" t="s">
        <v>56</v>
      </c>
      <c r="B186" s="3237" t="s">
        <v>3012</v>
      </c>
      <c r="C186" s="3249"/>
      <c r="D186" s="3249"/>
      <c r="E186" s="3249"/>
      <c r="F186" s="3226">
        <v>0.05</v>
      </c>
      <c r="G186" s="3239"/>
    </row>
    <row r="187" spans="1:7">
      <c r="A187" s="3255" t="s">
        <v>56</v>
      </c>
      <c r="B187" s="3237" t="s">
        <v>3013</v>
      </c>
      <c r="C187" s="3249"/>
      <c r="D187" s="3249"/>
      <c r="E187" s="3249"/>
      <c r="F187" s="3226">
        <v>0.05</v>
      </c>
      <c r="G187" s="3239"/>
    </row>
    <row r="188" spans="1:7">
      <c r="A188" s="3255" t="s">
        <v>56</v>
      </c>
      <c r="B188" s="3237" t="s">
        <v>3014</v>
      </c>
      <c r="C188" s="3249"/>
      <c r="D188" s="3249"/>
      <c r="E188" s="3249"/>
      <c r="F188" s="3226">
        <v>0.05</v>
      </c>
      <c r="G188" s="3239"/>
    </row>
    <row r="189" spans="1:7" ht="14.25" thickBot="1">
      <c r="A189" s="3258" t="s">
        <v>56</v>
      </c>
      <c r="B189" s="3245" t="s">
        <v>3015</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3024</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3016</v>
      </c>
      <c r="C204" s="3226">
        <v>0.129</v>
      </c>
      <c r="D204" s="3226">
        <v>0.129</v>
      </c>
      <c r="E204" s="3226">
        <v>0.123</v>
      </c>
      <c r="F204" s="3226">
        <v>0.13</v>
      </c>
      <c r="G204" s="3241">
        <v>0.13</v>
      </c>
    </row>
    <row r="205" spans="1:7">
      <c r="A205" s="3255" t="s">
        <v>444</v>
      </c>
      <c r="B205" s="3237" t="s">
        <v>3017</v>
      </c>
      <c r="C205" s="3226">
        <v>0.13</v>
      </c>
      <c r="D205" s="3226">
        <v>0.13</v>
      </c>
      <c r="E205" s="3226">
        <v>0.13</v>
      </c>
      <c r="F205" s="3226">
        <v>0.13</v>
      </c>
      <c r="G205" s="3241">
        <v>0.13</v>
      </c>
    </row>
    <row r="206" spans="1:7">
      <c r="A206" s="3255" t="s">
        <v>444</v>
      </c>
      <c r="B206" s="3237" t="s">
        <v>3018</v>
      </c>
      <c r="C206" s="3226">
        <v>0.13</v>
      </c>
      <c r="D206" s="3226">
        <v>0.13</v>
      </c>
      <c r="E206" s="3226">
        <v>0.13</v>
      </c>
      <c r="F206" s="3226">
        <v>0.128</v>
      </c>
      <c r="G206" s="3241">
        <v>0.13</v>
      </c>
    </row>
    <row r="207" spans="1:7">
      <c r="A207" s="3255" t="s">
        <v>444</v>
      </c>
      <c r="B207" s="3237" t="s">
        <v>3019</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3020</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3021</v>
      </c>
      <c r="C214" s="3226">
        <v>0.128</v>
      </c>
      <c r="D214" s="3226">
        <v>0.128</v>
      </c>
      <c r="E214" s="3226">
        <v>0.13</v>
      </c>
      <c r="F214" s="3226">
        <v>0.13</v>
      </c>
      <c r="G214" s="3241">
        <v>0.13</v>
      </c>
    </row>
    <row r="215" spans="1:7">
      <c r="A215" s="3255" t="s">
        <v>444</v>
      </c>
      <c r="B215" s="3237" t="s">
        <v>3022</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3023</v>
      </c>
      <c r="C217" s="3226">
        <v>0.129</v>
      </c>
      <c r="D217" s="3226">
        <v>0.129</v>
      </c>
      <c r="E217" s="3226">
        <v>0.13</v>
      </c>
      <c r="F217" s="3226">
        <v>0.13</v>
      </c>
      <c r="G217" s="3241">
        <v>0.13</v>
      </c>
    </row>
    <row r="218" spans="1:7">
      <c r="A218" s="3255" t="s">
        <v>444</v>
      </c>
      <c r="B218" s="3237" t="s">
        <v>3025</v>
      </c>
      <c r="C218" s="3249"/>
      <c r="D218" s="3249"/>
      <c r="E218" s="3249"/>
      <c r="F218" s="3226">
        <v>0.05</v>
      </c>
      <c r="G218" s="3239"/>
    </row>
    <row r="219" spans="1:7">
      <c r="A219" s="3255" t="s">
        <v>444</v>
      </c>
      <c r="B219" s="3237" t="s">
        <v>3026</v>
      </c>
      <c r="C219" s="3249"/>
      <c r="D219" s="3249"/>
      <c r="E219" s="3249"/>
      <c r="F219" s="3226">
        <v>0.05</v>
      </c>
      <c r="G219" s="3239"/>
    </row>
    <row r="220" spans="1:7">
      <c r="A220" s="3255" t="s">
        <v>444</v>
      </c>
      <c r="B220" s="3237" t="s">
        <v>3039</v>
      </c>
      <c r="C220" s="3249"/>
      <c r="D220" s="3249"/>
      <c r="E220" s="3249"/>
      <c r="F220" s="3226">
        <v>0.05</v>
      </c>
      <c r="G220" s="3239"/>
    </row>
    <row r="221" spans="1:7">
      <c r="A221" s="3255" t="s">
        <v>444</v>
      </c>
      <c r="B221" s="3237" t="s">
        <v>3040</v>
      </c>
      <c r="C221" s="3249"/>
      <c r="D221" s="3249"/>
      <c r="E221" s="3249"/>
      <c r="F221" s="3226">
        <v>0.05</v>
      </c>
      <c r="G221" s="3239"/>
    </row>
    <row r="222" spans="1:7">
      <c r="A222" s="3255" t="s">
        <v>444</v>
      </c>
      <c r="B222" s="3237" t="s">
        <v>3045</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3030</v>
      </c>
      <c r="C227" s="3249"/>
      <c r="D227" s="3249"/>
      <c r="E227" s="3249"/>
      <c r="F227" s="3226">
        <v>0.05</v>
      </c>
      <c r="G227" s="3239"/>
    </row>
    <row r="228" spans="1:7">
      <c r="A228" s="3255" t="s">
        <v>444</v>
      </c>
      <c r="B228" s="3237" t="s">
        <v>3031</v>
      </c>
      <c r="C228" s="3249"/>
      <c r="D228" s="3249"/>
      <c r="E228" s="3249"/>
      <c r="F228" s="3226">
        <v>0.05</v>
      </c>
      <c r="G228" s="3239"/>
    </row>
    <row r="229" spans="1:7">
      <c r="A229" s="3255" t="s">
        <v>444</v>
      </c>
      <c r="B229" s="3237" t="s">
        <v>3032</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3033</v>
      </c>
      <c r="C231" s="3249"/>
      <c r="D231" s="3249"/>
      <c r="E231" s="3249"/>
      <c r="F231" s="3226">
        <v>0.05</v>
      </c>
      <c r="G231" s="3239"/>
    </row>
    <row r="232" spans="1:7">
      <c r="A232" s="3255" t="s">
        <v>444</v>
      </c>
      <c r="B232" s="3237" t="s">
        <v>2955</v>
      </c>
      <c r="C232" s="3249"/>
      <c r="D232" s="3249"/>
      <c r="E232" s="3249"/>
      <c r="F232" s="3226">
        <v>0.05</v>
      </c>
      <c r="G232" s="3239"/>
    </row>
    <row r="233" spans="1:7" ht="14.25" thickBot="1">
      <c r="A233" s="3258" t="s">
        <v>444</v>
      </c>
      <c r="B233" s="3245" t="s">
        <v>3034</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3036</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3037</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3038</v>
      </c>
      <c r="C265" s="3249"/>
      <c r="D265" s="3249"/>
      <c r="E265" s="3249"/>
      <c r="F265" s="3226">
        <v>0.05</v>
      </c>
      <c r="G265" s="3239"/>
    </row>
    <row r="266" spans="1:7">
      <c r="A266" s="3255" t="s">
        <v>446</v>
      </c>
      <c r="B266" s="3237" t="s">
        <v>3048</v>
      </c>
      <c r="C266" s="3249"/>
      <c r="D266" s="3249"/>
      <c r="E266" s="3249"/>
      <c r="F266" s="3226">
        <v>0.05</v>
      </c>
      <c r="G266" s="3239"/>
    </row>
    <row r="267" spans="1:7">
      <c r="A267" s="3255" t="s">
        <v>446</v>
      </c>
      <c r="B267" s="3237" t="s">
        <v>3041</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3043</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3044</v>
      </c>
      <c r="C271" s="3249"/>
      <c r="D271" s="3249"/>
      <c r="E271" s="3249"/>
      <c r="F271" s="3226">
        <v>0.05</v>
      </c>
      <c r="G271" s="3239"/>
    </row>
    <row r="272" spans="1:7">
      <c r="A272" s="3255" t="s">
        <v>446</v>
      </c>
      <c r="B272" s="3237" t="s">
        <v>3046</v>
      </c>
      <c r="C272" s="3249"/>
      <c r="D272" s="3249"/>
      <c r="E272" s="3249"/>
      <c r="F272" s="3226">
        <v>0.05</v>
      </c>
      <c r="G272" s="3239"/>
    </row>
    <row r="273" spans="1:7">
      <c r="A273" s="3255" t="s">
        <v>446</v>
      </c>
      <c r="B273" s="3237" t="s">
        <v>3049</v>
      </c>
      <c r="C273" s="3249"/>
      <c r="D273" s="3249"/>
      <c r="E273" s="3249"/>
      <c r="F273" s="3226">
        <v>0.05</v>
      </c>
      <c r="G273" s="3239"/>
    </row>
    <row r="274" spans="1:7">
      <c r="A274" s="3255" t="s">
        <v>446</v>
      </c>
      <c r="B274" s="3237" t="s">
        <v>3047</v>
      </c>
      <c r="C274" s="3249"/>
      <c r="D274" s="3249"/>
      <c r="E274" s="3249"/>
      <c r="F274" s="3226">
        <v>0.05</v>
      </c>
      <c r="G274" s="3239"/>
    </row>
    <row r="275" spans="1:7">
      <c r="A275" s="3255" t="s">
        <v>446</v>
      </c>
      <c r="B275" s="3237" t="s">
        <v>431</v>
      </c>
      <c r="C275" s="3249"/>
      <c r="D275" s="3249"/>
      <c r="E275" s="3249"/>
      <c r="F275" s="3226">
        <v>0.05</v>
      </c>
      <c r="G275" s="3239"/>
    </row>
    <row r="276" spans="1:7" ht="14.2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3051</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3052</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3053</v>
      </c>
      <c r="C303" s="3226">
        <v>0.15</v>
      </c>
      <c r="D303" s="3226">
        <v>0.15</v>
      </c>
      <c r="E303" s="3226">
        <v>0.15</v>
      </c>
      <c r="F303" s="3226">
        <v>0.14199999999999999</v>
      </c>
      <c r="G303" s="3241">
        <v>0.15</v>
      </c>
    </row>
    <row r="304" spans="1:7">
      <c r="A304" s="3255" t="s">
        <v>448</v>
      </c>
      <c r="B304" s="3237" t="s">
        <v>3054</v>
      </c>
      <c r="C304" s="3226">
        <v>0.15</v>
      </c>
      <c r="D304" s="3226">
        <v>0.15</v>
      </c>
      <c r="E304" s="3226">
        <v>0.15</v>
      </c>
      <c r="F304" s="3226">
        <v>0.14499999999999999</v>
      </c>
      <c r="G304" s="3241">
        <v>0.15</v>
      </c>
    </row>
    <row r="305" spans="1:7">
      <c r="A305" s="3255" t="s">
        <v>448</v>
      </c>
      <c r="B305" s="3237" t="s">
        <v>3055</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3057</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3058</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3059</v>
      </c>
      <c r="C312" s="3226">
        <v>0.13800000000000001</v>
      </c>
      <c r="D312" s="3226">
        <v>0.14000000000000001</v>
      </c>
      <c r="E312" s="3226">
        <v>0.14599999999999999</v>
      </c>
      <c r="F312" s="3226">
        <v>0.14899999999999999</v>
      </c>
      <c r="G312" s="3241">
        <v>0.14199999999999999</v>
      </c>
    </row>
    <row r="313" spans="1:7">
      <c r="A313" s="3255" t="s">
        <v>448</v>
      </c>
      <c r="B313" s="3237" t="s">
        <v>3060</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3061</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3062</v>
      </c>
      <c r="C325" s="3249"/>
      <c r="D325" s="3249"/>
      <c r="E325" s="3249"/>
      <c r="F325" s="3226">
        <v>0.05</v>
      </c>
      <c r="G325" s="3239"/>
    </row>
    <row r="326" spans="1:7" ht="14.25" thickBot="1">
      <c r="A326" s="3258" t="s">
        <v>448</v>
      </c>
      <c r="B326" s="3245" t="s">
        <v>3063</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3064</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3065</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3066</v>
      </c>
      <c r="C345" s="3226">
        <v>0.15</v>
      </c>
      <c r="D345" s="3226">
        <v>0.15</v>
      </c>
      <c r="E345" s="3226">
        <v>0.15</v>
      </c>
      <c r="F345" s="3226">
        <v>0.13800000000000001</v>
      </c>
      <c r="G345" s="3241">
        <v>0.15</v>
      </c>
    </row>
    <row r="346" spans="1:7">
      <c r="A346" s="3255" t="s">
        <v>452</v>
      </c>
      <c r="B346" s="3237" t="s">
        <v>3067</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3068</v>
      </c>
      <c r="C348" s="3226">
        <v>0.15</v>
      </c>
      <c r="D348" s="3226">
        <v>0.15</v>
      </c>
      <c r="E348" s="3226">
        <v>0.15</v>
      </c>
      <c r="F348" s="3226">
        <v>0.14399999999999999</v>
      </c>
      <c r="G348" s="3241">
        <v>0.15</v>
      </c>
    </row>
    <row r="349" spans="1:7">
      <c r="A349" s="3255" t="s">
        <v>452</v>
      </c>
      <c r="B349" s="3237" t="s">
        <v>3069</v>
      </c>
      <c r="C349" s="3226">
        <v>0.15</v>
      </c>
      <c r="D349" s="3226">
        <v>0.15</v>
      </c>
      <c r="E349" s="3226">
        <v>0.15</v>
      </c>
      <c r="F349" s="3226">
        <v>0.15</v>
      </c>
      <c r="G349" s="3241">
        <v>0.15</v>
      </c>
    </row>
    <row r="350" spans="1:7">
      <c r="A350" s="3255" t="s">
        <v>452</v>
      </c>
      <c r="B350" s="3237" t="s">
        <v>3070</v>
      </c>
      <c r="C350" s="3226">
        <v>0.15</v>
      </c>
      <c r="D350" s="3226">
        <v>0.15</v>
      </c>
      <c r="E350" s="3226">
        <v>0.15</v>
      </c>
      <c r="F350" s="3226">
        <v>0.14699999999999999</v>
      </c>
      <c r="G350" s="3241">
        <v>0.15</v>
      </c>
    </row>
    <row r="351" spans="1:7">
      <c r="A351" s="3255" t="s">
        <v>452</v>
      </c>
      <c r="B351" s="3237" t="s">
        <v>3071</v>
      </c>
      <c r="C351" s="3226">
        <v>0.15</v>
      </c>
      <c r="D351" s="3226">
        <v>0.15</v>
      </c>
      <c r="E351" s="3226">
        <v>0.15</v>
      </c>
      <c r="F351" s="3226">
        <v>0.13</v>
      </c>
      <c r="G351" s="3241">
        <v>0.15</v>
      </c>
    </row>
    <row r="352" spans="1:7">
      <c r="A352" s="3255" t="s">
        <v>452</v>
      </c>
      <c r="B352" s="3237" t="s">
        <v>3072</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3073</v>
      </c>
      <c r="C355" s="3226">
        <v>0.15</v>
      </c>
      <c r="D355" s="3226">
        <v>0.15</v>
      </c>
      <c r="E355" s="3226">
        <v>0.15</v>
      </c>
      <c r="F355" s="3226">
        <v>0.15</v>
      </c>
      <c r="G355" s="3241">
        <v>0.15</v>
      </c>
    </row>
    <row r="356" spans="1:7">
      <c r="A356" s="3255" t="s">
        <v>452</v>
      </c>
      <c r="B356" s="3237" t="s">
        <v>3074</v>
      </c>
      <c r="C356" s="3226">
        <v>0.15</v>
      </c>
      <c r="D356" s="3226">
        <v>0.15</v>
      </c>
      <c r="E356" s="3226">
        <v>0.15</v>
      </c>
      <c r="F356" s="3226">
        <v>0.15</v>
      </c>
      <c r="G356" s="3241">
        <v>0.15</v>
      </c>
    </row>
    <row r="357" spans="1:7" ht="14.2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3075</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3076</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4.25" thickBot="1">
      <c r="A377" s="3258" t="s">
        <v>165</v>
      </c>
      <c r="B377" s="3245" t="s">
        <v>3077</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3078</v>
      </c>
      <c r="C381" s="3226">
        <v>0.15</v>
      </c>
      <c r="D381" s="3226">
        <v>0.15</v>
      </c>
      <c r="E381" s="3226">
        <v>0.15</v>
      </c>
      <c r="F381" s="3226">
        <v>0.126</v>
      </c>
      <c r="G381" s="3241">
        <v>0.15</v>
      </c>
    </row>
    <row r="382" spans="1:7">
      <c r="A382" s="3255" t="s">
        <v>166</v>
      </c>
      <c r="B382" s="3237" t="s">
        <v>3079</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4.2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62" customWidth="1"/>
    <col min="2" max="2" width="13.25" style="1268" customWidth="1"/>
    <col min="3" max="3" width="15.625" style="1268" customWidth="1"/>
    <col min="4" max="4" width="9.375" style="1268" bestFit="1" customWidth="1"/>
    <col min="5" max="5" width="13.5" style="1268" customWidth="1"/>
    <col min="6" max="6" width="9" style="1268"/>
    <col min="7" max="7" width="9.375" style="1268" bestFit="1" customWidth="1"/>
    <col min="8" max="8" width="12.25" style="1268" customWidth="1"/>
    <col min="9" max="9" width="9" style="1268"/>
    <col min="10" max="10" width="9.375" style="1268" bestFit="1" customWidth="1"/>
    <col min="11" max="11" width="4" style="1262" customWidth="1"/>
    <col min="12" max="12" width="5.125" style="1268" customWidth="1"/>
    <col min="13" max="13" width="13.75" style="1268" customWidth="1"/>
    <col min="14" max="256" width="9" style="1268"/>
    <col min="257" max="257" width="4.875" style="1259" customWidth="1"/>
    <col min="258" max="258" width="13.25" style="1259" customWidth="1"/>
    <col min="259" max="259" width="15.625" style="1259" customWidth="1"/>
    <col min="260" max="260" width="9.375" style="1259" bestFit="1" customWidth="1"/>
    <col min="261" max="261" width="13.5" style="1259" customWidth="1"/>
    <col min="262" max="262" width="9" style="1259"/>
    <col min="263" max="263" width="9.375" style="1259" bestFit="1" customWidth="1"/>
    <col min="264" max="265" width="9" style="1259"/>
    <col min="266" max="266" width="9.375" style="1259" bestFit="1" customWidth="1"/>
    <col min="267" max="267" width="4" style="1259" customWidth="1"/>
    <col min="268" max="268" width="5.125" style="1259" customWidth="1"/>
    <col min="269" max="269" width="13.75" style="1259" customWidth="1"/>
    <col min="270" max="512" width="9" style="1259"/>
    <col min="513" max="513" width="4.875" style="1259" customWidth="1"/>
    <col min="514" max="514" width="13.25" style="1259" customWidth="1"/>
    <col min="515" max="515" width="15.625" style="1259" customWidth="1"/>
    <col min="516" max="516" width="9.375" style="1259" bestFit="1" customWidth="1"/>
    <col min="517" max="517" width="13.5" style="1259" customWidth="1"/>
    <col min="518" max="518" width="9" style="1259"/>
    <col min="519" max="519" width="9.375" style="1259" bestFit="1" customWidth="1"/>
    <col min="520" max="521" width="9" style="1259"/>
    <col min="522" max="522" width="9.375" style="1259" bestFit="1" customWidth="1"/>
    <col min="523" max="523" width="4" style="1259" customWidth="1"/>
    <col min="524" max="524" width="5.125" style="1259" customWidth="1"/>
    <col min="525" max="525" width="13.75" style="1259" customWidth="1"/>
    <col min="526" max="768" width="9" style="1259"/>
    <col min="769" max="769" width="4.875" style="1259" customWidth="1"/>
    <col min="770" max="770" width="13.25" style="1259" customWidth="1"/>
    <col min="771" max="771" width="15.625" style="1259" customWidth="1"/>
    <col min="772" max="772" width="9.375" style="1259" bestFit="1" customWidth="1"/>
    <col min="773" max="773" width="13.5" style="1259" customWidth="1"/>
    <col min="774" max="774" width="9" style="1259"/>
    <col min="775" max="775" width="9.375" style="1259" bestFit="1" customWidth="1"/>
    <col min="776" max="777" width="9" style="1259"/>
    <col min="778" max="778" width="9.375" style="1259" bestFit="1" customWidth="1"/>
    <col min="779" max="779" width="4" style="1259" customWidth="1"/>
    <col min="780" max="780" width="5.125" style="1259" customWidth="1"/>
    <col min="781" max="781" width="13.75" style="1259" customWidth="1"/>
    <col min="782" max="1024" width="9" style="1259"/>
    <col min="1025" max="1025" width="4.875" style="1259" customWidth="1"/>
    <col min="1026" max="1026" width="13.25" style="1259" customWidth="1"/>
    <col min="1027" max="1027" width="15.625" style="1259" customWidth="1"/>
    <col min="1028" max="1028" width="9.375" style="1259" bestFit="1" customWidth="1"/>
    <col min="1029" max="1029" width="13.5" style="1259" customWidth="1"/>
    <col min="1030" max="1030" width="9" style="1259"/>
    <col min="1031" max="1031" width="9.375" style="1259" bestFit="1" customWidth="1"/>
    <col min="1032" max="1033" width="9" style="1259"/>
    <col min="1034" max="1034" width="9.375" style="1259" bestFit="1" customWidth="1"/>
    <col min="1035" max="1035" width="4" style="1259" customWidth="1"/>
    <col min="1036" max="1036" width="5.125" style="1259" customWidth="1"/>
    <col min="1037" max="1037" width="13.75" style="1259" customWidth="1"/>
    <col min="1038" max="1280" width="9" style="1259"/>
    <col min="1281" max="1281" width="4.875" style="1259" customWidth="1"/>
    <col min="1282" max="1282" width="13.25" style="1259" customWidth="1"/>
    <col min="1283" max="1283" width="15.625" style="1259" customWidth="1"/>
    <col min="1284" max="1284" width="9.375" style="1259" bestFit="1" customWidth="1"/>
    <col min="1285" max="1285" width="13.5" style="1259" customWidth="1"/>
    <col min="1286" max="1286" width="9" style="1259"/>
    <col min="1287" max="1287" width="9.375" style="1259" bestFit="1" customWidth="1"/>
    <col min="1288" max="1289" width="9" style="1259"/>
    <col min="1290" max="1290" width="9.375" style="1259" bestFit="1" customWidth="1"/>
    <col min="1291" max="1291" width="4" style="1259" customWidth="1"/>
    <col min="1292" max="1292" width="5.125" style="1259" customWidth="1"/>
    <col min="1293" max="1293" width="13.75" style="1259" customWidth="1"/>
    <col min="1294" max="1536" width="9" style="1259"/>
    <col min="1537" max="1537" width="4.875" style="1259" customWidth="1"/>
    <col min="1538" max="1538" width="13.25" style="1259" customWidth="1"/>
    <col min="1539" max="1539" width="15.625" style="1259" customWidth="1"/>
    <col min="1540" max="1540" width="9.375" style="1259" bestFit="1" customWidth="1"/>
    <col min="1541" max="1541" width="13.5" style="1259" customWidth="1"/>
    <col min="1542" max="1542" width="9" style="1259"/>
    <col min="1543" max="1543" width="9.375" style="1259" bestFit="1" customWidth="1"/>
    <col min="1544" max="1545" width="9" style="1259"/>
    <col min="1546" max="1546" width="9.375" style="1259" bestFit="1" customWidth="1"/>
    <col min="1547" max="1547" width="4" style="1259" customWidth="1"/>
    <col min="1548" max="1548" width="5.125" style="1259" customWidth="1"/>
    <col min="1549" max="1549" width="13.75" style="1259" customWidth="1"/>
    <col min="1550" max="1792" width="9" style="1259"/>
    <col min="1793" max="1793" width="4.875" style="1259" customWidth="1"/>
    <col min="1794" max="1794" width="13.25" style="1259" customWidth="1"/>
    <col min="1795" max="1795" width="15.625" style="1259" customWidth="1"/>
    <col min="1796" max="1796" width="9.375" style="1259" bestFit="1" customWidth="1"/>
    <col min="1797" max="1797" width="13.5" style="1259" customWidth="1"/>
    <col min="1798" max="1798" width="9" style="1259"/>
    <col min="1799" max="1799" width="9.375" style="1259" bestFit="1" customWidth="1"/>
    <col min="1800" max="1801" width="9" style="1259"/>
    <col min="1802" max="1802" width="9.375" style="1259" bestFit="1" customWidth="1"/>
    <col min="1803" max="1803" width="4" style="1259" customWidth="1"/>
    <col min="1804" max="1804" width="5.125" style="1259" customWidth="1"/>
    <col min="1805" max="1805" width="13.75" style="1259" customWidth="1"/>
    <col min="1806" max="2048" width="9" style="1259"/>
    <col min="2049" max="2049" width="4.875" style="1259" customWidth="1"/>
    <col min="2050" max="2050" width="13.25" style="1259" customWidth="1"/>
    <col min="2051" max="2051" width="15.625" style="1259" customWidth="1"/>
    <col min="2052" max="2052" width="9.375" style="1259" bestFit="1" customWidth="1"/>
    <col min="2053" max="2053" width="13.5" style="1259" customWidth="1"/>
    <col min="2054" max="2054" width="9" style="1259"/>
    <col min="2055" max="2055" width="9.375" style="1259" bestFit="1" customWidth="1"/>
    <col min="2056" max="2057" width="9" style="1259"/>
    <col min="2058" max="2058" width="9.375" style="1259" bestFit="1" customWidth="1"/>
    <col min="2059" max="2059" width="4" style="1259" customWidth="1"/>
    <col min="2060" max="2060" width="5.125" style="1259" customWidth="1"/>
    <col min="2061" max="2061" width="13.75" style="1259" customWidth="1"/>
    <col min="2062" max="2304" width="9" style="1259"/>
    <col min="2305" max="2305" width="4.875" style="1259" customWidth="1"/>
    <col min="2306" max="2306" width="13.25" style="1259" customWidth="1"/>
    <col min="2307" max="2307" width="15.625" style="1259" customWidth="1"/>
    <col min="2308" max="2308" width="9.375" style="1259" bestFit="1" customWidth="1"/>
    <col min="2309" max="2309" width="13.5" style="1259" customWidth="1"/>
    <col min="2310" max="2310" width="9" style="1259"/>
    <col min="2311" max="2311" width="9.375" style="1259" bestFit="1" customWidth="1"/>
    <col min="2312" max="2313" width="9" style="1259"/>
    <col min="2314" max="2314" width="9.375" style="1259" bestFit="1" customWidth="1"/>
    <col min="2315" max="2315" width="4" style="1259" customWidth="1"/>
    <col min="2316" max="2316" width="5.125" style="1259" customWidth="1"/>
    <col min="2317" max="2317" width="13.75" style="1259" customWidth="1"/>
    <col min="2318" max="2560" width="9" style="1259"/>
    <col min="2561" max="2561" width="4.875" style="1259" customWidth="1"/>
    <col min="2562" max="2562" width="13.25" style="1259" customWidth="1"/>
    <col min="2563" max="2563" width="15.625" style="1259" customWidth="1"/>
    <col min="2564" max="2564" width="9.375" style="1259" bestFit="1" customWidth="1"/>
    <col min="2565" max="2565" width="13.5" style="1259" customWidth="1"/>
    <col min="2566" max="2566" width="9" style="1259"/>
    <col min="2567" max="2567" width="9.375" style="1259" bestFit="1" customWidth="1"/>
    <col min="2568" max="2569" width="9" style="1259"/>
    <col min="2570" max="2570" width="9.375" style="1259" bestFit="1" customWidth="1"/>
    <col min="2571" max="2571" width="4" style="1259" customWidth="1"/>
    <col min="2572" max="2572" width="5.125" style="1259" customWidth="1"/>
    <col min="2573" max="2573" width="13.75" style="1259" customWidth="1"/>
    <col min="2574" max="2816" width="9" style="1259"/>
    <col min="2817" max="2817" width="4.875" style="1259" customWidth="1"/>
    <col min="2818" max="2818" width="13.25" style="1259" customWidth="1"/>
    <col min="2819" max="2819" width="15.625" style="1259" customWidth="1"/>
    <col min="2820" max="2820" width="9.375" style="1259" bestFit="1" customWidth="1"/>
    <col min="2821" max="2821" width="13.5" style="1259" customWidth="1"/>
    <col min="2822" max="2822" width="9" style="1259"/>
    <col min="2823" max="2823" width="9.375" style="1259" bestFit="1" customWidth="1"/>
    <col min="2824" max="2825" width="9" style="1259"/>
    <col min="2826" max="2826" width="9.375" style="1259" bestFit="1" customWidth="1"/>
    <col min="2827" max="2827" width="4" style="1259" customWidth="1"/>
    <col min="2828" max="2828" width="5.125" style="1259" customWidth="1"/>
    <col min="2829" max="2829" width="13.75" style="1259" customWidth="1"/>
    <col min="2830" max="3072" width="9" style="1259"/>
    <col min="3073" max="3073" width="4.875" style="1259" customWidth="1"/>
    <col min="3074" max="3074" width="13.25" style="1259" customWidth="1"/>
    <col min="3075" max="3075" width="15.625" style="1259" customWidth="1"/>
    <col min="3076" max="3076" width="9.375" style="1259" bestFit="1" customWidth="1"/>
    <col min="3077" max="3077" width="13.5" style="1259" customWidth="1"/>
    <col min="3078" max="3078" width="9" style="1259"/>
    <col min="3079" max="3079" width="9.375" style="1259" bestFit="1" customWidth="1"/>
    <col min="3080" max="3081" width="9" style="1259"/>
    <col min="3082" max="3082" width="9.375" style="1259" bestFit="1" customWidth="1"/>
    <col min="3083" max="3083" width="4" style="1259" customWidth="1"/>
    <col min="3084" max="3084" width="5.125" style="1259" customWidth="1"/>
    <col min="3085" max="3085" width="13.75" style="1259" customWidth="1"/>
    <col min="3086" max="3328" width="9" style="1259"/>
    <col min="3329" max="3329" width="4.875" style="1259" customWidth="1"/>
    <col min="3330" max="3330" width="13.25" style="1259" customWidth="1"/>
    <col min="3331" max="3331" width="15.625" style="1259" customWidth="1"/>
    <col min="3332" max="3332" width="9.375" style="1259" bestFit="1" customWidth="1"/>
    <col min="3333" max="3333" width="13.5" style="1259" customWidth="1"/>
    <col min="3334" max="3334" width="9" style="1259"/>
    <col min="3335" max="3335" width="9.375" style="1259" bestFit="1" customWidth="1"/>
    <col min="3336" max="3337" width="9" style="1259"/>
    <col min="3338" max="3338" width="9.375" style="1259" bestFit="1" customWidth="1"/>
    <col min="3339" max="3339" width="4" style="1259" customWidth="1"/>
    <col min="3340" max="3340" width="5.125" style="1259" customWidth="1"/>
    <col min="3341" max="3341" width="13.75" style="1259" customWidth="1"/>
    <col min="3342" max="3584" width="9" style="1259"/>
    <col min="3585" max="3585" width="4.875" style="1259" customWidth="1"/>
    <col min="3586" max="3586" width="13.25" style="1259" customWidth="1"/>
    <col min="3587" max="3587" width="15.625" style="1259" customWidth="1"/>
    <col min="3588" max="3588" width="9.375" style="1259" bestFit="1" customWidth="1"/>
    <col min="3589" max="3589" width="13.5" style="1259" customWidth="1"/>
    <col min="3590" max="3590" width="9" style="1259"/>
    <col min="3591" max="3591" width="9.375" style="1259" bestFit="1" customWidth="1"/>
    <col min="3592" max="3593" width="9" style="1259"/>
    <col min="3594" max="3594" width="9.375" style="1259" bestFit="1" customWidth="1"/>
    <col min="3595" max="3595" width="4" style="1259" customWidth="1"/>
    <col min="3596" max="3596" width="5.125" style="1259" customWidth="1"/>
    <col min="3597" max="3597" width="13.75" style="1259" customWidth="1"/>
    <col min="3598" max="3840" width="9" style="1259"/>
    <col min="3841" max="3841" width="4.875" style="1259" customWidth="1"/>
    <col min="3842" max="3842" width="13.25" style="1259" customWidth="1"/>
    <col min="3843" max="3843" width="15.625" style="1259" customWidth="1"/>
    <col min="3844" max="3844" width="9.375" style="1259" bestFit="1" customWidth="1"/>
    <col min="3845" max="3845" width="13.5" style="1259" customWidth="1"/>
    <col min="3846" max="3846" width="9" style="1259"/>
    <col min="3847" max="3847" width="9.375" style="1259" bestFit="1" customWidth="1"/>
    <col min="3848" max="3849" width="9" style="1259"/>
    <col min="3850" max="3850" width="9.375" style="1259" bestFit="1" customWidth="1"/>
    <col min="3851" max="3851" width="4" style="1259" customWidth="1"/>
    <col min="3852" max="3852" width="5.125" style="1259" customWidth="1"/>
    <col min="3853" max="3853" width="13.75" style="1259" customWidth="1"/>
    <col min="3854" max="4096" width="9" style="1259"/>
    <col min="4097" max="4097" width="4.875" style="1259" customWidth="1"/>
    <col min="4098" max="4098" width="13.25" style="1259" customWidth="1"/>
    <col min="4099" max="4099" width="15.625" style="1259" customWidth="1"/>
    <col min="4100" max="4100" width="9.375" style="1259" bestFit="1" customWidth="1"/>
    <col min="4101" max="4101" width="13.5" style="1259" customWidth="1"/>
    <col min="4102" max="4102" width="9" style="1259"/>
    <col min="4103" max="4103" width="9.375" style="1259" bestFit="1" customWidth="1"/>
    <col min="4104" max="4105" width="9" style="1259"/>
    <col min="4106" max="4106" width="9.375" style="1259" bestFit="1" customWidth="1"/>
    <col min="4107" max="4107" width="4" style="1259" customWidth="1"/>
    <col min="4108" max="4108" width="5.125" style="1259" customWidth="1"/>
    <col min="4109" max="4109" width="13.75" style="1259" customWidth="1"/>
    <col min="4110" max="4352" width="9" style="1259"/>
    <col min="4353" max="4353" width="4.875" style="1259" customWidth="1"/>
    <col min="4354" max="4354" width="13.25" style="1259" customWidth="1"/>
    <col min="4355" max="4355" width="15.625" style="1259" customWidth="1"/>
    <col min="4356" max="4356" width="9.375" style="1259" bestFit="1" customWidth="1"/>
    <col min="4357" max="4357" width="13.5" style="1259" customWidth="1"/>
    <col min="4358" max="4358" width="9" style="1259"/>
    <col min="4359" max="4359" width="9.375" style="1259" bestFit="1" customWidth="1"/>
    <col min="4360" max="4361" width="9" style="1259"/>
    <col min="4362" max="4362" width="9.375" style="1259" bestFit="1" customWidth="1"/>
    <col min="4363" max="4363" width="4" style="1259" customWidth="1"/>
    <col min="4364" max="4364" width="5.125" style="1259" customWidth="1"/>
    <col min="4365" max="4365" width="13.75" style="1259" customWidth="1"/>
    <col min="4366" max="4608" width="9" style="1259"/>
    <col min="4609" max="4609" width="4.875" style="1259" customWidth="1"/>
    <col min="4610" max="4610" width="13.25" style="1259" customWidth="1"/>
    <col min="4611" max="4611" width="15.625" style="1259" customWidth="1"/>
    <col min="4612" max="4612" width="9.375" style="1259" bestFit="1" customWidth="1"/>
    <col min="4613" max="4613" width="13.5" style="1259" customWidth="1"/>
    <col min="4614" max="4614" width="9" style="1259"/>
    <col min="4615" max="4615" width="9.375" style="1259" bestFit="1" customWidth="1"/>
    <col min="4616" max="4617" width="9" style="1259"/>
    <col min="4618" max="4618" width="9.375" style="1259" bestFit="1" customWidth="1"/>
    <col min="4619" max="4619" width="4" style="1259" customWidth="1"/>
    <col min="4620" max="4620" width="5.125" style="1259" customWidth="1"/>
    <col min="4621" max="4621" width="13.75" style="1259" customWidth="1"/>
    <col min="4622" max="4864" width="9" style="1259"/>
    <col min="4865" max="4865" width="4.875" style="1259" customWidth="1"/>
    <col min="4866" max="4866" width="13.25" style="1259" customWidth="1"/>
    <col min="4867" max="4867" width="15.625" style="1259" customWidth="1"/>
    <col min="4868" max="4868" width="9.375" style="1259" bestFit="1" customWidth="1"/>
    <col min="4869" max="4869" width="13.5" style="1259" customWidth="1"/>
    <col min="4870" max="4870" width="9" style="1259"/>
    <col min="4871" max="4871" width="9.375" style="1259" bestFit="1" customWidth="1"/>
    <col min="4872" max="4873" width="9" style="1259"/>
    <col min="4874" max="4874" width="9.375" style="1259" bestFit="1" customWidth="1"/>
    <col min="4875" max="4875" width="4" style="1259" customWidth="1"/>
    <col min="4876" max="4876" width="5.125" style="1259" customWidth="1"/>
    <col min="4877" max="4877" width="13.75" style="1259" customWidth="1"/>
    <col min="4878" max="5120" width="9" style="1259"/>
    <col min="5121" max="5121" width="4.875" style="1259" customWidth="1"/>
    <col min="5122" max="5122" width="13.25" style="1259" customWidth="1"/>
    <col min="5123" max="5123" width="15.625" style="1259" customWidth="1"/>
    <col min="5124" max="5124" width="9.375" style="1259" bestFit="1" customWidth="1"/>
    <col min="5125" max="5125" width="13.5" style="1259" customWidth="1"/>
    <col min="5126" max="5126" width="9" style="1259"/>
    <col min="5127" max="5127" width="9.375" style="1259" bestFit="1" customWidth="1"/>
    <col min="5128" max="5129" width="9" style="1259"/>
    <col min="5130" max="5130" width="9.375" style="1259" bestFit="1" customWidth="1"/>
    <col min="5131" max="5131" width="4" style="1259" customWidth="1"/>
    <col min="5132" max="5132" width="5.125" style="1259" customWidth="1"/>
    <col min="5133" max="5133" width="13.75" style="1259" customWidth="1"/>
    <col min="5134" max="5376" width="9" style="1259"/>
    <col min="5377" max="5377" width="4.875" style="1259" customWidth="1"/>
    <col min="5378" max="5378" width="13.25" style="1259" customWidth="1"/>
    <col min="5379" max="5379" width="15.625" style="1259" customWidth="1"/>
    <col min="5380" max="5380" width="9.375" style="1259" bestFit="1" customWidth="1"/>
    <col min="5381" max="5381" width="13.5" style="1259" customWidth="1"/>
    <col min="5382" max="5382" width="9" style="1259"/>
    <col min="5383" max="5383" width="9.375" style="1259" bestFit="1" customWidth="1"/>
    <col min="5384" max="5385" width="9" style="1259"/>
    <col min="5386" max="5386" width="9.375" style="1259" bestFit="1" customWidth="1"/>
    <col min="5387" max="5387" width="4" style="1259" customWidth="1"/>
    <col min="5388" max="5388" width="5.125" style="1259" customWidth="1"/>
    <col min="5389" max="5389" width="13.75" style="1259" customWidth="1"/>
    <col min="5390" max="5632" width="9" style="1259"/>
    <col min="5633" max="5633" width="4.875" style="1259" customWidth="1"/>
    <col min="5634" max="5634" width="13.25" style="1259" customWidth="1"/>
    <col min="5635" max="5635" width="15.625" style="1259" customWidth="1"/>
    <col min="5636" max="5636" width="9.375" style="1259" bestFit="1" customWidth="1"/>
    <col min="5637" max="5637" width="13.5" style="1259" customWidth="1"/>
    <col min="5638" max="5638" width="9" style="1259"/>
    <col min="5639" max="5639" width="9.375" style="1259" bestFit="1" customWidth="1"/>
    <col min="5640" max="5641" width="9" style="1259"/>
    <col min="5642" max="5642" width="9.375" style="1259" bestFit="1" customWidth="1"/>
    <col min="5643" max="5643" width="4" style="1259" customWidth="1"/>
    <col min="5644" max="5644" width="5.125" style="1259" customWidth="1"/>
    <col min="5645" max="5645" width="13.75" style="1259" customWidth="1"/>
    <col min="5646" max="5888" width="9" style="1259"/>
    <col min="5889" max="5889" width="4.875" style="1259" customWidth="1"/>
    <col min="5890" max="5890" width="13.25" style="1259" customWidth="1"/>
    <col min="5891" max="5891" width="15.625" style="1259" customWidth="1"/>
    <col min="5892" max="5892" width="9.375" style="1259" bestFit="1" customWidth="1"/>
    <col min="5893" max="5893" width="13.5" style="1259" customWidth="1"/>
    <col min="5894" max="5894" width="9" style="1259"/>
    <col min="5895" max="5895" width="9.375" style="1259" bestFit="1" customWidth="1"/>
    <col min="5896" max="5897" width="9" style="1259"/>
    <col min="5898" max="5898" width="9.375" style="1259" bestFit="1" customWidth="1"/>
    <col min="5899" max="5899" width="4" style="1259" customWidth="1"/>
    <col min="5900" max="5900" width="5.125" style="1259" customWidth="1"/>
    <col min="5901" max="5901" width="13.75" style="1259" customWidth="1"/>
    <col min="5902" max="6144" width="9" style="1259"/>
    <col min="6145" max="6145" width="4.875" style="1259" customWidth="1"/>
    <col min="6146" max="6146" width="13.25" style="1259" customWidth="1"/>
    <col min="6147" max="6147" width="15.625" style="1259" customWidth="1"/>
    <col min="6148" max="6148" width="9.375" style="1259" bestFit="1" customWidth="1"/>
    <col min="6149" max="6149" width="13.5" style="1259" customWidth="1"/>
    <col min="6150" max="6150" width="9" style="1259"/>
    <col min="6151" max="6151" width="9.375" style="1259" bestFit="1" customWidth="1"/>
    <col min="6152" max="6153" width="9" style="1259"/>
    <col min="6154" max="6154" width="9.375" style="1259" bestFit="1" customWidth="1"/>
    <col min="6155" max="6155" width="4" style="1259" customWidth="1"/>
    <col min="6156" max="6156" width="5.125" style="1259" customWidth="1"/>
    <col min="6157" max="6157" width="13.75" style="1259" customWidth="1"/>
    <col min="6158" max="6400" width="9" style="1259"/>
    <col min="6401" max="6401" width="4.875" style="1259" customWidth="1"/>
    <col min="6402" max="6402" width="13.25" style="1259" customWidth="1"/>
    <col min="6403" max="6403" width="15.625" style="1259" customWidth="1"/>
    <col min="6404" max="6404" width="9.375" style="1259" bestFit="1" customWidth="1"/>
    <col min="6405" max="6405" width="13.5" style="1259" customWidth="1"/>
    <col min="6406" max="6406" width="9" style="1259"/>
    <col min="6407" max="6407" width="9.375" style="1259" bestFit="1" customWidth="1"/>
    <col min="6408" max="6409" width="9" style="1259"/>
    <col min="6410" max="6410" width="9.375" style="1259" bestFit="1" customWidth="1"/>
    <col min="6411" max="6411" width="4" style="1259" customWidth="1"/>
    <col min="6412" max="6412" width="5.125" style="1259" customWidth="1"/>
    <col min="6413" max="6413" width="13.75" style="1259" customWidth="1"/>
    <col min="6414" max="6656" width="9" style="1259"/>
    <col min="6657" max="6657" width="4.875" style="1259" customWidth="1"/>
    <col min="6658" max="6658" width="13.25" style="1259" customWidth="1"/>
    <col min="6659" max="6659" width="15.625" style="1259" customWidth="1"/>
    <col min="6660" max="6660" width="9.375" style="1259" bestFit="1" customWidth="1"/>
    <col min="6661" max="6661" width="13.5" style="1259" customWidth="1"/>
    <col min="6662" max="6662" width="9" style="1259"/>
    <col min="6663" max="6663" width="9.375" style="1259" bestFit="1" customWidth="1"/>
    <col min="6664" max="6665" width="9" style="1259"/>
    <col min="6666" max="6666" width="9.375" style="1259" bestFit="1" customWidth="1"/>
    <col min="6667" max="6667" width="4" style="1259" customWidth="1"/>
    <col min="6668" max="6668" width="5.125" style="1259" customWidth="1"/>
    <col min="6669" max="6669" width="13.75" style="1259" customWidth="1"/>
    <col min="6670" max="6912" width="9" style="1259"/>
    <col min="6913" max="6913" width="4.875" style="1259" customWidth="1"/>
    <col min="6914" max="6914" width="13.25" style="1259" customWidth="1"/>
    <col min="6915" max="6915" width="15.625" style="1259" customWidth="1"/>
    <col min="6916" max="6916" width="9.375" style="1259" bestFit="1" customWidth="1"/>
    <col min="6917" max="6917" width="13.5" style="1259" customWidth="1"/>
    <col min="6918" max="6918" width="9" style="1259"/>
    <col min="6919" max="6919" width="9.375" style="1259" bestFit="1" customWidth="1"/>
    <col min="6920" max="6921" width="9" style="1259"/>
    <col min="6922" max="6922" width="9.375" style="1259" bestFit="1" customWidth="1"/>
    <col min="6923" max="6923" width="4" style="1259" customWidth="1"/>
    <col min="6924" max="6924" width="5.125" style="1259" customWidth="1"/>
    <col min="6925" max="6925" width="13.75" style="1259" customWidth="1"/>
    <col min="6926" max="7168" width="9" style="1259"/>
    <col min="7169" max="7169" width="4.875" style="1259" customWidth="1"/>
    <col min="7170" max="7170" width="13.25" style="1259" customWidth="1"/>
    <col min="7171" max="7171" width="15.625" style="1259" customWidth="1"/>
    <col min="7172" max="7172" width="9.375" style="1259" bestFit="1" customWidth="1"/>
    <col min="7173" max="7173" width="13.5" style="1259" customWidth="1"/>
    <col min="7174" max="7174" width="9" style="1259"/>
    <col min="7175" max="7175" width="9.375" style="1259" bestFit="1" customWidth="1"/>
    <col min="7176" max="7177" width="9" style="1259"/>
    <col min="7178" max="7178" width="9.375" style="1259" bestFit="1" customWidth="1"/>
    <col min="7179" max="7179" width="4" style="1259" customWidth="1"/>
    <col min="7180" max="7180" width="5.125" style="1259" customWidth="1"/>
    <col min="7181" max="7181" width="13.75" style="1259" customWidth="1"/>
    <col min="7182" max="7424" width="9" style="1259"/>
    <col min="7425" max="7425" width="4.875" style="1259" customWidth="1"/>
    <col min="7426" max="7426" width="13.25" style="1259" customWidth="1"/>
    <col min="7427" max="7427" width="15.625" style="1259" customWidth="1"/>
    <col min="7428" max="7428" width="9.375" style="1259" bestFit="1" customWidth="1"/>
    <col min="7429" max="7429" width="13.5" style="1259" customWidth="1"/>
    <col min="7430" max="7430" width="9" style="1259"/>
    <col min="7431" max="7431" width="9.375" style="1259" bestFit="1" customWidth="1"/>
    <col min="7432" max="7433" width="9" style="1259"/>
    <col min="7434" max="7434" width="9.375" style="1259" bestFit="1" customWidth="1"/>
    <col min="7435" max="7435" width="4" style="1259" customWidth="1"/>
    <col min="7436" max="7436" width="5.125" style="1259" customWidth="1"/>
    <col min="7437" max="7437" width="13.75" style="1259" customWidth="1"/>
    <col min="7438" max="7680" width="9" style="1259"/>
    <col min="7681" max="7681" width="4.875" style="1259" customWidth="1"/>
    <col min="7682" max="7682" width="13.25" style="1259" customWidth="1"/>
    <col min="7683" max="7683" width="15.625" style="1259" customWidth="1"/>
    <col min="7684" max="7684" width="9.375" style="1259" bestFit="1" customWidth="1"/>
    <col min="7685" max="7685" width="13.5" style="1259" customWidth="1"/>
    <col min="7686" max="7686" width="9" style="1259"/>
    <col min="7687" max="7687" width="9.375" style="1259" bestFit="1" customWidth="1"/>
    <col min="7688" max="7689" width="9" style="1259"/>
    <col min="7690" max="7690" width="9.375" style="1259" bestFit="1" customWidth="1"/>
    <col min="7691" max="7691" width="4" style="1259" customWidth="1"/>
    <col min="7692" max="7692" width="5.125" style="1259" customWidth="1"/>
    <col min="7693" max="7693" width="13.75" style="1259" customWidth="1"/>
    <col min="7694" max="7936" width="9" style="1259"/>
    <col min="7937" max="7937" width="4.875" style="1259" customWidth="1"/>
    <col min="7938" max="7938" width="13.25" style="1259" customWidth="1"/>
    <col min="7939" max="7939" width="15.625" style="1259" customWidth="1"/>
    <col min="7940" max="7940" width="9.375" style="1259" bestFit="1" customWidth="1"/>
    <col min="7941" max="7941" width="13.5" style="1259" customWidth="1"/>
    <col min="7942" max="7942" width="9" style="1259"/>
    <col min="7943" max="7943" width="9.375" style="1259" bestFit="1" customWidth="1"/>
    <col min="7944" max="7945" width="9" style="1259"/>
    <col min="7946" max="7946" width="9.375" style="1259" bestFit="1" customWidth="1"/>
    <col min="7947" max="7947" width="4" style="1259" customWidth="1"/>
    <col min="7948" max="7948" width="5.125" style="1259" customWidth="1"/>
    <col min="7949" max="7949" width="13.75" style="1259" customWidth="1"/>
    <col min="7950" max="8192" width="9" style="1259"/>
    <col min="8193" max="8193" width="4.875" style="1259" customWidth="1"/>
    <col min="8194" max="8194" width="13.25" style="1259" customWidth="1"/>
    <col min="8195" max="8195" width="15.625" style="1259" customWidth="1"/>
    <col min="8196" max="8196" width="9.375" style="1259" bestFit="1" customWidth="1"/>
    <col min="8197" max="8197" width="13.5" style="1259" customWidth="1"/>
    <col min="8198" max="8198" width="9" style="1259"/>
    <col min="8199" max="8199" width="9.375" style="1259" bestFit="1" customWidth="1"/>
    <col min="8200" max="8201" width="9" style="1259"/>
    <col min="8202" max="8202" width="9.375" style="1259" bestFit="1" customWidth="1"/>
    <col min="8203" max="8203" width="4" style="1259" customWidth="1"/>
    <col min="8204" max="8204" width="5.125" style="1259" customWidth="1"/>
    <col min="8205" max="8205" width="13.75" style="1259" customWidth="1"/>
    <col min="8206" max="8448" width="9" style="1259"/>
    <col min="8449" max="8449" width="4.875" style="1259" customWidth="1"/>
    <col min="8450" max="8450" width="13.25" style="1259" customWidth="1"/>
    <col min="8451" max="8451" width="15.625" style="1259" customWidth="1"/>
    <col min="8452" max="8452" width="9.375" style="1259" bestFit="1" customWidth="1"/>
    <col min="8453" max="8453" width="13.5" style="1259" customWidth="1"/>
    <col min="8454" max="8454" width="9" style="1259"/>
    <col min="8455" max="8455" width="9.375" style="1259" bestFit="1" customWidth="1"/>
    <col min="8456" max="8457" width="9" style="1259"/>
    <col min="8458" max="8458" width="9.375" style="1259" bestFit="1" customWidth="1"/>
    <col min="8459" max="8459" width="4" style="1259" customWidth="1"/>
    <col min="8460" max="8460" width="5.125" style="1259" customWidth="1"/>
    <col min="8461" max="8461" width="13.75" style="1259" customWidth="1"/>
    <col min="8462" max="8704" width="9" style="1259"/>
    <col min="8705" max="8705" width="4.875" style="1259" customWidth="1"/>
    <col min="8706" max="8706" width="13.25" style="1259" customWidth="1"/>
    <col min="8707" max="8707" width="15.625" style="1259" customWidth="1"/>
    <col min="8708" max="8708" width="9.375" style="1259" bestFit="1" customWidth="1"/>
    <col min="8709" max="8709" width="13.5" style="1259" customWidth="1"/>
    <col min="8710" max="8710" width="9" style="1259"/>
    <col min="8711" max="8711" width="9.375" style="1259" bestFit="1" customWidth="1"/>
    <col min="8712" max="8713" width="9" style="1259"/>
    <col min="8714" max="8714" width="9.375" style="1259" bestFit="1" customWidth="1"/>
    <col min="8715" max="8715" width="4" style="1259" customWidth="1"/>
    <col min="8716" max="8716" width="5.125" style="1259" customWidth="1"/>
    <col min="8717" max="8717" width="13.75" style="1259" customWidth="1"/>
    <col min="8718" max="8960" width="9" style="1259"/>
    <col min="8961" max="8961" width="4.875" style="1259" customWidth="1"/>
    <col min="8962" max="8962" width="13.25" style="1259" customWidth="1"/>
    <col min="8963" max="8963" width="15.625" style="1259" customWidth="1"/>
    <col min="8964" max="8964" width="9.375" style="1259" bestFit="1" customWidth="1"/>
    <col min="8965" max="8965" width="13.5" style="1259" customWidth="1"/>
    <col min="8966" max="8966" width="9" style="1259"/>
    <col min="8967" max="8967" width="9.375" style="1259" bestFit="1" customWidth="1"/>
    <col min="8968" max="8969" width="9" style="1259"/>
    <col min="8970" max="8970" width="9.375" style="1259" bestFit="1" customWidth="1"/>
    <col min="8971" max="8971" width="4" style="1259" customWidth="1"/>
    <col min="8972" max="8972" width="5.125" style="1259" customWidth="1"/>
    <col min="8973" max="8973" width="13.75" style="1259" customWidth="1"/>
    <col min="8974" max="9216" width="9" style="1259"/>
    <col min="9217" max="9217" width="4.875" style="1259" customWidth="1"/>
    <col min="9218" max="9218" width="13.25" style="1259" customWidth="1"/>
    <col min="9219" max="9219" width="15.625" style="1259" customWidth="1"/>
    <col min="9220" max="9220" width="9.375" style="1259" bestFit="1" customWidth="1"/>
    <col min="9221" max="9221" width="13.5" style="1259" customWidth="1"/>
    <col min="9222" max="9222" width="9" style="1259"/>
    <col min="9223" max="9223" width="9.375" style="1259" bestFit="1" customWidth="1"/>
    <col min="9224" max="9225" width="9" style="1259"/>
    <col min="9226" max="9226" width="9.375" style="1259" bestFit="1" customWidth="1"/>
    <col min="9227" max="9227" width="4" style="1259" customWidth="1"/>
    <col min="9228" max="9228" width="5.125" style="1259" customWidth="1"/>
    <col min="9229" max="9229" width="13.75" style="1259" customWidth="1"/>
    <col min="9230" max="9472" width="9" style="1259"/>
    <col min="9473" max="9473" width="4.875" style="1259" customWidth="1"/>
    <col min="9474" max="9474" width="13.25" style="1259" customWidth="1"/>
    <col min="9475" max="9475" width="15.625" style="1259" customWidth="1"/>
    <col min="9476" max="9476" width="9.375" style="1259" bestFit="1" customWidth="1"/>
    <col min="9477" max="9477" width="13.5" style="1259" customWidth="1"/>
    <col min="9478" max="9478" width="9" style="1259"/>
    <col min="9479" max="9479" width="9.375" style="1259" bestFit="1" customWidth="1"/>
    <col min="9480" max="9481" width="9" style="1259"/>
    <col min="9482" max="9482" width="9.375" style="1259" bestFit="1" customWidth="1"/>
    <col min="9483" max="9483" width="4" style="1259" customWidth="1"/>
    <col min="9484" max="9484" width="5.125" style="1259" customWidth="1"/>
    <col min="9485" max="9485" width="13.75" style="1259" customWidth="1"/>
    <col min="9486" max="9728" width="9" style="1259"/>
    <col min="9729" max="9729" width="4.875" style="1259" customWidth="1"/>
    <col min="9730" max="9730" width="13.25" style="1259" customWidth="1"/>
    <col min="9731" max="9731" width="15.625" style="1259" customWidth="1"/>
    <col min="9732" max="9732" width="9.375" style="1259" bestFit="1" customWidth="1"/>
    <col min="9733" max="9733" width="13.5" style="1259" customWidth="1"/>
    <col min="9734" max="9734" width="9" style="1259"/>
    <col min="9735" max="9735" width="9.375" style="1259" bestFit="1" customWidth="1"/>
    <col min="9736" max="9737" width="9" style="1259"/>
    <col min="9738" max="9738" width="9.375" style="1259" bestFit="1" customWidth="1"/>
    <col min="9739" max="9739" width="4" style="1259" customWidth="1"/>
    <col min="9740" max="9740" width="5.125" style="1259" customWidth="1"/>
    <col min="9741" max="9741" width="13.75" style="1259" customWidth="1"/>
    <col min="9742" max="9984" width="9" style="1259"/>
    <col min="9985" max="9985" width="4.875" style="1259" customWidth="1"/>
    <col min="9986" max="9986" width="13.25" style="1259" customWidth="1"/>
    <col min="9987" max="9987" width="15.625" style="1259" customWidth="1"/>
    <col min="9988" max="9988" width="9.375" style="1259" bestFit="1" customWidth="1"/>
    <col min="9989" max="9989" width="13.5" style="1259" customWidth="1"/>
    <col min="9990" max="9990" width="9" style="1259"/>
    <col min="9991" max="9991" width="9.375" style="1259" bestFit="1" customWidth="1"/>
    <col min="9992" max="9993" width="9" style="1259"/>
    <col min="9994" max="9994" width="9.375" style="1259" bestFit="1" customWidth="1"/>
    <col min="9995" max="9995" width="4" style="1259" customWidth="1"/>
    <col min="9996" max="9996" width="5.125" style="1259" customWidth="1"/>
    <col min="9997" max="9997" width="13.75" style="1259" customWidth="1"/>
    <col min="9998" max="10240" width="9" style="1259"/>
    <col min="10241" max="10241" width="4.875" style="1259" customWidth="1"/>
    <col min="10242" max="10242" width="13.25" style="1259" customWidth="1"/>
    <col min="10243" max="10243" width="15.625" style="1259" customWidth="1"/>
    <col min="10244" max="10244" width="9.375" style="1259" bestFit="1" customWidth="1"/>
    <col min="10245" max="10245" width="13.5" style="1259" customWidth="1"/>
    <col min="10246" max="10246" width="9" style="1259"/>
    <col min="10247" max="10247" width="9.375" style="1259" bestFit="1" customWidth="1"/>
    <col min="10248" max="10249" width="9" style="1259"/>
    <col min="10250" max="10250" width="9.375" style="1259" bestFit="1" customWidth="1"/>
    <col min="10251" max="10251" width="4" style="1259" customWidth="1"/>
    <col min="10252" max="10252" width="5.125" style="1259" customWidth="1"/>
    <col min="10253" max="10253" width="13.75" style="1259" customWidth="1"/>
    <col min="10254" max="10496" width="9" style="1259"/>
    <col min="10497" max="10497" width="4.875" style="1259" customWidth="1"/>
    <col min="10498" max="10498" width="13.25" style="1259" customWidth="1"/>
    <col min="10499" max="10499" width="15.625" style="1259" customWidth="1"/>
    <col min="10500" max="10500" width="9.375" style="1259" bestFit="1" customWidth="1"/>
    <col min="10501" max="10501" width="13.5" style="1259" customWidth="1"/>
    <col min="10502" max="10502" width="9" style="1259"/>
    <col min="10503" max="10503" width="9.375" style="1259" bestFit="1" customWidth="1"/>
    <col min="10504" max="10505" width="9" style="1259"/>
    <col min="10506" max="10506" width="9.375" style="1259" bestFit="1" customWidth="1"/>
    <col min="10507" max="10507" width="4" style="1259" customWidth="1"/>
    <col min="10508" max="10508" width="5.125" style="1259" customWidth="1"/>
    <col min="10509" max="10509" width="13.75" style="1259" customWidth="1"/>
    <col min="10510" max="10752" width="9" style="1259"/>
    <col min="10753" max="10753" width="4.875" style="1259" customWidth="1"/>
    <col min="10754" max="10754" width="13.25" style="1259" customWidth="1"/>
    <col min="10755" max="10755" width="15.625" style="1259" customWidth="1"/>
    <col min="10756" max="10756" width="9.375" style="1259" bestFit="1" customWidth="1"/>
    <col min="10757" max="10757" width="13.5" style="1259" customWidth="1"/>
    <col min="10758" max="10758" width="9" style="1259"/>
    <col min="10759" max="10759" width="9.375" style="1259" bestFit="1" customWidth="1"/>
    <col min="10760" max="10761" width="9" style="1259"/>
    <col min="10762" max="10762" width="9.375" style="1259" bestFit="1" customWidth="1"/>
    <col min="10763" max="10763" width="4" style="1259" customWidth="1"/>
    <col min="10764" max="10764" width="5.125" style="1259" customWidth="1"/>
    <col min="10765" max="10765" width="13.75" style="1259" customWidth="1"/>
    <col min="10766" max="11008" width="9" style="1259"/>
    <col min="11009" max="11009" width="4.875" style="1259" customWidth="1"/>
    <col min="11010" max="11010" width="13.25" style="1259" customWidth="1"/>
    <col min="11011" max="11011" width="15.625" style="1259" customWidth="1"/>
    <col min="11012" max="11012" width="9.375" style="1259" bestFit="1" customWidth="1"/>
    <col min="11013" max="11013" width="13.5" style="1259" customWidth="1"/>
    <col min="11014" max="11014" width="9" style="1259"/>
    <col min="11015" max="11015" width="9.375" style="1259" bestFit="1" customWidth="1"/>
    <col min="11016" max="11017" width="9" style="1259"/>
    <col min="11018" max="11018" width="9.375" style="1259" bestFit="1" customWidth="1"/>
    <col min="11019" max="11019" width="4" style="1259" customWidth="1"/>
    <col min="11020" max="11020" width="5.125" style="1259" customWidth="1"/>
    <col min="11021" max="11021" width="13.75" style="1259" customWidth="1"/>
    <col min="11022" max="11264" width="9" style="1259"/>
    <col min="11265" max="11265" width="4.875" style="1259" customWidth="1"/>
    <col min="11266" max="11266" width="13.25" style="1259" customWidth="1"/>
    <col min="11267" max="11267" width="15.625" style="1259" customWidth="1"/>
    <col min="11268" max="11268" width="9.375" style="1259" bestFit="1" customWidth="1"/>
    <col min="11269" max="11269" width="13.5" style="1259" customWidth="1"/>
    <col min="11270" max="11270" width="9" style="1259"/>
    <col min="11271" max="11271" width="9.375" style="1259" bestFit="1" customWidth="1"/>
    <col min="11272" max="11273" width="9" style="1259"/>
    <col min="11274" max="11274" width="9.375" style="1259" bestFit="1" customWidth="1"/>
    <col min="11275" max="11275" width="4" style="1259" customWidth="1"/>
    <col min="11276" max="11276" width="5.125" style="1259" customWidth="1"/>
    <col min="11277" max="11277" width="13.75" style="1259" customWidth="1"/>
    <col min="11278" max="11520" width="9" style="1259"/>
    <col min="11521" max="11521" width="4.875" style="1259" customWidth="1"/>
    <col min="11522" max="11522" width="13.25" style="1259" customWidth="1"/>
    <col min="11523" max="11523" width="15.625" style="1259" customWidth="1"/>
    <col min="11524" max="11524" width="9.375" style="1259" bestFit="1" customWidth="1"/>
    <col min="11525" max="11525" width="13.5" style="1259" customWidth="1"/>
    <col min="11526" max="11526" width="9" style="1259"/>
    <col min="11527" max="11527" width="9.375" style="1259" bestFit="1" customWidth="1"/>
    <col min="11528" max="11529" width="9" style="1259"/>
    <col min="11530" max="11530" width="9.375" style="1259" bestFit="1" customWidth="1"/>
    <col min="11531" max="11531" width="4" style="1259" customWidth="1"/>
    <col min="11532" max="11532" width="5.125" style="1259" customWidth="1"/>
    <col min="11533" max="11533" width="13.75" style="1259" customWidth="1"/>
    <col min="11534" max="11776" width="9" style="1259"/>
    <col min="11777" max="11777" width="4.875" style="1259" customWidth="1"/>
    <col min="11778" max="11778" width="13.25" style="1259" customWidth="1"/>
    <col min="11779" max="11779" width="15.625" style="1259" customWidth="1"/>
    <col min="11780" max="11780" width="9.375" style="1259" bestFit="1" customWidth="1"/>
    <col min="11781" max="11781" width="13.5" style="1259" customWidth="1"/>
    <col min="11782" max="11782" width="9" style="1259"/>
    <col min="11783" max="11783" width="9.375" style="1259" bestFit="1" customWidth="1"/>
    <col min="11784" max="11785" width="9" style="1259"/>
    <col min="11786" max="11786" width="9.375" style="1259" bestFit="1" customWidth="1"/>
    <col min="11787" max="11787" width="4" style="1259" customWidth="1"/>
    <col min="11788" max="11788" width="5.125" style="1259" customWidth="1"/>
    <col min="11789" max="11789" width="13.75" style="1259" customWidth="1"/>
    <col min="11790" max="12032" width="9" style="1259"/>
    <col min="12033" max="12033" width="4.875" style="1259" customWidth="1"/>
    <col min="12034" max="12034" width="13.25" style="1259" customWidth="1"/>
    <col min="12035" max="12035" width="15.625" style="1259" customWidth="1"/>
    <col min="12036" max="12036" width="9.375" style="1259" bestFit="1" customWidth="1"/>
    <col min="12037" max="12037" width="13.5" style="1259" customWidth="1"/>
    <col min="12038" max="12038" width="9" style="1259"/>
    <col min="12039" max="12039" width="9.375" style="1259" bestFit="1" customWidth="1"/>
    <col min="12040" max="12041" width="9" style="1259"/>
    <col min="12042" max="12042" width="9.375" style="1259" bestFit="1" customWidth="1"/>
    <col min="12043" max="12043" width="4" style="1259" customWidth="1"/>
    <col min="12044" max="12044" width="5.125" style="1259" customWidth="1"/>
    <col min="12045" max="12045" width="13.75" style="1259" customWidth="1"/>
    <col min="12046" max="12288" width="9" style="1259"/>
    <col min="12289" max="12289" width="4.875" style="1259" customWidth="1"/>
    <col min="12290" max="12290" width="13.25" style="1259" customWidth="1"/>
    <col min="12291" max="12291" width="15.625" style="1259" customWidth="1"/>
    <col min="12292" max="12292" width="9.375" style="1259" bestFit="1" customWidth="1"/>
    <col min="12293" max="12293" width="13.5" style="1259" customWidth="1"/>
    <col min="12294" max="12294" width="9" style="1259"/>
    <col min="12295" max="12295" width="9.375" style="1259" bestFit="1" customWidth="1"/>
    <col min="12296" max="12297" width="9" style="1259"/>
    <col min="12298" max="12298" width="9.375" style="1259" bestFit="1" customWidth="1"/>
    <col min="12299" max="12299" width="4" style="1259" customWidth="1"/>
    <col min="12300" max="12300" width="5.125" style="1259" customWidth="1"/>
    <col min="12301" max="12301" width="13.75" style="1259" customWidth="1"/>
    <col min="12302" max="12544" width="9" style="1259"/>
    <col min="12545" max="12545" width="4.875" style="1259" customWidth="1"/>
    <col min="12546" max="12546" width="13.25" style="1259" customWidth="1"/>
    <col min="12547" max="12547" width="15.625" style="1259" customWidth="1"/>
    <col min="12548" max="12548" width="9.375" style="1259" bestFit="1" customWidth="1"/>
    <col min="12549" max="12549" width="13.5" style="1259" customWidth="1"/>
    <col min="12550" max="12550" width="9" style="1259"/>
    <col min="12551" max="12551" width="9.375" style="1259" bestFit="1" customWidth="1"/>
    <col min="12552" max="12553" width="9" style="1259"/>
    <col min="12554" max="12554" width="9.375" style="1259" bestFit="1" customWidth="1"/>
    <col min="12555" max="12555" width="4" style="1259" customWidth="1"/>
    <col min="12556" max="12556" width="5.125" style="1259" customWidth="1"/>
    <col min="12557" max="12557" width="13.75" style="1259" customWidth="1"/>
    <col min="12558" max="12800" width="9" style="1259"/>
    <col min="12801" max="12801" width="4.875" style="1259" customWidth="1"/>
    <col min="12802" max="12802" width="13.25" style="1259" customWidth="1"/>
    <col min="12803" max="12803" width="15.625" style="1259" customWidth="1"/>
    <col min="12804" max="12804" width="9.375" style="1259" bestFit="1" customWidth="1"/>
    <col min="12805" max="12805" width="13.5" style="1259" customWidth="1"/>
    <col min="12806" max="12806" width="9" style="1259"/>
    <col min="12807" max="12807" width="9.375" style="1259" bestFit="1" customWidth="1"/>
    <col min="12808" max="12809" width="9" style="1259"/>
    <col min="12810" max="12810" width="9.375" style="1259" bestFit="1" customWidth="1"/>
    <col min="12811" max="12811" width="4" style="1259" customWidth="1"/>
    <col min="12812" max="12812" width="5.125" style="1259" customWidth="1"/>
    <col min="12813" max="12813" width="13.75" style="1259" customWidth="1"/>
    <col min="12814" max="13056" width="9" style="1259"/>
    <col min="13057" max="13057" width="4.875" style="1259" customWidth="1"/>
    <col min="13058" max="13058" width="13.25" style="1259" customWidth="1"/>
    <col min="13059" max="13059" width="15.625" style="1259" customWidth="1"/>
    <col min="13060" max="13060" width="9.375" style="1259" bestFit="1" customWidth="1"/>
    <col min="13061" max="13061" width="13.5" style="1259" customWidth="1"/>
    <col min="13062" max="13062" width="9" style="1259"/>
    <col min="13063" max="13063" width="9.375" style="1259" bestFit="1" customWidth="1"/>
    <col min="13064" max="13065" width="9" style="1259"/>
    <col min="13066" max="13066" width="9.375" style="1259" bestFit="1" customWidth="1"/>
    <col min="13067" max="13067" width="4" style="1259" customWidth="1"/>
    <col min="13068" max="13068" width="5.125" style="1259" customWidth="1"/>
    <col min="13069" max="13069" width="13.75" style="1259" customWidth="1"/>
    <col min="13070" max="13312" width="9" style="1259"/>
    <col min="13313" max="13313" width="4.875" style="1259" customWidth="1"/>
    <col min="13314" max="13314" width="13.25" style="1259" customWidth="1"/>
    <col min="13315" max="13315" width="15.625" style="1259" customWidth="1"/>
    <col min="13316" max="13316" width="9.375" style="1259" bestFit="1" customWidth="1"/>
    <col min="13317" max="13317" width="13.5" style="1259" customWidth="1"/>
    <col min="13318" max="13318" width="9" style="1259"/>
    <col min="13319" max="13319" width="9.375" style="1259" bestFit="1" customWidth="1"/>
    <col min="13320" max="13321" width="9" style="1259"/>
    <col min="13322" max="13322" width="9.375" style="1259" bestFit="1" customWidth="1"/>
    <col min="13323" max="13323" width="4" style="1259" customWidth="1"/>
    <col min="13324" max="13324" width="5.125" style="1259" customWidth="1"/>
    <col min="13325" max="13325" width="13.75" style="1259" customWidth="1"/>
    <col min="13326" max="13568" width="9" style="1259"/>
    <col min="13569" max="13569" width="4.875" style="1259" customWidth="1"/>
    <col min="13570" max="13570" width="13.25" style="1259" customWidth="1"/>
    <col min="13571" max="13571" width="15.625" style="1259" customWidth="1"/>
    <col min="13572" max="13572" width="9.375" style="1259" bestFit="1" customWidth="1"/>
    <col min="13573" max="13573" width="13.5" style="1259" customWidth="1"/>
    <col min="13574" max="13574" width="9" style="1259"/>
    <col min="13575" max="13575" width="9.375" style="1259" bestFit="1" customWidth="1"/>
    <col min="13576" max="13577" width="9" style="1259"/>
    <col min="13578" max="13578" width="9.375" style="1259" bestFit="1" customWidth="1"/>
    <col min="13579" max="13579" width="4" style="1259" customWidth="1"/>
    <col min="13580" max="13580" width="5.125" style="1259" customWidth="1"/>
    <col min="13581" max="13581" width="13.75" style="1259" customWidth="1"/>
    <col min="13582" max="13824" width="9" style="1259"/>
    <col min="13825" max="13825" width="4.875" style="1259" customWidth="1"/>
    <col min="13826" max="13826" width="13.25" style="1259" customWidth="1"/>
    <col min="13827" max="13827" width="15.625" style="1259" customWidth="1"/>
    <col min="13828" max="13828" width="9.375" style="1259" bestFit="1" customWidth="1"/>
    <col min="13829" max="13829" width="13.5" style="1259" customWidth="1"/>
    <col min="13830" max="13830" width="9" style="1259"/>
    <col min="13831" max="13831" width="9.375" style="1259" bestFit="1" customWidth="1"/>
    <col min="13832" max="13833" width="9" style="1259"/>
    <col min="13834" max="13834" width="9.375" style="1259" bestFit="1" customWidth="1"/>
    <col min="13835" max="13835" width="4" style="1259" customWidth="1"/>
    <col min="13836" max="13836" width="5.125" style="1259" customWidth="1"/>
    <col min="13837" max="13837" width="13.75" style="1259" customWidth="1"/>
    <col min="13838" max="14080" width="9" style="1259"/>
    <col min="14081" max="14081" width="4.875" style="1259" customWidth="1"/>
    <col min="14082" max="14082" width="13.25" style="1259" customWidth="1"/>
    <col min="14083" max="14083" width="15.625" style="1259" customWidth="1"/>
    <col min="14084" max="14084" width="9.375" style="1259" bestFit="1" customWidth="1"/>
    <col min="14085" max="14085" width="13.5" style="1259" customWidth="1"/>
    <col min="14086" max="14086" width="9" style="1259"/>
    <col min="14087" max="14087" width="9.375" style="1259" bestFit="1" customWidth="1"/>
    <col min="14088" max="14089" width="9" style="1259"/>
    <col min="14090" max="14090" width="9.375" style="1259" bestFit="1" customWidth="1"/>
    <col min="14091" max="14091" width="4" style="1259" customWidth="1"/>
    <col min="14092" max="14092" width="5.125" style="1259" customWidth="1"/>
    <col min="14093" max="14093" width="13.75" style="1259" customWidth="1"/>
    <col min="14094" max="14336" width="9" style="1259"/>
    <col min="14337" max="14337" width="4.875" style="1259" customWidth="1"/>
    <col min="14338" max="14338" width="13.25" style="1259" customWidth="1"/>
    <col min="14339" max="14339" width="15.625" style="1259" customWidth="1"/>
    <col min="14340" max="14340" width="9.375" style="1259" bestFit="1" customWidth="1"/>
    <col min="14341" max="14341" width="13.5" style="1259" customWidth="1"/>
    <col min="14342" max="14342" width="9" style="1259"/>
    <col min="14343" max="14343" width="9.375" style="1259" bestFit="1" customWidth="1"/>
    <col min="14344" max="14345" width="9" style="1259"/>
    <col min="14346" max="14346" width="9.375" style="1259" bestFit="1" customWidth="1"/>
    <col min="14347" max="14347" width="4" style="1259" customWidth="1"/>
    <col min="14348" max="14348" width="5.125" style="1259" customWidth="1"/>
    <col min="14349" max="14349" width="13.75" style="1259" customWidth="1"/>
    <col min="14350" max="14592" width="9" style="1259"/>
    <col min="14593" max="14593" width="4.875" style="1259" customWidth="1"/>
    <col min="14594" max="14594" width="13.25" style="1259" customWidth="1"/>
    <col min="14595" max="14595" width="15.625" style="1259" customWidth="1"/>
    <col min="14596" max="14596" width="9.375" style="1259" bestFit="1" customWidth="1"/>
    <col min="14597" max="14597" width="13.5" style="1259" customWidth="1"/>
    <col min="14598" max="14598" width="9" style="1259"/>
    <col min="14599" max="14599" width="9.375" style="1259" bestFit="1" customWidth="1"/>
    <col min="14600" max="14601" width="9" style="1259"/>
    <col min="14602" max="14602" width="9.375" style="1259" bestFit="1" customWidth="1"/>
    <col min="14603" max="14603" width="4" style="1259" customWidth="1"/>
    <col min="14604" max="14604" width="5.125" style="1259" customWidth="1"/>
    <col min="14605" max="14605" width="13.75" style="1259" customWidth="1"/>
    <col min="14606" max="14848" width="9" style="1259"/>
    <col min="14849" max="14849" width="4.875" style="1259" customWidth="1"/>
    <col min="14850" max="14850" width="13.25" style="1259" customWidth="1"/>
    <col min="14851" max="14851" width="15.625" style="1259" customWidth="1"/>
    <col min="14852" max="14852" width="9.375" style="1259" bestFit="1" customWidth="1"/>
    <col min="14853" max="14853" width="13.5" style="1259" customWidth="1"/>
    <col min="14854" max="14854" width="9" style="1259"/>
    <col min="14855" max="14855" width="9.375" style="1259" bestFit="1" customWidth="1"/>
    <col min="14856" max="14857" width="9" style="1259"/>
    <col min="14858" max="14858" width="9.375" style="1259" bestFit="1" customWidth="1"/>
    <col min="14859" max="14859" width="4" style="1259" customWidth="1"/>
    <col min="14860" max="14860" width="5.125" style="1259" customWidth="1"/>
    <col min="14861" max="14861" width="13.75" style="1259" customWidth="1"/>
    <col min="14862" max="15104" width="9" style="1259"/>
    <col min="15105" max="15105" width="4.875" style="1259" customWidth="1"/>
    <col min="15106" max="15106" width="13.25" style="1259" customWidth="1"/>
    <col min="15107" max="15107" width="15.625" style="1259" customWidth="1"/>
    <col min="15108" max="15108" width="9.375" style="1259" bestFit="1" customWidth="1"/>
    <col min="15109" max="15109" width="13.5" style="1259" customWidth="1"/>
    <col min="15110" max="15110" width="9" style="1259"/>
    <col min="15111" max="15111" width="9.375" style="1259" bestFit="1" customWidth="1"/>
    <col min="15112" max="15113" width="9" style="1259"/>
    <col min="15114" max="15114" width="9.375" style="1259" bestFit="1" customWidth="1"/>
    <col min="15115" max="15115" width="4" style="1259" customWidth="1"/>
    <col min="15116" max="15116" width="5.125" style="1259" customWidth="1"/>
    <col min="15117" max="15117" width="13.75" style="1259" customWidth="1"/>
    <col min="15118" max="15360" width="9" style="1259"/>
    <col min="15361" max="15361" width="4.875" style="1259" customWidth="1"/>
    <col min="15362" max="15362" width="13.25" style="1259" customWidth="1"/>
    <col min="15363" max="15363" width="15.625" style="1259" customWidth="1"/>
    <col min="15364" max="15364" width="9.375" style="1259" bestFit="1" customWidth="1"/>
    <col min="15365" max="15365" width="13.5" style="1259" customWidth="1"/>
    <col min="15366" max="15366" width="9" style="1259"/>
    <col min="15367" max="15367" width="9.375" style="1259" bestFit="1" customWidth="1"/>
    <col min="15368" max="15369" width="9" style="1259"/>
    <col min="15370" max="15370" width="9.375" style="1259" bestFit="1" customWidth="1"/>
    <col min="15371" max="15371" width="4" style="1259" customWidth="1"/>
    <col min="15372" max="15372" width="5.125" style="1259" customWidth="1"/>
    <col min="15373" max="15373" width="13.75" style="1259" customWidth="1"/>
    <col min="15374" max="15616" width="9" style="1259"/>
    <col min="15617" max="15617" width="4.875" style="1259" customWidth="1"/>
    <col min="15618" max="15618" width="13.25" style="1259" customWidth="1"/>
    <col min="15619" max="15619" width="15.625" style="1259" customWidth="1"/>
    <col min="15620" max="15620" width="9.375" style="1259" bestFit="1" customWidth="1"/>
    <col min="15621" max="15621" width="13.5" style="1259" customWidth="1"/>
    <col min="15622" max="15622" width="9" style="1259"/>
    <col min="15623" max="15623" width="9.375" style="1259" bestFit="1" customWidth="1"/>
    <col min="15624" max="15625" width="9" style="1259"/>
    <col min="15626" max="15626" width="9.375" style="1259" bestFit="1" customWidth="1"/>
    <col min="15627" max="15627" width="4" style="1259" customWidth="1"/>
    <col min="15628" max="15628" width="5.125" style="1259" customWidth="1"/>
    <col min="15629" max="15629" width="13.75" style="1259" customWidth="1"/>
    <col min="15630" max="15872" width="9" style="1259"/>
    <col min="15873" max="15873" width="4.875" style="1259" customWidth="1"/>
    <col min="15874" max="15874" width="13.25" style="1259" customWidth="1"/>
    <col min="15875" max="15875" width="15.625" style="1259" customWidth="1"/>
    <col min="15876" max="15876" width="9.375" style="1259" bestFit="1" customWidth="1"/>
    <col min="15877" max="15877" width="13.5" style="1259" customWidth="1"/>
    <col min="15878" max="15878" width="9" style="1259"/>
    <col min="15879" max="15879" width="9.375" style="1259" bestFit="1" customWidth="1"/>
    <col min="15880" max="15881" width="9" style="1259"/>
    <col min="15882" max="15882" width="9.375" style="1259" bestFit="1" customWidth="1"/>
    <col min="15883" max="15883" width="4" style="1259" customWidth="1"/>
    <col min="15884" max="15884" width="5.125" style="1259" customWidth="1"/>
    <col min="15885" max="15885" width="13.75" style="1259" customWidth="1"/>
    <col min="15886" max="16128" width="9" style="1259"/>
    <col min="16129" max="16129" width="4.875" style="1259" customWidth="1"/>
    <col min="16130" max="16130" width="13.25" style="1259" customWidth="1"/>
    <col min="16131" max="16131" width="15.625" style="1259" customWidth="1"/>
    <col min="16132" max="16132" width="9.375" style="1259" bestFit="1" customWidth="1"/>
    <col min="16133" max="16133" width="13.5" style="1259" customWidth="1"/>
    <col min="16134" max="16134" width="9" style="1259"/>
    <col min="16135" max="16135" width="9.375" style="1259" bestFit="1" customWidth="1"/>
    <col min="16136" max="16137" width="9" style="1259"/>
    <col min="16138" max="16138" width="9.375" style="1259" bestFit="1" customWidth="1"/>
    <col min="16139" max="16139" width="4" style="1259" customWidth="1"/>
    <col min="16140" max="16140" width="5.125" style="1259" customWidth="1"/>
    <col min="16141" max="16141" width="13.75" style="1259" customWidth="1"/>
    <col min="16142" max="16384" width="9" style="1259"/>
  </cols>
  <sheetData>
    <row r="1" spans="1:257" s="1321" customFormat="1" ht="14.25" thickBot="1">
      <c r="A1" s="1315"/>
      <c r="B1" s="1322" t="s">
        <v>846</v>
      </c>
      <c r="C1" s="1316">
        <f>项目基本情况!D3</f>
        <v>44643</v>
      </c>
      <c r="D1" s="1322" t="s">
        <v>847</v>
      </c>
      <c r="E1" s="1317">
        <f>'数据-取费表'!B22</f>
        <v>0</v>
      </c>
      <c r="F1" s="1322" t="s">
        <v>848</v>
      </c>
      <c r="G1" s="1318" t="e">
        <f ca="1">INDIRECT("d"&amp;$K$1)/100</f>
        <v>#VALUE!</v>
      </c>
      <c r="H1" s="1322" t="s">
        <v>878</v>
      </c>
      <c r="I1" s="1318">
        <f ca="1">F4/100</f>
        <v>1.4999999999999999E-2</v>
      </c>
      <c r="J1" s="1323">
        <f>IF(C1&gt;C13,0,MATCH(C1,C$13:C$107,-1))+IF(SUMIF(C13:C107,C1,D13:D107)=0,13,12)</f>
        <v>13</v>
      </c>
      <c r="K1" s="1323">
        <f ca="1">MATCH(E1,C3:C7,1)+IF(SUMIF(C3:C7,E1,D3:D7)=0,2,1)</f>
        <v>2</v>
      </c>
      <c r="L1" s="1323">
        <f>IF(C1&gt;M13,0,MATCH(C1,M$13:M$100,-1))+IF(SUMIF(M13:M100,C1,N13:N100)=0,13,12)</f>
        <v>13</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3.7</v>
      </c>
      <c r="E3" s="1266">
        <v>0.5</v>
      </c>
      <c r="F3" s="1267">
        <f ca="1">INDIRECT("p"&amp;$L$1)</f>
        <v>1.3</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3.7</v>
      </c>
      <c r="E4" s="1272">
        <v>1</v>
      </c>
      <c r="F4" s="1273">
        <f ca="1">INDIRECT("q"&amp;$L$1)</f>
        <v>1.5</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3.7</v>
      </c>
      <c r="E5" s="1272">
        <v>2</v>
      </c>
      <c r="F5" s="1273">
        <f ca="1">INDIRECT("r"&amp;$L$1)</f>
        <v>2.1</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3.7</v>
      </c>
      <c r="E6" s="1272">
        <v>3</v>
      </c>
      <c r="F6" s="1273">
        <f ca="1">INDIRECT("s"&amp;$L$1)</f>
        <v>2.75</v>
      </c>
      <c r="G6" s="1262"/>
      <c r="H6" s="1262"/>
      <c r="I6" s="1262"/>
      <c r="J6" s="1262"/>
      <c r="L6" s="1262"/>
      <c r="M6" s="1262"/>
      <c r="N6" s="1262"/>
      <c r="O6" s="1262"/>
      <c r="P6" s="1262"/>
      <c r="Q6" s="1262"/>
      <c r="R6" s="1262"/>
      <c r="S6" s="1262"/>
      <c r="T6" s="1262"/>
      <c r="U6" s="1262"/>
      <c r="V6" s="1262"/>
      <c r="W6" s="1262"/>
      <c r="X6" s="1262"/>
      <c r="Y6" s="1262"/>
      <c r="Z6" s="1262"/>
    </row>
    <row r="7" spans="1:257" ht="14.25" thickBot="1">
      <c r="B7" s="1274" t="s">
        <v>855</v>
      </c>
      <c r="C7" s="1275">
        <v>5</v>
      </c>
      <c r="D7" s="1276">
        <f ca="1">INDIRECT("h"&amp;$J$1)</f>
        <v>4.5999999999999996</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25">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5">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4.25">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4.25">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4.25">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4.25">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4.25">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5">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4.25">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4.25">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62" t="s">
        <v>2744</v>
      </c>
      <c r="E1" s="1359"/>
      <c r="F1" s="1360"/>
    </row>
    <row r="2" spans="1:6" ht="20.25">
      <c r="A2" s="1363" t="s">
        <v>916</v>
      </c>
    </row>
    <row r="3" spans="1:6" ht="16.5">
      <c r="A3" s="1364" t="s">
        <v>2743</v>
      </c>
    </row>
    <row r="4" spans="1:6" ht="14.25">
      <c r="A4" s="1357" t="s">
        <v>917</v>
      </c>
      <c r="B4" s="1359" t="s">
        <v>918</v>
      </c>
      <c r="C4" s="1359" t="s">
        <v>27</v>
      </c>
      <c r="D4" s="1359" t="s">
        <v>919</v>
      </c>
      <c r="E4" s="1359" t="s">
        <v>6</v>
      </c>
      <c r="F4" s="2913" t="s">
        <v>2745</v>
      </c>
    </row>
    <row r="5" spans="1:6" ht="14.25">
      <c r="A5" s="1358" t="s">
        <v>920</v>
      </c>
      <c r="B5" s="1357"/>
      <c r="C5" s="1357"/>
      <c r="D5" s="1357"/>
      <c r="E5" s="1357"/>
      <c r="F5" s="2914"/>
    </row>
    <row r="6" spans="1:6" ht="14.25">
      <c r="A6" s="1361" t="s">
        <v>208</v>
      </c>
      <c r="B6" s="1365">
        <v>35380</v>
      </c>
      <c r="C6" s="1365">
        <v>35180</v>
      </c>
      <c r="D6" s="1365">
        <v>35030</v>
      </c>
      <c r="E6" s="1365">
        <v>13780</v>
      </c>
      <c r="F6" s="2915">
        <v>25980</v>
      </c>
    </row>
    <row r="7" spans="1:6" ht="14.25">
      <c r="A7" s="1361" t="s">
        <v>259</v>
      </c>
      <c r="B7" s="1365">
        <v>29960</v>
      </c>
      <c r="C7" s="1365">
        <v>29800</v>
      </c>
      <c r="D7" s="1365">
        <v>29690</v>
      </c>
      <c r="E7" s="1365">
        <v>10100</v>
      </c>
      <c r="F7" s="2915">
        <v>21690</v>
      </c>
    </row>
    <row r="8" spans="1:6" ht="14.25">
      <c r="A8" s="1361" t="s">
        <v>403</v>
      </c>
      <c r="B8" s="1365">
        <v>24480</v>
      </c>
      <c r="C8" s="1365">
        <v>24380</v>
      </c>
      <c r="D8" s="1365">
        <v>25590</v>
      </c>
      <c r="E8" s="1365">
        <v>7010</v>
      </c>
      <c r="F8" s="2915">
        <v>17060</v>
      </c>
    </row>
    <row r="9" spans="1:6" ht="14.25">
      <c r="A9" s="1361" t="s">
        <v>137</v>
      </c>
      <c r="B9" s="1365">
        <v>19370</v>
      </c>
      <c r="C9" s="1365">
        <v>19290</v>
      </c>
      <c r="D9" s="1365">
        <v>21280</v>
      </c>
      <c r="E9" s="1365">
        <v>4910</v>
      </c>
      <c r="F9" s="2915">
        <v>13090</v>
      </c>
    </row>
    <row r="10" spans="1:6" ht="14.25">
      <c r="A10" s="1361" t="s">
        <v>441</v>
      </c>
      <c r="B10" s="1365">
        <v>15050</v>
      </c>
      <c r="C10" s="1365">
        <v>14980</v>
      </c>
      <c r="D10" s="1365">
        <v>17300</v>
      </c>
      <c r="E10" s="1365">
        <v>3450</v>
      </c>
      <c r="F10" s="2915">
        <v>9900</v>
      </c>
    </row>
    <row r="11" spans="1:6" ht="14.25">
      <c r="A11" s="1361" t="s">
        <v>56</v>
      </c>
      <c r="B11" s="1365">
        <v>11550</v>
      </c>
      <c r="C11" s="1365">
        <v>11490</v>
      </c>
      <c r="D11" s="1365">
        <v>13850</v>
      </c>
      <c r="E11" s="1365">
        <v>2400</v>
      </c>
      <c r="F11" s="2915">
        <v>7390</v>
      </c>
    </row>
    <row r="12" spans="1:6" ht="14.25">
      <c r="A12" s="1361" t="s">
        <v>444</v>
      </c>
      <c r="B12" s="1365">
        <v>8630</v>
      </c>
      <c r="C12" s="1365">
        <v>8580</v>
      </c>
      <c r="D12" s="1365">
        <v>10740</v>
      </c>
      <c r="E12" s="1365">
        <v>1720</v>
      </c>
      <c r="F12" s="2915">
        <v>5420</v>
      </c>
    </row>
    <row r="13" spans="1:6" ht="14.25">
      <c r="A13" s="1361" t="s">
        <v>446</v>
      </c>
      <c r="B13" s="1365">
        <v>6620</v>
      </c>
      <c r="C13" s="1365">
        <v>6580</v>
      </c>
      <c r="D13" s="1365">
        <v>7830</v>
      </c>
      <c r="E13" s="1365">
        <v>1260</v>
      </c>
      <c r="F13" s="2915">
        <v>4040</v>
      </c>
    </row>
    <row r="14" spans="1:6" ht="14.25">
      <c r="A14" s="1361" t="s">
        <v>448</v>
      </c>
      <c r="B14" s="1365">
        <v>4900</v>
      </c>
      <c r="C14" s="1365">
        <v>4860</v>
      </c>
      <c r="D14" s="1365">
        <v>5540</v>
      </c>
      <c r="E14" s="1365">
        <v>950</v>
      </c>
      <c r="F14" s="2915">
        <v>2930</v>
      </c>
    </row>
    <row r="15" spans="1:6" ht="14.25">
      <c r="A15" s="1361" t="s">
        <v>452</v>
      </c>
      <c r="B15" s="1365">
        <v>3380</v>
      </c>
      <c r="C15" s="1365">
        <v>3340</v>
      </c>
      <c r="D15" s="1365">
        <v>3630</v>
      </c>
      <c r="E15" s="1365">
        <v>730</v>
      </c>
      <c r="F15" s="2915">
        <v>1990</v>
      </c>
    </row>
    <row r="16" spans="1:6" ht="14.25">
      <c r="A16" s="1361" t="s">
        <v>604</v>
      </c>
      <c r="B16" s="1365">
        <v>2230</v>
      </c>
      <c r="C16" s="1365">
        <v>2200</v>
      </c>
      <c r="D16" s="1365">
        <v>2180</v>
      </c>
      <c r="E16" s="1365">
        <v>570</v>
      </c>
      <c r="F16" s="2915">
        <v>1330</v>
      </c>
    </row>
    <row r="17" spans="1:6" ht="14.25">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2017-03-01T09:15:43Z</cp:lastPrinted>
  <dcterms:created xsi:type="dcterms:W3CDTF">2015-07-13T07:17:23Z</dcterms:created>
  <dcterms:modified xsi:type="dcterms:W3CDTF">2022-03-24T09:08:23Z</dcterms:modified>
</cp:coreProperties>
</file>