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<sst xmlns="http://schemas.openxmlformats.org/spreadsheetml/2006/main" count="5713" uniqueCount="1135">
  <si>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</si>
  <si>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</si>
  <si>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</si>
  <si>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</si>
  <si>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</si>
  <si>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</si>
  <si>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</si>
  <si>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</si>
  <si>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</si>
  <si>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</si>
  <si>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</si>
  <si>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</si>
  <si>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</si>
  <si>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</si>
  <si>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</si>
  <si>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</si>
  <si>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</si>
  <si>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</si>
  <si>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</si>
  <si>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</si>
  <si>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</si>
  <si>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</si>
  <si>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</si>
  <si>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</si>
  <si>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</si>
  <si>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</si>
  <si>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</si>
  <si>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</si>
  <si>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</si>
  <si>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</si>
  <si>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</si>
  <si>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</si>
  <si>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</si>
  <si>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</si>
  <si>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</si>
  <si>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</si>
  <si>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</si>
  <si>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</si>
  <si>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</si>
  <si>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</si>
  <si>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</si>
  <si>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</si>
  <si>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</si>
  <si>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</si>
  <si>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</si>
  <si>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</si>
  <si>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</si>
  <si>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</si>
  <si>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</si>
  <si>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</si>
  <si>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</si>
  <si>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</si>
  <si>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</si>
  <si>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</si>
  <si>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</si>
  <si>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</si>
  <si>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</si>
  <si>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</si>
  <si>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</si>
  <si>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</si>
  <si>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</si>
  <si>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</si>
  <si>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</si>
  <si>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</si>
  <si>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</si>
  <si>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</si>
  <si>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</si>
  <si>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</si>
  <si>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</si>
  <si>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</si>
  <si>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</si>
  <si>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</si>
  <si>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</si>
  <si>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</si>
  <si>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</si>
  <si>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</si>
  <si>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</si>
  <si>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</si>
  <si>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</si>
  <si>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</si>
  <si>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</si>
  <si>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</si>
  <si>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</si>
  <si>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</si>
  <si>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</si>
  <si>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</si>
  <si>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</si>
  <si>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</si>
  <si>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</si>
  <si>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</si>
  <si>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</si>
  <si>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</si>
  <si>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</si>
  <si>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</si>
  <si>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</si>
  <si>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</si>
  <si>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</si>
  <si>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</si>
  <si>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</si>
  <si>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</si>
  <si>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</si>
  <si>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</si>
  <si>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</si>
  <si>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</si>
  <si>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</si>
  <si>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</si>
  <si>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</si>
  <si>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</si>
  <si>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</si>
  <si>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</si>
  <si>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</si>
  <si>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</si>
  <si>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</si>
  <si>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</si>
  <si>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</si>
  <si>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</si>
  <si>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</si>
  <si>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</si>
  <si>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</si>
  <si>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</si>
  <si>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</si>
  <si>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</si>
  <si>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</si>
  <si>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</si>
  <si>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</si>
  <si>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</si>
  <si>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</si>
  <si>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</si>
  <si>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</si>
  <si>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</si>
  <si>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</si>
  <si>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</si>
  <si>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</si>
  <si>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</si>
  <si>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</si>
  <si>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</si>
  <si>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</si>
  <si>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</si>
  <si>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</si>
  <si>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</si>
  <si>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</si>
  <si>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</si>
  <si>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</si>
  <si>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</si>
  <si>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</si>
  <si>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</si>
  <si>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</si>
  <si>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</si>
  <si>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</si>
  <si>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</si>
  <si>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</si>
  <si>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</si>
  <si>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</si>
  <si>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</si>
  <si>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</si>
  <si>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</si>
  <si>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</si>
  <si>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</si>
  <si>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</si>
  <si>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</si>
  <si>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</si>
  <si>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</si>
  <si>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</si>
  <si>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</si>
  <si>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</si>
  <si>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</si>
  <si>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</si>
  <si>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</si>
  <si>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</si>
  <si>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</si>
  <si>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</si>
  <si>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</si>
  <si>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</si>
  <si>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</si>
  <si>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</si>
  <si>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</si>
  <si>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</si>
  <si>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</si>
  <si>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</si>
  <si>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</si>
  <si>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</si>
  <si>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</si>
  <si>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</si>
  <si>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</si>
  <si>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</si>
  <si>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</si>
  <si>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</si>
  <si>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</si>
  <si>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</si>
  <si>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</si>
  <si>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</si>
  <si>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</si>
  <si>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</si>
  <si>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</si>
  <si>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</si>
  <si>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</si>
  <si>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</si>
  <si>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</si>
  <si>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</si>
  <si>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</si>
  <si>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</si>
  <si>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</si>
  <si>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</si>
  <si>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</si>
  <si>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</si>
  <si>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</si>
  <si>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</si>
  <si>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</si>
  <si>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</si>
  <si>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</si>
  <si>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</si>
  <si>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</si>
  <si>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</si>
  <si>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</si>
  <si>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</si>
  <si>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</si>
  <si>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</si>
  <si>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</si>
  <si>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</si>
  <si>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</si>
  <si>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</si>
  <si>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</si>
  <si>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</si>
  <si>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</si>
  <si>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</si>
  <si>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</si>
  <si>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</si>
  <si>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</si>
  <si>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</si>
  <si>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</si>
  <si>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</si>
  <si>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</si>
  <si>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</si>
  <si>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</si>
  <si>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</si>
  <si>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</si>
  <si>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</si>
  <si>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</si>
  <si>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</si>
  <si>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</si>
  <si>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</si>
  <si>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</si>
  <si>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</si>
  <si>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</si>
  <si>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</si>
  <si>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</si>
  <si>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</si>
  <si>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</si>
  <si>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</si>
  <si>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</si>
  <si>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</si>
  <si>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</si>
  <si>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</si>
  <si>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</si>
  <si>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</si>
  <si>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</si>
  <si>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</si>
  <si>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</si>
  <si>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</si>
  <si>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</si>
  <si>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</si>
  <si>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</si>
  <si>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</si>
  <si>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</si>
  <si>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</si>
  <si>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</si>
  <si>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</si>
  <si>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</si>
  <si>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</si>
  <si>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</si>
  <si>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</si>
  <si>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</si>
  <si>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</si>
  <si>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</si>
  <si>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</si>
  <si>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</si>
  <si>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</si>
  <si>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</si>
  <si>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</si>
  <si>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</si>
  <si>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</si>
  <si>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</si>
  <si>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</si>
  <si>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</si>
  <si>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</si>
  <si>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</si>
  <si>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</si>
  <si>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</si>
  <si>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</si>
  <si>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</si>
  <si>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</si>
  <si>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</si>
  <si>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</si>
  <si>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</si>
  <si>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</si>
  <si>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</si>
  <si>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</si>
  <si>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</si>
  <si>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</si>
  <si>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</si>
  <si>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</si>
  <si>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</si>
  <si>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</si>
  <si>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</si>
  <si>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</si>
  <si>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</si>
  <si>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</si>
  <si>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</si>
  <si>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</si>
  <si>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</si>
  <si>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</si>
  <si>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</si>
  <si>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</si>
  <si>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</si>
  <si>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</si>
  <si>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</si>
  <si>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</si>
  <si>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</si>
  <si>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</si>
  <si>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</si>
  <si>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</si>
  <si>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</si>
  <si>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</si>
  <si>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</si>
  <si>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</si>
  <si>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</si>
  <si>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</si>
  <si>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</si>
  <si>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</si>
  <si>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</si>
  <si>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</si>
  <si>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</si>
  <si>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</si>
  <si>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</si>
  <si>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</si>
  <si>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</si>
  <si>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</si>
  <si>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</si>
  <si>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</si>
  <si>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</si>
  <si>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</si>
  <si>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</si>
  <si>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</si>
  <si>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</si>
  <si>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</si>
  <si>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</si>
  <si>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</si>
  <si>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</si>
  <si>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</si>
  <si>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</si>
  <si>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</si>
  <si>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</si>
  <si>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</si>
  <si>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</si>
  <si>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</si>
  <si>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</si>
  <si>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</si>
  <si>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</si>
  <si>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</si>
  <si>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</si>
  <si>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</si>
  <si>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</si>
  <si>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</si>
  <si>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</si>
  <si>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</si>
  <si>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</si>
  <si>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</si>
  <si>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</si>
  <si>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</si>
  <si>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</si>
  <si>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</si>
  <si>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</si>
  <si>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</si>
  <si>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</si>
  <si>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</si>
  <si>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</si>
  <si>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</si>
  <si>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</si>
  <si>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</si>
  <si>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</si>
  <si>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</si>
  <si>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</si>
  <si>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</si>
  <si>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</si>
  <si>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</si>
  <si>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</si>
  <si>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</si>
  <si>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</si>
  <si>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</si>
  <si>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</si>
  <si>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</si>
  <si>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</si>
  <si>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</si>
  <si>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</si>
  <si>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</si>
  <si>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</si>
  <si>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</si>
  <si>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</si>
  <si>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</si>
  <si>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</si>
  <si>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</si>
  <si>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</si>
  <si>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</si>
  <si>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</si>
  <si>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</si>
  <si>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</si>
  <si>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</si>
  <si>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</si>
  <si>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</si>
  <si>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</si>
  <si>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</si>
  <si>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</si>
  <si>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</si>
  <si>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</si>
  <si>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</si>
  <si>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</si>
  <si>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</si>
  <si>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</si>
  <si>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</si>
  <si>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</si>
  <si>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</si>
  <si>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</si>
  <si>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</si>
  <si>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</si>
  <si>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</si>
  <si>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</si>
  <si>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</si>
  <si>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</si>
  <si>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</si>
  <si>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</si>
  <si>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</si>
  <si>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</si>
  <si>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</si>
  <si>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</si>
  <si>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</si>
  <si>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</si>
  <si>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</si>
  <si>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</si>
  <si>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</si>
  <si>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</si>
  <si>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</si>
  <si>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</si>
  <si>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</si>
  <si>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</si>
  <si>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</si>
  <si>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</si>
  <si>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</si>
  <si>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</si>
  <si>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</si>
  <si>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</si>
  <si>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</si>
  <si>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</si>
  <si>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</si>
  <si>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</si>
  <si>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</si>
  <si>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</si>
  <si>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</si>
  <si>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</si>
  <si>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</si>
  <si>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</si>
  <si>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</si>
  <si>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</si>
  <si>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</si>
  <si>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</si>
  <si>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</si>
  <si>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</si>
  <si>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</si>
  <si>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</si>
  <si>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</si>
  <si>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</si>
  <si>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</si>
  <si>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</si>
  <si>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</si>
  <si>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</si>
  <si>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</si>
  <si>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</si>
  <si>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</si>
  <si>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</si>
  <si>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</si>
  <si>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</si>
  <si>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</si>
  <si>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</si>
  <si>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</si>
  <si>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</si>
  <si>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</si>
  <si>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</si>
  <si>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</si>
  <si>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</si>
  <si>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</si>
  <si>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</si>
  <si>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</si>
  <si>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</si>
  <si>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</si>
  <si>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</si>
  <si>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</si>
  <si>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</si>
  <si>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</si>
  <si>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</si>
  <si>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</si>
  <si>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</si>
  <si>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</si>
  <si>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</si>
  <si>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</si>
  <si>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</si>
  <si>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</si>
  <si>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</si>
  <si>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</si>
  <si>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</si>
  <si>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</si>
  <si>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</si>
  <si>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</si>
  <si>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</si>
  <si>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</si>
  <si>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</si>
  <si>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</si>
  <si>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</si>
  <si>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</si>
  <si>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</si>
  <si>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</si>
  <si>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</si>
  <si>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</si>
  <si>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</si>
  <si>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</si>
  <si>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</si>
  <si>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</si>
  <si>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</si>
  <si>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</si>
  <si>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</si>
  <si>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</si>
  <si>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</si>
  <si>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</si>
  <si>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</si>
  <si>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</si>
  <si>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</si>
  <si>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</si>
  <si>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</si>
  <si>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</si>
  <si>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</si>
  <si>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</si>
  <si>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</si>
  <si>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</si>
  <si>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</si>
  <si>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</si>
  <si>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</si>
  <si>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</si>
  <si>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</si>
  <si>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</si>
  <si>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</si>
  <si>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</si>
  <si>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</si>
  <si>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</si>
  <si>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</si>
  <si>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</si>
  <si>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</si>
  <si>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</si>
  <si>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</si>
  <si>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</si>
  <si>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</si>
  <si>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</si>
  <si>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</si>
  <si>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</si>
  <si>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</si>
  <si>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</si>
  <si>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</si>
  <si>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</si>
  <si>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</si>
  <si>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</si>
  <si>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</si>
  <si>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</si>
  <si>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</si>
  <si>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</si>
  <si>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</si>
  <si>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</si>
  <si>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</si>
  <si>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</si>
  <si>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</si>
  <si>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</si>
  <si>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</si>
  <si>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</si>
  <si>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</si>
  <si>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</si>
  <si>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</si>
  <si>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</si>
  <si>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</si>
  <si>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</si>
  <si>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</si>
  <si>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</si>
  <si>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</si>
  <si>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</si>
  <si>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</si>
  <si>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</si>
  <si>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</si>
  <si>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</si>
  <si>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</si>
  <si>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</si>
  <si>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</si>
  <si>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</si>
  <si>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</si>
  <si>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</si>
  <si>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</si>
  <si>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</si>
  <si>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</si>
  <si>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</si>
  <si>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</si>
  <si>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</si>
  <si>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</si>
  <si>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</si>
  <si>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</si>
  <si>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</si>
  <si>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</si>
  <si>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</si>
  <si>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</si>
  <si>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</si>
  <si>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</si>
  <si>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</si>
  <si>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</si>
  <si>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</si>
  <si>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</si>
  <si>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</si>
  <si>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</si>
  <si>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</si>
  <si>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</si>
  <si>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</si>
  <si>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</si>
  <si>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</si>
  <si>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</si>
  <si>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</si>
  <si>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</si>
  <si>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</si>
  <si>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</si>
  <si>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</si>
  <si>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</si>
  <si>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</si>
  <si>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</si>
  <si>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</si>
  <si>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</si>
  <si>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</si>
  <si>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</si>
  <si>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</si>
  <si>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</si>
  <si>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</si>
  <si>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</si>
  <si>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</si>
  <si>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</si>
  <si>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</si>
  <si>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</si>
  <si>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</si>
  <si>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</si>
  <si>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</si>
  <si>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</si>
  <si>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</si>
  <si>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</si>
  <si>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</si>
  <si>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</si>
  <si>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</si>
  <si>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</si>
  <si>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</si>
  <si>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</si>
  <si>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</si>
  <si>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</si>
  <si>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</si>
  <si>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</si>
  <si>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</si>
  <si>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</si>
  <si>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</si>
  <si>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</si>
  <si>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</si>
  <si>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</si>
  <si>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</si>
  <si>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</si>
  <si>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</si>
  <si>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</si>
  <si>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</si>
  <si>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</si>
  <si>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</si>
  <si>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</si>
  <si>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</si>
  <si>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</si>
  <si>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</si>
  <si>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</si>
  <si>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</si>
  <si>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</si>
  <si>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</si>
  <si>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</si>
  <si>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</si>
  <si>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</si>
  <si>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</si>
  <si>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</si>
  <si>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</si>
  <si>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</si>
  <si>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</si>
  <si>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</si>
  <si>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</si>
  <si>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</si>
  <si>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</si>
  <si>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</si>
  <si>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</si>
  <si>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</si>
  <si>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</si>
  <si>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</si>
  <si>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</si>
  <si>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</si>
  <si>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</si>
  <si>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</si>
  <si>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</si>
  <si>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</si>
  <si>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</si>
  <si>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</si>
  <si>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</si>
  <si>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</si>
  <si>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</si>
  <si>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</si>
  <si>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</si>
  <si>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</si>
  <si>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</si>
  <si>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</si>
  <si>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</si>
  <si>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</si>
  <si>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</si>
  <si>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</si>
  <si>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</si>
  <si>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</si>
  <si>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</si>
  <si>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</si>
  <si>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</si>
  <si>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</si>
  <si>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</si>
  <si>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</si>
  <si>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</si>
  <si>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</si>
  <si>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</si>
  <si>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</si>
  <si>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</si>
  <si>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</si>
  <si>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</si>
  <si>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</si>
  <si>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</si>
  <si>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</si>
  <si>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</si>
  <si>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</si>
  <si>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</si>
  <si>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</si>
  <si>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</si>
  <si>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</si>
  <si>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</si>
  <si>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</si>
  <si>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</si>
  <si>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</si>
  <si>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</si>
  <si>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</si>
  <si>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</si>
  <si>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</si>
  <si>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</si>
  <si>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</si>
  <si>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</si>
  <si>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</si>
  <si>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</si>
  <si>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</si>
  <si>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</si>
  <si>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</si>
  <si>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</si>
  <si>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</si>
  <si>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</si>
  <si>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</si>
  <si>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</si>
  <si>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</si>
  <si>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</si>
  <si>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</si>
  <si>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</si>
  <si>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</si>
  <si>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</si>
  <si>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</si>
  <si>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</si>
  <si>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</si>
  <si>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</si>
  <si>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</si>
  <si>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</si>
  <si>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</si>
  <si>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</si>
  <si>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</si>
  <si>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</si>
  <si>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</si>
  <si>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</si>
  <si>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</si>
  <si>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</si>
  <si>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</si>
  <si>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</si>
  <si>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</si>
  <si>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</si>
  <si>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</si>
  <si>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</si>
  <si>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</si>
  <si>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</si>
  <si>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</si>
  <si>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</si>
  <si>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</si>
  <si>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</si>
  <si>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</si>
  <si>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</si>
  <si>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</si>
  <si>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</si>
  <si>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</si>
  <si>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</si>
  <si>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</si>
  <si>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</si>
  <si>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</si>
  <si>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</si>
  <si>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</si>
  <si>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</si>
  <si>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</si>
  <si>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</si>
  <si>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</si>
  <si>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</si>
  <si>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</si>
  <si>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</si>
  <si>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</si>
  <si>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</si>
  <si>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</si>
  <si>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</si>
  <si>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</si>
  <si>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</si>
  <si>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</si>
  <si>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</si>
  <si>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</si>
  <si>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</si>
  <si>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</si>
  <si>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</si>
  <si>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</si>
  <si>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</si>
  <si>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</si>
  <si>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</si>
  <si>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</si>
  <si>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</si>
  <si>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</si>
  <si>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</si>
  <si>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</si>
  <si>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</si>
  <si>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</si>
  <si>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</si>
  <si>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</si>
  <si>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</si>
  <si>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</si>
  <si>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</si>
  <si>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</si>
  <si>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</si>
  <si>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</si>
  <si>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</si>
  <si>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</si>
  <si>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</si>
  <si>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</si>
  <si>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</si>
  <si>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</si>
  <si>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</si>
  <si>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</si>
  <si>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</si>
  <si>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</si>
  <si>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</si>
  <si>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</si>
  <si>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</si>
  <si>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</si>
  <si>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坐落：</t>
  </si>
  <si>
    <t>雄县李林庄村</t>
  </si>
  <si>
    <t>调查编号：</t>
  </si>
  <si>
    <t>价值时点：</t>
  </si>
  <si>
    <t>2024年4月3日</t>
  </si>
  <si>
    <t>报告编号：</t>
  </si>
  <si>
    <t>康正（雄县）2024评字第3号-孤庄头村-</t>
  </si>
  <si>
    <t>1-1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</si>
  <si>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</si>
  <si>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</si>
  <si>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</si>
  <si>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</si>
  <si>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</si>
  <si>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</si>
  <si>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</si>
  <si>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</si>
  <si>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</si>
  <si>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</si>
  <si>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</si>
  <si>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</si>
  <si>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</si>
  <si>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</si>
  <si>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</si>
  <si>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</si>
  <si>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</si>
  <si>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</si>
  <si>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</si>
  <si>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</si>
  <si>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</si>
  <si>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</si>
  <si>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</si>
  <si>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</si>
  <si>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</si>
  <si>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</si>
  <si>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</si>
  <si>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</si>
  <si>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</si>
  <si>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</si>
  <si>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</si>
  <si>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</si>
  <si>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</si>
  <si>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</si>
  <si>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</si>
  <si>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</si>
  <si>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</si>
  <si>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</si>
  <si>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</si>
  <si>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</si>
  <si>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</si>
  <si>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</si>
  <si>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</si>
  <si>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</si>
  <si>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</si>
  <si>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</si>
  <si>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</si>
  <si>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</si>
  <si>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</si>
  <si>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</si>
  <si>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</si>
  <si>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</si>
  <si>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</si>
  <si>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</si>
  <si>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</si>
  <si>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</si>
  <si>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</si>
  <si>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</si>
  <si>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</si>
  <si>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</si>
  <si>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</si>
  <si>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</si>
  <si>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</si>
  <si>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</si>
  <si>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</si>
  <si>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</si>
  <si>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</si>
  <si>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</si>
  <si>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</si>
  <si>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</si>
  <si>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</si>
  <si>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</si>
  <si>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</si>
  <si>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</si>
  <si>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</si>
  <si>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</si>
  <si>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</si>
  <si>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</si>
  <si>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</si>
  <si>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</si>
  <si>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</si>
  <si>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</si>
  <si>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</si>
  <si>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</si>
  <si>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</si>
  <si>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</si>
  <si>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</si>
  <si>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</si>
  <si>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</si>
  <si>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</si>
  <si>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</si>
  <si>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</si>
  <si>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</si>
  <si>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井房1</t>
  </si>
  <si>
    <t>砖混三等</t>
  </si>
  <si>
    <t>预制板</t>
  </si>
  <si>
    <t>无</t>
  </si>
  <si>
    <t>有</t>
  </si>
  <si>
    <t>未抹灰找平</t>
  </si>
  <si>
    <t>标准</t>
  </si>
  <si>
    <t>系数</t>
  </si>
  <si>
    <t>复合彩钢</t>
  </si>
  <si>
    <t>单层彩钢</t>
  </si>
  <si>
    <t>抹灰找平</t>
  </si>
  <si>
    <t>抹灰刷涂料</t>
  </si>
  <si>
    <t>刮腻子找平</t>
  </si>
  <si>
    <t>现浇</t>
  </si>
  <si>
    <t>石棉瓦</t>
  </si>
  <si>
    <t>暖气片</t>
  </si>
  <si>
    <t>地暖</t>
  </si>
  <si>
    <t>调减</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</si>
  <si>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</si>
  <si>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</si>
  <si>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</si>
  <si>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</si>
  <si>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</si>
  <si>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</si>
  <si>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</si>
  <si>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</si>
  <si>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</si>
  <si>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</si>
  <si>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</si>
  <si>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</si>
  <si>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</si>
  <si>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</si>
  <si>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</si>
  <si>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</si>
  <si>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</si>
  <si>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</si>
  <si>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</si>
  <si>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</si>
  <si>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</si>
  <si>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</si>
  <si>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</si>
  <si>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</si>
  <si>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</si>
  <si>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</si>
  <si>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</si>
  <si>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井房2</t>
  </si>
  <si>
    <t>框架二等</t>
  </si>
  <si>
    <t>短边1面</t>
  </si>
  <si>
    <t>砖混一等</t>
  </si>
  <si>
    <t>短边2面</t>
  </si>
  <si>
    <t>？</t>
  </si>
  <si>
    <t>5米</t>
  </si>
  <si>
    <t>房屋2修正值</t>
  </si>
  <si>
    <t>砖混二等</t>
  </si>
  <si>
    <t>长边1面</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</si>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</sst>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f>输机表!K2</f>
        <v>0</v>
      </c>
      <c r="C2" s="322">
        <f>输机表!P2</f>
        <v>0</v>
      </c>
      <c r="D2" s="322" t="str">
        <f>输机表!U2&amp;输机表!Y2</f>
        <v>康正（雄县）2024评字第3号-孤庄头村-1-1</v>
      </c>
      <c r="E2" s="322">
        <f>输机表!D2</f>
        <v>0</v>
      </c>
      <c r="F2" s="322" t="str">
        <f>输机表!F2</f>
        <v>雄县李林庄村</v>
      </c>
      <c r="G2" s="322">
        <f ca="1">结果通知单!C12</f>
        <v>16.78</v>
      </c>
      <c r="H2" s="322"/>
      <c r="I2" s="322"/>
      <c r="J2" s="322">
        <f ca="1">结果通知单!G12</f>
        <v>9293</v>
      </c>
      <c r="K2" s="322">
        <f ca="1">结果通知单!G41</f>
        <v>0</v>
      </c>
      <c r="L2" s="322">
        <f ca="1">IF(J2+K2=结果通知单!C42,J2+K2,"请检查")</f>
        <v>9293</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 workbookViewId="0">
      <selection activeCell="U6" sqref="U6"/>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c r="E2" s="431" t="s">
        <v>860</v>
      </c>
      <c r="F2" s="87" t="s">
        <v>861</v>
      </c>
      <c r="G2" s="87"/>
      <c r="H2" s="87"/>
      <c r="I2" s="85"/>
      <c r="J2" s="114" t="s">
        <v>862</v>
      </c>
      <c r="K2" s="86"/>
      <c r="L2" s="86"/>
      <c r="M2" s="86"/>
      <c r="N2" s="86"/>
      <c r="P2" s="115"/>
      <c r="Q2" s="115" t="s">
        <v>863</v>
      </c>
      <c r="R2" s="121" t="s">
        <v>864</v>
      </c>
      <c r="S2" s="121"/>
      <c r="T2" s="122" t="s">
        <v>865</v>
      </c>
      <c r="U2" s="123" t="s">
        <v>866</v>
      </c>
      <c r="V2" s="123"/>
      <c r="W2" s="123"/>
      <c r="X2" s="123"/>
      <c r="Y2" s="136" t="s">
        <v>867</v>
      </c>
      <c r="Z2" s="137"/>
      <c r="AA2" s="138" t="s">
        <v>868</v>
      </c>
      <c r="AB2" s="139" t="s">
        <v>869</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870</v>
      </c>
      <c r="DH2" s="139" t="s">
        <v>871</v>
      </c>
      <c r="DI2" s="139"/>
      <c r="DJ2" s="139"/>
      <c r="DK2" s="139"/>
      <c r="DL2" s="139"/>
      <c r="DM2" s="246" t="s">
        <v>872</v>
      </c>
      <c r="DN2" s="247">
        <v>45385</v>
      </c>
      <c r="DO2" s="248"/>
      <c r="DP2" s="248"/>
      <c r="DR2" s="250"/>
      <c r="DS2" s="251"/>
      <c r="DT2" s="251"/>
      <c r="DU2" s="251"/>
    </row>
    <row r="3" ht="45" customHeight="1" spans="1:145">
      <c r="A3" s="88" t="s">
        <v>873</v>
      </c>
      <c r="B3" s="89" t="s">
        <v>3</v>
      </c>
      <c r="C3" s="89" t="s">
        <v>874</v>
      </c>
      <c r="D3" s="89" t="s">
        <v>875</v>
      </c>
      <c r="E3" s="89" t="s">
        <v>876</v>
      </c>
      <c r="F3" s="89" t="s">
        <v>877</v>
      </c>
      <c r="G3" s="89" t="s">
        <v>878</v>
      </c>
      <c r="H3" s="89" t="s">
        <v>879</v>
      </c>
      <c r="I3" s="89" t="s">
        <v>880</v>
      </c>
      <c r="J3" s="89" t="s">
        <v>881</v>
      </c>
      <c r="K3" s="89" t="s">
        <v>882</v>
      </c>
      <c r="L3" s="89" t="s">
        <v>883</v>
      </c>
      <c r="M3" s="89" t="s">
        <v>884</v>
      </c>
      <c r="N3" s="89" t="s">
        <v>885</v>
      </c>
      <c r="O3" s="89" t="s">
        <v>886</v>
      </c>
      <c r="P3" s="89" t="s">
        <v>887</v>
      </c>
      <c r="Q3" s="89" t="s">
        <v>888</v>
      </c>
      <c r="R3" s="89" t="s">
        <v>889</v>
      </c>
      <c r="S3" s="89" t="s">
        <v>890</v>
      </c>
      <c r="T3" s="89" t="s">
        <v>891</v>
      </c>
      <c r="U3" s="89" t="s">
        <v>182</v>
      </c>
      <c r="V3" s="89" t="s">
        <v>892</v>
      </c>
      <c r="W3" s="89" t="s">
        <v>893</v>
      </c>
      <c r="X3" s="89" t="s">
        <v>894</v>
      </c>
      <c r="Y3" s="89" t="s">
        <v>895</v>
      </c>
      <c r="Z3" s="89" t="s">
        <v>896</v>
      </c>
      <c r="AA3" s="89" t="s">
        <v>897</v>
      </c>
      <c r="AB3" s="89" t="s">
        <v>898</v>
      </c>
      <c r="AC3" s="140" t="s">
        <v>899</v>
      </c>
      <c r="AD3" s="141"/>
      <c r="AE3" s="89" t="s">
        <v>900</v>
      </c>
      <c r="AF3" s="89" t="s">
        <v>901</v>
      </c>
      <c r="AG3" s="158" t="s">
        <v>902</v>
      </c>
      <c r="AH3" s="159" t="s">
        <v>903</v>
      </c>
      <c r="AI3" s="159" t="s">
        <v>904</v>
      </c>
      <c r="AJ3" s="160" t="s">
        <v>905</v>
      </c>
      <c r="AK3" s="161"/>
      <c r="AL3" s="162" t="s">
        <v>906</v>
      </c>
      <c r="AM3" s="163"/>
      <c r="AN3" s="163"/>
      <c r="AO3" s="192"/>
      <c r="AP3" s="160" t="s">
        <v>907</v>
      </c>
      <c r="AQ3" s="193"/>
      <c r="AR3" s="193"/>
      <c r="AS3" s="193"/>
      <c r="AT3" s="193"/>
      <c r="AU3" s="193"/>
      <c r="AV3" s="161"/>
      <c r="AW3" s="204" t="s">
        <v>908</v>
      </c>
      <c r="AX3" s="204"/>
      <c r="AY3" s="204"/>
      <c r="AZ3" s="159" t="s">
        <v>909</v>
      </c>
      <c r="BA3" s="159"/>
      <c r="BB3" s="170"/>
      <c r="BC3" s="159" t="s">
        <v>910</v>
      </c>
      <c r="BD3" s="159"/>
      <c r="BE3" s="159" t="s">
        <v>911</v>
      </c>
      <c r="BF3" s="160" t="s">
        <v>912</v>
      </c>
      <c r="BG3" s="210"/>
      <c r="BH3" s="160" t="s">
        <v>913</v>
      </c>
      <c r="BI3" s="210"/>
      <c r="BJ3" s="160" t="s">
        <v>914</v>
      </c>
      <c r="BK3" s="193"/>
      <c r="BL3" s="193"/>
      <c r="BM3" s="193"/>
      <c r="BN3" s="161"/>
      <c r="BO3" s="160" t="s">
        <v>915</v>
      </c>
      <c r="BP3" s="193"/>
      <c r="BQ3" s="193"/>
      <c r="BR3" s="161"/>
      <c r="BS3" s="160" t="s">
        <v>916</v>
      </c>
      <c r="BT3" s="210"/>
      <c r="BU3" s="160" t="s">
        <v>917</v>
      </c>
      <c r="BV3" s="210"/>
      <c r="BW3" s="160" t="s">
        <v>918</v>
      </c>
      <c r="BX3" s="210"/>
      <c r="BY3" s="160" t="s">
        <v>919</v>
      </c>
      <c r="BZ3" s="210"/>
      <c r="CA3" s="160" t="s">
        <v>920</v>
      </c>
      <c r="CB3" s="193"/>
      <c r="CC3" s="193"/>
      <c r="CD3" s="193"/>
      <c r="CE3" s="193"/>
      <c r="CF3" s="193"/>
      <c r="CG3" s="193"/>
      <c r="CH3" s="193"/>
      <c r="CI3" s="193"/>
      <c r="CJ3" s="193"/>
      <c r="CK3" s="193"/>
      <c r="CL3" s="161"/>
      <c r="CM3" s="160" t="s">
        <v>921</v>
      </c>
      <c r="CN3" s="210"/>
      <c r="CO3" s="160" t="s">
        <v>922</v>
      </c>
      <c r="CP3" s="210"/>
      <c r="CQ3" s="160" t="s">
        <v>923</v>
      </c>
      <c r="CR3" s="193"/>
      <c r="CS3" s="193"/>
      <c r="CT3" s="161"/>
      <c r="CU3" s="161" t="s">
        <v>924</v>
      </c>
      <c r="CV3" s="161" t="s">
        <v>925</v>
      </c>
      <c r="CW3" s="160" t="s">
        <v>926</v>
      </c>
      <c r="CX3" s="193"/>
      <c r="CY3" s="193"/>
      <c r="CZ3" s="193"/>
      <c r="DA3" s="193"/>
      <c r="DB3" s="193"/>
      <c r="DC3" s="193"/>
      <c r="DD3" s="193"/>
      <c r="DE3" s="161"/>
      <c r="DF3" s="161"/>
      <c r="DG3" s="241" t="s">
        <v>927</v>
      </c>
      <c r="DH3" s="242" t="s">
        <v>928</v>
      </c>
      <c r="DI3" s="242" t="s">
        <v>929</v>
      </c>
      <c r="DJ3" s="249" t="s">
        <v>930</v>
      </c>
      <c r="DK3" s="249" t="s">
        <v>931</v>
      </c>
      <c r="DL3" s="249" t="s">
        <v>932</v>
      </c>
      <c r="DM3" s="249" t="s">
        <v>933</v>
      </c>
      <c r="DN3" s="249" t="s">
        <v>934</v>
      </c>
      <c r="DO3" s="249" t="s">
        <v>935</v>
      </c>
      <c r="DP3" s="242" t="s">
        <v>936</v>
      </c>
      <c r="DQ3" s="249" t="s">
        <v>937</v>
      </c>
      <c r="DR3" s="242" t="s">
        <v>938</v>
      </c>
      <c r="DS3" s="242" t="s">
        <v>939</v>
      </c>
      <c r="DT3" s="242" t="s">
        <v>940</v>
      </c>
      <c r="DU3" s="242" t="s">
        <v>941</v>
      </c>
      <c r="DV3" s="242" t="s">
        <v>942</v>
      </c>
      <c r="DW3" s="242" t="s">
        <v>943</v>
      </c>
      <c r="DX3" s="242" t="s">
        <v>944</v>
      </c>
      <c r="DY3" s="242" t="s">
        <v>945</v>
      </c>
      <c r="DZ3" s="242" t="s">
        <v>946</v>
      </c>
      <c r="EA3" s="249" t="s">
        <v>947</v>
      </c>
      <c r="EB3" s="242" t="s">
        <v>948</v>
      </c>
      <c r="EC3" s="242" t="s">
        <v>949</v>
      </c>
      <c r="ED3" s="242" t="s">
        <v>950</v>
      </c>
      <c r="EE3" s="242" t="s">
        <v>951</v>
      </c>
      <c r="EF3" s="242" t="s">
        <v>952</v>
      </c>
      <c r="EG3" s="242" t="s">
        <v>953</v>
      </c>
      <c r="EH3" s="252" t="s">
        <v>954</v>
      </c>
      <c r="EI3" s="252" t="s">
        <v>955</v>
      </c>
      <c r="EJ3" s="252" t="s">
        <v>956</v>
      </c>
      <c r="EK3" s="242" t="s">
        <v>957</v>
      </c>
      <c r="EL3" s="242" t="s">
        <v>958</v>
      </c>
      <c r="EM3" s="242" t="s">
        <v>959</v>
      </c>
      <c r="EN3" s="253"/>
      <c r="EO3" s="241" t="s">
        <v>960</v>
      </c>
    </row>
    <row r="4" ht="19.15" customHeight="1" spans="1:145">
      <c r="A4" s="88"/>
      <c r="B4" s="90">
        <v>1</v>
      </c>
      <c r="C4" s="91" t="s">
        <v>961</v>
      </c>
      <c r="D4" s="92">
        <v>1</v>
      </c>
      <c r="E4" s="91">
        <v>2</v>
      </c>
      <c r="F4" s="91" t="s">
        <v>962</v>
      </c>
      <c r="G4" s="91" t="s">
        <v>963</v>
      </c>
      <c r="H4" s="91" t="s">
        <v>964</v>
      </c>
      <c r="I4" s="91">
        <v>24</v>
      </c>
      <c r="J4" s="91"/>
      <c r="K4" s="91" t="s">
        <v>237</v>
      </c>
      <c r="L4" s="91" t="s">
        <v>964</v>
      </c>
      <c r="M4" s="91"/>
      <c r="N4" s="91"/>
      <c r="O4" s="91" t="s">
        <v>964</v>
      </c>
      <c r="P4" s="91" t="s">
        <v>964</v>
      </c>
      <c r="Q4" s="91" t="s">
        <v>964</v>
      </c>
      <c r="R4" s="91" t="s">
        <v>965</v>
      </c>
      <c r="S4" s="124">
        <v>8.31</v>
      </c>
      <c r="T4" s="124" t="s">
        <v>966</v>
      </c>
      <c r="U4" s="124" t="s">
        <v>933</v>
      </c>
      <c r="V4" s="125"/>
      <c r="W4" s="95">
        <f>ROUND(F5*ROUND(E5+G5+H5+I5+J5+K5+L5+M5+N5+O5+P5+Q5+R5+U5+T5+1,3)*V5,0)</f>
        <v>465</v>
      </c>
      <c r="X4" s="126">
        <f>ROUND(L60/S4,0)</f>
        <v>60</v>
      </c>
      <c r="Y4" s="126">
        <f>W4+X4</f>
        <v>525</v>
      </c>
      <c r="Z4" s="142">
        <f>ROUND(Y4*S4,0)</f>
        <v>4363</v>
      </c>
      <c r="AA4" s="143">
        <f>IF(Q4="无",0,IF(Q4="地暖",0,S4))</f>
        <v>0</v>
      </c>
      <c r="AB4" s="143">
        <f>IF(Q4="无",0,IF(Q4="暖气片",0,S4))</f>
        <v>0</v>
      </c>
      <c r="AC4" s="95" t="str">
        <f>H4</f>
        <v>无</v>
      </c>
      <c r="AD4" s="124" t="s">
        <v>964</v>
      </c>
      <c r="AE4" s="144">
        <v>1</v>
      </c>
      <c r="AF4" s="145" t="e">
        <f>VLOOKUP(F4,系数区域,LOOKUP(V4,$CV$16:$DE$16,{68,69,70,71,72,73,74,75,76,77}),0)</f>
        <v>#N/A</v>
      </c>
      <c r="AG4" s="144" t="s">
        <v>964</v>
      </c>
      <c r="AH4" s="159"/>
      <c r="AI4" s="159"/>
      <c r="AJ4" s="159" t="s">
        <v>967</v>
      </c>
      <c r="AK4" s="159" t="s">
        <v>968</v>
      </c>
      <c r="AL4" s="159">
        <v>37</v>
      </c>
      <c r="AM4" s="159">
        <v>24</v>
      </c>
      <c r="AN4" s="159" t="s">
        <v>969</v>
      </c>
      <c r="AO4" s="159" t="s">
        <v>970</v>
      </c>
      <c r="AP4" s="159">
        <v>0</v>
      </c>
      <c r="AQ4" s="194">
        <v>0.25</v>
      </c>
      <c r="AR4" s="194">
        <v>0.333333333333333</v>
      </c>
      <c r="AS4" s="194">
        <v>0.5</v>
      </c>
      <c r="AT4" s="194">
        <v>0.666666666666667</v>
      </c>
      <c r="AU4" s="195">
        <v>0.75</v>
      </c>
      <c r="AV4" s="194">
        <v>1</v>
      </c>
      <c r="AW4" s="159" t="s">
        <v>971</v>
      </c>
      <c r="AX4" s="161" t="s">
        <v>966</v>
      </c>
      <c r="AY4" s="159" t="s">
        <v>972</v>
      </c>
      <c r="AZ4" s="159" t="s">
        <v>237</v>
      </c>
      <c r="BA4" s="205" t="s">
        <v>973</v>
      </c>
      <c r="BB4" s="205"/>
      <c r="BC4" s="159" t="s">
        <v>966</v>
      </c>
      <c r="BD4" s="159" t="s">
        <v>971</v>
      </c>
      <c r="BE4" s="173"/>
      <c r="BF4" s="159" t="s">
        <v>967</v>
      </c>
      <c r="BG4" s="159" t="s">
        <v>968</v>
      </c>
      <c r="BH4" s="159" t="s">
        <v>967</v>
      </c>
      <c r="BI4" s="159" t="s">
        <v>968</v>
      </c>
      <c r="BJ4" s="159" t="s">
        <v>974</v>
      </c>
      <c r="BK4" s="159" t="s">
        <v>963</v>
      </c>
      <c r="BL4" s="160" t="s">
        <v>969</v>
      </c>
      <c r="BM4" s="160" t="s">
        <v>970</v>
      </c>
      <c r="BN4" s="160" t="s">
        <v>975</v>
      </c>
      <c r="BO4" s="160" t="s">
        <v>964</v>
      </c>
      <c r="BP4" s="160" t="s">
        <v>976</v>
      </c>
      <c r="BQ4" s="160" t="s">
        <v>977</v>
      </c>
      <c r="BR4" s="160" t="s">
        <v>978</v>
      </c>
      <c r="BS4" s="160" t="s">
        <v>965</v>
      </c>
      <c r="BT4" s="222" t="s">
        <v>964</v>
      </c>
      <c r="BU4" s="160" t="s">
        <v>965</v>
      </c>
      <c r="BV4" s="160" t="s">
        <v>964</v>
      </c>
      <c r="BW4" s="160" t="s">
        <v>965</v>
      </c>
      <c r="BX4" s="160" t="s">
        <v>964</v>
      </c>
      <c r="BY4" s="159" t="s">
        <v>967</v>
      </c>
      <c r="BZ4" s="159" t="s">
        <v>968</v>
      </c>
      <c r="CA4" s="159" t="s">
        <v>967</v>
      </c>
      <c r="CB4" s="159" t="s">
        <v>964</v>
      </c>
      <c r="CC4" s="159" t="s">
        <v>979</v>
      </c>
      <c r="CD4" s="159" t="s">
        <v>980</v>
      </c>
      <c r="CE4" s="159" t="s">
        <v>981</v>
      </c>
      <c r="CF4" s="159" t="s">
        <v>982</v>
      </c>
      <c r="CG4" s="159" t="s">
        <v>983</v>
      </c>
      <c r="CH4" s="230" t="s">
        <v>984</v>
      </c>
      <c r="CI4" s="159" t="s">
        <v>985</v>
      </c>
      <c r="CJ4" s="159" t="s">
        <v>986</v>
      </c>
      <c r="CK4" s="159" t="s">
        <v>987</v>
      </c>
      <c r="CL4" s="160" t="s">
        <v>978</v>
      </c>
      <c r="CM4" s="159" t="s">
        <v>967</v>
      </c>
      <c r="CN4" s="160" t="s">
        <v>968</v>
      </c>
      <c r="CO4" s="159" t="s">
        <v>967</v>
      </c>
      <c r="CP4" s="160" t="s">
        <v>968</v>
      </c>
      <c r="CQ4" s="159" t="s">
        <v>988</v>
      </c>
      <c r="CR4" s="160" t="s">
        <v>989</v>
      </c>
      <c r="CS4" s="160" t="s">
        <v>990</v>
      </c>
      <c r="CT4" s="160" t="s">
        <v>991</v>
      </c>
      <c r="CU4" s="160"/>
      <c r="CV4" s="160"/>
      <c r="CW4" s="238" t="s">
        <v>992</v>
      </c>
      <c r="CX4" s="238" t="s">
        <v>993</v>
      </c>
      <c r="CY4" s="238" t="s">
        <v>994</v>
      </c>
      <c r="CZ4" s="238" t="s">
        <v>995</v>
      </c>
      <c r="DA4" s="238" t="s">
        <v>996</v>
      </c>
      <c r="DB4" s="238" t="s">
        <v>997</v>
      </c>
      <c r="DC4" s="238" t="s">
        <v>998</v>
      </c>
      <c r="DD4" s="238" t="s">
        <v>999</v>
      </c>
      <c r="DE4" s="238" t="s">
        <v>1000</v>
      </c>
      <c r="DF4" s="238" t="s">
        <v>1001</v>
      </c>
      <c r="DG4" s="241" t="s">
        <v>968</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-0.04</v>
      </c>
      <c r="F5" s="95">
        <f>VLOOKUP(F4,系数区域,2,0)</f>
        <v>830</v>
      </c>
      <c r="G5" s="96">
        <f>IF(G4="其他不作修正",0,VLOOKUP(F4,系数区域,VLOOKUP(G4,屋顶列数,2,0),0))</f>
        <v>0</v>
      </c>
      <c r="H5" s="94">
        <f>AC5*VLOOKUP(F4,系数区域,VLOOKUP(H4,门窗列数,2,0),0)+(AD5*VLOOKUP(F4,系数区域,VLOOKUP(AD4,门窗列数,2,0),0))+VLOOKUP(F4,系数区域,57,0)</f>
        <v>-0.06</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EO5*1/2</f>
        <v>-0.1</v>
      </c>
      <c r="V5" s="96">
        <v>0.7</v>
      </c>
      <c r="W5" s="95"/>
      <c r="X5" s="126"/>
      <c r="Y5" s="95"/>
      <c r="Z5" s="107"/>
      <c r="AA5" s="146">
        <f>AA4/S4</f>
        <v>0</v>
      </c>
      <c r="AB5" s="146">
        <f>AB4/S4</f>
        <v>0</v>
      </c>
      <c r="AC5" s="147">
        <v>1</v>
      </c>
      <c r="AD5" s="146">
        <f>IF(AD4="","",1-AC5)</f>
        <v>0</v>
      </c>
      <c r="AE5" s="146">
        <f>1/AE4</f>
        <v>1</v>
      </c>
      <c r="AF5" s="148"/>
      <c r="AG5" s="164">
        <f>IF(AG4="有",0.5,1)</f>
        <v>1</v>
      </c>
      <c r="AH5" s="165" t="s">
        <v>1002</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1003</v>
      </c>
      <c r="BF5" s="211">
        <v>0.5</v>
      </c>
      <c r="BG5" s="167">
        <v>0.01</v>
      </c>
      <c r="BH5" s="196" t="s">
        <v>964</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982</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1004</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1005</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-0.2</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-0.2</v>
      </c>
    </row>
    <row r="6" s="79" customFormat="1" ht="19.15" customHeight="1" spans="1:145">
      <c r="A6" s="88"/>
      <c r="B6" s="90">
        <v>2</v>
      </c>
      <c r="C6" s="92" t="s">
        <v>1006</v>
      </c>
      <c r="D6" s="92">
        <v>1</v>
      </c>
      <c r="E6" s="91">
        <v>2</v>
      </c>
      <c r="F6" s="91" t="s">
        <v>962</v>
      </c>
      <c r="G6" s="91" t="s">
        <v>963</v>
      </c>
      <c r="H6" s="91" t="s">
        <v>964</v>
      </c>
      <c r="I6" s="91">
        <v>24</v>
      </c>
      <c r="J6" s="91"/>
      <c r="K6" s="91" t="s">
        <v>237</v>
      </c>
      <c r="L6" s="91" t="s">
        <v>964</v>
      </c>
      <c r="M6" s="91"/>
      <c r="N6" s="91"/>
      <c r="O6" s="91" t="s">
        <v>964</v>
      </c>
      <c r="P6" s="91" t="s">
        <v>964</v>
      </c>
      <c r="Q6" s="91" t="s">
        <v>964</v>
      </c>
      <c r="R6" s="91" t="s">
        <v>965</v>
      </c>
      <c r="S6" s="124">
        <v>8.47</v>
      </c>
      <c r="T6" s="124" t="s">
        <v>966</v>
      </c>
      <c r="U6" s="124"/>
      <c r="V6" s="125"/>
      <c r="W6" s="128">
        <f>ROUND(F7*ROUND(E7+G7+H7+I7+J7+K7+L7+M7+N7+O7+P7+Q7+R7+U7+T7+1,3)*V7,0)</f>
        <v>523</v>
      </c>
      <c r="X6" s="129">
        <f>ROUND(X60/S6,0)</f>
        <v>59</v>
      </c>
      <c r="Y6" s="126">
        <f t="shared" ref="Y6" si="3">W6+X6</f>
        <v>582</v>
      </c>
      <c r="Z6" s="142">
        <f t="shared" ref="Z6" si="4">ROUND(Y6*S6,0)</f>
        <v>4930</v>
      </c>
      <c r="AA6" s="143">
        <f>IF(Q6="无",0,IF(Q6="地暖",0,S6))</f>
        <v>0</v>
      </c>
      <c r="AB6" s="143">
        <f>IF(Q6="无",0,IF(Q6="暖气片",0,S6))</f>
        <v>0</v>
      </c>
      <c r="AC6" s="95" t="str">
        <f>H6</f>
        <v>无</v>
      </c>
      <c r="AD6" s="124" t="s">
        <v>964</v>
      </c>
      <c r="AE6" s="144">
        <v>1</v>
      </c>
      <c r="AF6" s="145" t="e">
        <f>VLOOKUP(F6,系数区域,LOOKUP(V6,$CV$16:$DE$16,{68,69,70,71,72,73,74,75,76,77}),0)</f>
        <v>#N/A</v>
      </c>
      <c r="AG6" s="144" t="s">
        <v>964</v>
      </c>
      <c r="AH6" s="165" t="s">
        <v>1007</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1008</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982</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1004</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-0.04</v>
      </c>
      <c r="F7" s="95">
        <f>VLOOKUP(F6,系数区域,2,0)</f>
        <v>830</v>
      </c>
      <c r="G7" s="96">
        <f>IF(G6="其他不作修正",0,VLOOKUP(F6,系数区域,VLOOKUP(G6,屋顶列数,2,0),0))</f>
        <v>0</v>
      </c>
      <c r="H7" s="94">
        <f>AC7*VLOOKUP(F6,系数区域,VLOOKUP(H6,门窗列数,2,0),0)+(AD7*VLOOKUP(F6,系数区域,VLOOKUP(AD6,门窗列数,2,0),0))+VLOOKUP(F6,系数区域,57,0)</f>
        <v>-0.06</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v>0.7</v>
      </c>
      <c r="W7" s="130"/>
      <c r="X7" s="131"/>
      <c r="Y7" s="95"/>
      <c r="Z7" s="107"/>
      <c r="AA7" s="146">
        <f>AA6/S6</f>
        <v>0</v>
      </c>
      <c r="AB7" s="146">
        <f>AB6/S6</f>
        <v>0</v>
      </c>
      <c r="AC7" s="147">
        <v>1</v>
      </c>
      <c r="AD7" s="146">
        <f>IF(AD6="","",1-AC7)</f>
        <v>0</v>
      </c>
      <c r="AE7" s="146">
        <f>1/AE6</f>
        <v>1</v>
      </c>
      <c r="AF7" s="148"/>
      <c r="AG7" s="164">
        <f>IF(AG6="有",0.5,1)</f>
        <v>1</v>
      </c>
      <c r="AH7" s="165" t="s">
        <v>1009</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1010</v>
      </c>
      <c r="BI7" s="168">
        <v>-0.06</v>
      </c>
      <c r="BJ7" s="168">
        <v>0.05</v>
      </c>
      <c r="BK7" s="168">
        <v>0</v>
      </c>
      <c r="BL7" s="212" t="s">
        <v>1011</v>
      </c>
      <c r="BM7" s="212" t="s">
        <v>1011</v>
      </c>
      <c r="BN7" s="212" t="s">
        <v>1011</v>
      </c>
      <c r="BO7" s="168">
        <v>0</v>
      </c>
      <c r="BP7" s="168">
        <v>0.03</v>
      </c>
      <c r="BQ7" s="168">
        <v>0.06</v>
      </c>
      <c r="BR7" s="168">
        <v>-0.03</v>
      </c>
      <c r="BS7" s="168">
        <v>0</v>
      </c>
      <c r="BT7" s="224">
        <v>-0.01</v>
      </c>
      <c r="BU7" s="168">
        <v>0</v>
      </c>
      <c r="BV7" s="168">
        <v>-0.01</v>
      </c>
      <c r="BW7" s="167">
        <v>0</v>
      </c>
      <c r="BX7" s="167">
        <v>-0.02</v>
      </c>
      <c r="BY7" s="169">
        <v>0.3</v>
      </c>
      <c r="BZ7" s="233">
        <v>0.01</v>
      </c>
      <c r="CA7" s="212" t="s">
        <v>982</v>
      </c>
      <c r="CB7" s="168">
        <v>0</v>
      </c>
      <c r="CC7" s="168">
        <v>0.03</v>
      </c>
      <c r="CD7" s="168">
        <f>CC7</f>
        <v>0.03</v>
      </c>
      <c r="CE7" s="168">
        <v>0.05</v>
      </c>
      <c r="CF7" s="168">
        <v>0.06</v>
      </c>
      <c r="CG7" s="168">
        <f>CF7</f>
        <v>0.06</v>
      </c>
      <c r="CH7" s="168">
        <f>CF7</f>
        <v>0.06</v>
      </c>
      <c r="CI7" s="168">
        <v>0.1</v>
      </c>
      <c r="CJ7" s="168">
        <f>CI7</f>
        <v>0.1</v>
      </c>
      <c r="CK7" s="168">
        <v>0.11</v>
      </c>
      <c r="CL7" s="168">
        <v>-0.06</v>
      </c>
      <c r="CM7" s="196" t="s">
        <v>1012</v>
      </c>
      <c r="CN7" s="168">
        <v>-0.02</v>
      </c>
      <c r="CO7" s="196" t="s">
        <v>1004</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1013</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964</v>
      </c>
      <c r="AE8" s="144">
        <v>1</v>
      </c>
      <c r="AF8" s="145" t="e">
        <f>VLOOKUP(F8,系数区域,LOOKUP(V8,$CV$16:$DE$16,{68,69,70,71,72,73,74,75,76,77}),0)</f>
        <v>#N/A</v>
      </c>
      <c r="AG8" s="144" t="s">
        <v>964</v>
      </c>
      <c r="AH8" s="165" t="s">
        <v>1014</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1015</v>
      </c>
      <c r="BI8" s="168">
        <v>-0.05</v>
      </c>
      <c r="BJ8" s="168">
        <v>0.05</v>
      </c>
      <c r="BK8" s="168">
        <v>0</v>
      </c>
      <c r="BL8" s="212" t="s">
        <v>1011</v>
      </c>
      <c r="BM8" s="212" t="s">
        <v>1011</v>
      </c>
      <c r="BN8" s="212" t="s">
        <v>1011</v>
      </c>
      <c r="BO8" s="168">
        <v>0</v>
      </c>
      <c r="BP8" s="168">
        <v>0.02</v>
      </c>
      <c r="BQ8" s="168">
        <v>0.05</v>
      </c>
      <c r="BR8" s="168">
        <v>-0.02</v>
      </c>
      <c r="BS8" s="168">
        <v>0.01</v>
      </c>
      <c r="BT8" s="224">
        <v>0</v>
      </c>
      <c r="BU8" s="168">
        <v>0.01</v>
      </c>
      <c r="BV8" s="168">
        <v>0</v>
      </c>
      <c r="BW8" s="167">
        <v>0</v>
      </c>
      <c r="BX8" s="167">
        <v>-0.02</v>
      </c>
      <c r="BY8" s="169">
        <v>0.2</v>
      </c>
      <c r="BZ8" s="233">
        <v>0.01</v>
      </c>
      <c r="CA8" s="212" t="s">
        <v>981</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1004</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962</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964</v>
      </c>
      <c r="BG9" s="168"/>
      <c r="BH9" s="196" t="s">
        <v>1016</v>
      </c>
      <c r="BI9" s="168">
        <v>-0.1</v>
      </c>
      <c r="BJ9" s="168">
        <v>0.05</v>
      </c>
      <c r="BK9" s="168">
        <v>0</v>
      </c>
      <c r="BL9" s="212" t="s">
        <v>1011</v>
      </c>
      <c r="BM9" s="212" t="s">
        <v>1011</v>
      </c>
      <c r="BN9" s="212" t="s">
        <v>1011</v>
      </c>
      <c r="BO9" s="168">
        <v>0</v>
      </c>
      <c r="BP9" s="168">
        <v>0.02</v>
      </c>
      <c r="BQ9" s="168">
        <v>0.05</v>
      </c>
      <c r="BR9" s="168">
        <v>0</v>
      </c>
      <c r="BS9" s="168">
        <v>0.01</v>
      </c>
      <c r="BT9" s="224">
        <v>0</v>
      </c>
      <c r="BU9" s="168">
        <v>0.01</v>
      </c>
      <c r="BV9" s="168">
        <v>0</v>
      </c>
      <c r="BW9" s="167">
        <v>0</v>
      </c>
      <c r="BX9" s="167">
        <v>-0.02</v>
      </c>
      <c r="BY9" s="196" t="s">
        <v>964</v>
      </c>
      <c r="BZ9" s="233"/>
      <c r="CA9" s="212" t="s">
        <v>981</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1004</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1017</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964</v>
      </c>
      <c r="AE10" s="144">
        <v>1</v>
      </c>
      <c r="AF10" s="145" t="e">
        <f>VLOOKUP(F10,系数区域,LOOKUP(V10,$CV$16:$DE$16,{68,69,70,71,72,73,74,75,76,77}),0)</f>
        <v>#N/A</v>
      </c>
      <c r="AG10" s="144" t="s">
        <v>964</v>
      </c>
      <c r="AH10" s="165" t="s">
        <v>1018</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1019</v>
      </c>
      <c r="BI10" s="168">
        <v>-0.08</v>
      </c>
      <c r="BJ10" s="212" t="s">
        <v>1011</v>
      </c>
      <c r="BK10" s="212" t="s">
        <v>1011</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982</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1012</v>
      </c>
      <c r="CN10" s="168">
        <v>-0.02</v>
      </c>
      <c r="CO10" s="196" t="s">
        <v>1004</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1011</v>
      </c>
      <c r="BK11" s="212" t="s">
        <v>1011</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981</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1004</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1021</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964</v>
      </c>
      <c r="AE12" s="144">
        <v>1</v>
      </c>
      <c r="AF12" s="145" t="e">
        <f>VLOOKUP(F12,系数区域,LOOKUP(V12,$CV$16:$DE$16,{68,69,70,71,72,73,74,75,76,77}),0)</f>
        <v>#N/A</v>
      </c>
      <c r="AG12" s="144" t="s">
        <v>964</v>
      </c>
      <c r="AH12" s="165" t="s">
        <v>1022</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964</v>
      </c>
      <c r="BG12" s="168"/>
      <c r="BH12" s="169"/>
      <c r="BI12" s="168"/>
      <c r="BJ12" s="212" t="s">
        <v>1011</v>
      </c>
      <c r="BK12" s="212" t="s">
        <v>1011</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964</v>
      </c>
      <c r="BZ12" s="233"/>
      <c r="CA12" s="212" t="s">
        <v>981</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1004</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1023</v>
      </c>
      <c r="AI13" s="169">
        <v>850</v>
      </c>
      <c r="AJ13" s="169">
        <v>6</v>
      </c>
      <c r="AK13" s="168">
        <v>0.0052</v>
      </c>
      <c r="AL13" s="168">
        <v>0</v>
      </c>
      <c r="AM13" s="168">
        <v>0</v>
      </c>
      <c r="AN13" s="169"/>
      <c r="AO13" s="196" t="s">
        <v>1024</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964</v>
      </c>
      <c r="BZ13" s="233"/>
      <c r="CA13" s="212" t="s">
        <v>981</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1004</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1025</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964</v>
      </c>
      <c r="AE14" s="144">
        <v>1</v>
      </c>
      <c r="AF14" s="145" t="e">
        <f>VLOOKUP(F14,系数区域,LOOKUP(V14,$CV$16:$DE$16,{68,69,70,71,72,73,74,75,76,77}),0)</f>
        <v>#N/A</v>
      </c>
      <c r="AG14" s="144" t="s">
        <v>964</v>
      </c>
      <c r="AH14" s="165" t="s">
        <v>1026</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964</v>
      </c>
      <c r="BG14" s="168">
        <v>0</v>
      </c>
      <c r="BH14" s="214"/>
      <c r="BI14" s="168"/>
      <c r="BJ14" s="215" t="s">
        <v>1011</v>
      </c>
      <c r="BK14" s="215" t="s">
        <v>1011</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964</v>
      </c>
      <c r="BZ14" s="233"/>
      <c r="CA14" s="213" t="s">
        <v>979</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1004</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1027</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1028</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964</v>
      </c>
      <c r="AE16" s="144">
        <v>1</v>
      </c>
      <c r="AF16" s="145" t="e">
        <f>VLOOKUP(F16,系数区域,LOOKUP(V16,$CV$16:$DE$16,{68,69,70,71,72,73,74,75,76,77}),0)</f>
        <v>#N/A</v>
      </c>
      <c r="AG16" s="144" t="s">
        <v>964</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1029</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964</v>
      </c>
      <c r="AE18" s="144">
        <v>1</v>
      </c>
      <c r="AF18" s="145" t="e">
        <f>VLOOKUP(F18,系数区域,LOOKUP(V18,$CV$16:$DE$16,{68,69,70,71,72,73,74,75,76,77}),0)</f>
        <v>#N/A</v>
      </c>
      <c r="AG18" s="144" t="s">
        <v>964</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1030</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964</v>
      </c>
      <c r="AE20" s="144">
        <v>1</v>
      </c>
      <c r="AF20" s="145" t="e">
        <f>VLOOKUP(F20,系数区域,LOOKUP(V20,$CV$16:$DE$16,{68,69,70,71,72,73,74,75,76,77}),0)</f>
        <v>#N/A</v>
      </c>
      <c r="AG20" s="144" t="s">
        <v>964</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1031</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964</v>
      </c>
      <c r="AE22" s="144">
        <v>1</v>
      </c>
      <c r="AF22" s="145" t="e">
        <f>VLOOKUP(F22,系数区域,LOOKUP(V22,$CV$16:$DE$16,{68,69,70,71,72,73,74,75,76,77}),0)</f>
        <v>#N/A</v>
      </c>
      <c r="AG22" s="144" t="s">
        <v>964</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1032</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964</v>
      </c>
      <c r="AE24" s="144">
        <v>1</v>
      </c>
      <c r="AF24" s="145" t="e">
        <f>VLOOKUP(F24,系数区域,LOOKUP(V24,$CV$16:$DE$16,{68,69,70,71,72,73,74,75,76,77}),0)</f>
        <v>#N/A</v>
      </c>
      <c r="AG24" s="144" t="s">
        <v>964</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1033</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964</v>
      </c>
      <c r="AE26" s="144">
        <v>1</v>
      </c>
      <c r="AF26" s="145" t="e">
        <f>VLOOKUP(F26,系数区域,LOOKUP(V26,$CV$16:$DE$16,{68,69,70,71,72,73,74,75,76,77}),0)</f>
        <v>#N/A</v>
      </c>
      <c r="AG26" s="144" t="s">
        <v>964</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1034</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1035</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井房1装饰装修</v>
      </c>
      <c r="B29" s="103" t="s">
        <v>3</v>
      </c>
      <c r="C29" s="103" t="s">
        <v>2</v>
      </c>
      <c r="D29" s="103" t="s">
        <v>1036</v>
      </c>
      <c r="E29" s="103"/>
      <c r="F29" s="90" t="s">
        <v>435</v>
      </c>
      <c r="G29" s="90" t="s">
        <v>1037</v>
      </c>
      <c r="H29" s="90"/>
      <c r="I29" s="90" t="s">
        <v>6</v>
      </c>
      <c r="J29" s="90" t="s">
        <v>9</v>
      </c>
      <c r="K29" s="116" t="s">
        <v>1038</v>
      </c>
      <c r="L29" s="90" t="s">
        <v>1039</v>
      </c>
      <c r="M29" s="112" t="str">
        <f>C6&amp;"装饰装修"</f>
        <v>井房2装饰装修</v>
      </c>
      <c r="N29" s="103" t="s">
        <v>3</v>
      </c>
      <c r="O29" s="103" t="s">
        <v>2</v>
      </c>
      <c r="P29" s="117" t="s">
        <v>1036</v>
      </c>
      <c r="Q29" s="133"/>
      <c r="R29" s="90" t="s">
        <v>435</v>
      </c>
      <c r="S29" s="90"/>
      <c r="T29" s="90" t="s">
        <v>1037</v>
      </c>
      <c r="U29" s="90" t="s">
        <v>6</v>
      </c>
      <c r="V29" s="90" t="s">
        <v>9</v>
      </c>
      <c r="W29" s="116" t="s">
        <v>1038</v>
      </c>
      <c r="X29" s="90" t="s">
        <v>1039</v>
      </c>
      <c r="Y29" s="150"/>
      <c r="Z29" s="150"/>
      <c r="AA29" s="150"/>
      <c r="EV29" s="34" t="s">
        <v>1040</v>
      </c>
      <c r="EW29" s="34"/>
      <c r="EX29" s="34"/>
      <c r="EY29" s="34"/>
      <c r="EZ29" s="34"/>
      <c r="FA29" s="34"/>
      <c r="FB29" s="34"/>
      <c r="FC29" s="34"/>
    </row>
    <row r="30" ht="20.25" customHeight="1" spans="1:159">
      <c r="A30" s="104"/>
      <c r="B30" s="105">
        <v>1</v>
      </c>
      <c r="C30" s="106" t="s">
        <v>10</v>
      </c>
      <c r="D30" s="106" t="s">
        <v>11</v>
      </c>
      <c r="E30" s="106"/>
      <c r="F30" s="107" t="str">
        <f>+D30</f>
        <v>外墙抹灰</v>
      </c>
      <c r="G30" s="108">
        <f>(3+2.1)*2*2</f>
        <v>20.4</v>
      </c>
      <c r="H30" s="108"/>
      <c r="I30" s="95" t="str">
        <f t="shared" ref="I30:I59" si="48">VLOOKUP(F30,价格表,2,0)</f>
        <v>㎡</v>
      </c>
      <c r="J30" s="107">
        <f t="shared" ref="J30:J59" si="49">VLOOKUP(F30,价格表,5,0)</f>
        <v>35</v>
      </c>
      <c r="K30" s="118">
        <f>$V$5</f>
        <v>0.7</v>
      </c>
      <c r="L30" s="107">
        <f>ROUND(IFERROR(ROUND(G30,2)*J30*K30,),0)</f>
        <v>500</v>
      </c>
      <c r="M30" s="113"/>
      <c r="N30" s="105">
        <v>1</v>
      </c>
      <c r="O30" s="106" t="s">
        <v>10</v>
      </c>
      <c r="P30" s="106" t="s">
        <v>11</v>
      </c>
      <c r="Q30" s="106"/>
      <c r="R30" s="134" t="str">
        <f>+P30</f>
        <v>外墙抹灰</v>
      </c>
      <c r="S30" s="135"/>
      <c r="T30" s="108">
        <f>(3+2.1)*2*2</f>
        <v>20.4</v>
      </c>
      <c r="U30" s="95" t="str">
        <f t="shared" ref="U30:U59" si="50">VLOOKUP(R30,价格表,2,0)</f>
        <v>㎡</v>
      </c>
      <c r="V30" s="107">
        <f t="shared" ref="V30:V59" si="51">VLOOKUP(R30,价格表,5,0)</f>
        <v>35</v>
      </c>
      <c r="W30" s="118">
        <f>$V$7</f>
        <v>0.7</v>
      </c>
      <c r="X30" s="107">
        <f>ROUND(IFERROR(ROUND(T30,2)*V30*W30,),0)</f>
        <v>500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f t="shared" ref="K31:K59" si="53">$V$5</f>
        <v>0.7</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f t="shared" ref="W31:W59" si="56">$V$7</f>
        <v>0.7</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报告编号：康正（雄县）2024评字第3号-孤庄头村-1-1</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f t="shared" si="53"/>
        <v>0.7</v>
      </c>
      <c r="L32" s="107">
        <f t="shared" si="54"/>
        <v>0</v>
      </c>
      <c r="M32" s="113"/>
      <c r="N32" s="105">
        <v>3</v>
      </c>
      <c r="O32" s="106"/>
      <c r="P32" s="106"/>
      <c r="Q32" s="106"/>
      <c r="R32" s="134">
        <f t="shared" si="55"/>
        <v>0</v>
      </c>
      <c r="S32" s="135"/>
      <c r="T32" s="108"/>
      <c r="U32" s="95" t="e">
        <f t="shared" si="50"/>
        <v>#N/A</v>
      </c>
      <c r="V32" s="107" t="e">
        <f t="shared" si="51"/>
        <v>#N/A</v>
      </c>
      <c r="W32" s="118">
        <f t="shared" si="56"/>
        <v>0.7</v>
      </c>
      <c r="X32" s="107">
        <f t="shared" si="57"/>
        <v>0</v>
      </c>
      <c r="Y32" s="153"/>
      <c r="Z32" s="154"/>
      <c r="AA32" s="154"/>
      <c r="AB32" s="154"/>
      <c r="AC32" s="154"/>
      <c r="AD32" s="154"/>
      <c r="AJ32" s="179"/>
      <c r="AK32" s="179"/>
      <c r="AL32" s="179"/>
      <c r="AM32" s="179"/>
      <c r="AN32" s="179"/>
      <c r="AO32" s="179"/>
      <c r="AP32" s="179"/>
      <c r="AQ32" s="179"/>
      <c r="EV32" s="37" t="s">
        <v>1041</v>
      </c>
      <c r="EW32" s="38">
        <f>D2</f>
        <v>0</v>
      </c>
      <c r="EX32" s="39"/>
      <c r="EY32" s="40" t="s">
        <v>1042</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0.7</v>
      </c>
      <c r="L33" s="107">
        <f t="shared" si="54"/>
        <v>0</v>
      </c>
      <c r="M33" s="113"/>
      <c r="N33" s="105">
        <v>4</v>
      </c>
      <c r="O33" s="106"/>
      <c r="P33" s="106"/>
      <c r="Q33" s="106"/>
      <c r="R33" s="134">
        <f t="shared" si="55"/>
        <v>0</v>
      </c>
      <c r="S33" s="135"/>
      <c r="T33" s="108"/>
      <c r="U33" s="95" t="e">
        <f t="shared" si="50"/>
        <v>#N/A</v>
      </c>
      <c r="V33" s="107" t="e">
        <f t="shared" si="51"/>
        <v>#N/A</v>
      </c>
      <c r="W33" s="118">
        <f t="shared" si="56"/>
        <v>0.7</v>
      </c>
      <c r="X33" s="107">
        <f t="shared" si="57"/>
        <v>0</v>
      </c>
      <c r="Y33" s="153"/>
      <c r="Z33" s="154"/>
      <c r="AA33" s="154"/>
      <c r="AB33" s="154"/>
      <c r="AC33" s="154"/>
      <c r="AD33" s="154"/>
      <c r="AJ33" s="180"/>
      <c r="AK33" s="181"/>
      <c r="AL33" s="181"/>
      <c r="AM33" s="182"/>
      <c r="AN33" s="182"/>
      <c r="AO33" s="181"/>
      <c r="AP33" s="181"/>
      <c r="AQ33" s="181"/>
      <c r="EV33" s="43" t="s">
        <v>1043</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0.7</v>
      </c>
      <c r="L34" s="107">
        <f t="shared" si="54"/>
        <v>0</v>
      </c>
      <c r="M34" s="113"/>
      <c r="N34" s="105">
        <v>5</v>
      </c>
      <c r="O34" s="106"/>
      <c r="P34" s="106"/>
      <c r="Q34" s="106"/>
      <c r="R34" s="134">
        <f t="shared" si="55"/>
        <v>0</v>
      </c>
      <c r="S34" s="135"/>
      <c r="T34" s="108"/>
      <c r="U34" s="95" t="e">
        <f t="shared" si="50"/>
        <v>#N/A</v>
      </c>
      <c r="V34" s="107" t="e">
        <f t="shared" si="51"/>
        <v>#N/A</v>
      </c>
      <c r="W34" s="118">
        <f t="shared" si="56"/>
        <v>0.7</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1044</v>
      </c>
      <c r="EW34" s="47" t="s">
        <v>1045</v>
      </c>
      <c r="EX34" s="48" t="s">
        <v>1046</v>
      </c>
      <c r="EY34" s="48" t="s">
        <v>1047</v>
      </c>
      <c r="EZ34" s="46" t="s">
        <v>1044</v>
      </c>
      <c r="FA34" s="47" t="s">
        <v>1045</v>
      </c>
      <c r="FB34" s="48" t="s">
        <v>1046</v>
      </c>
      <c r="FC34" s="48" t="s">
        <v>1047</v>
      </c>
    </row>
    <row r="35" ht="21.6" customHeight="1" spans="1:159">
      <c r="A35" s="104"/>
      <c r="B35" s="105">
        <v>6</v>
      </c>
      <c r="C35" s="106"/>
      <c r="D35" s="106"/>
      <c r="E35" s="106"/>
      <c r="F35" s="107">
        <f t="shared" si="52"/>
        <v>0</v>
      </c>
      <c r="G35" s="108"/>
      <c r="H35" s="108"/>
      <c r="I35" s="95" t="e">
        <f t="shared" si="48"/>
        <v>#N/A</v>
      </c>
      <c r="J35" s="107" t="e">
        <f t="shared" si="49"/>
        <v>#N/A</v>
      </c>
      <c r="K35" s="118">
        <f t="shared" si="53"/>
        <v>0.7</v>
      </c>
      <c r="L35" s="107">
        <f t="shared" si="54"/>
        <v>0</v>
      </c>
      <c r="M35" s="113"/>
      <c r="N35" s="105">
        <v>6</v>
      </c>
      <c r="O35" s="106"/>
      <c r="P35" s="106"/>
      <c r="Q35" s="106"/>
      <c r="R35" s="134">
        <f t="shared" si="55"/>
        <v>0</v>
      </c>
      <c r="S35" s="135"/>
      <c r="T35" s="108"/>
      <c r="U35" s="95" t="e">
        <f t="shared" si="50"/>
        <v>#N/A</v>
      </c>
      <c r="V35" s="107" t="e">
        <f t="shared" si="51"/>
        <v>#N/A</v>
      </c>
      <c r="W35" s="118">
        <f t="shared" si="56"/>
        <v>0.7</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0.7</v>
      </c>
      <c r="L36" s="107">
        <f t="shared" si="54"/>
        <v>0</v>
      </c>
      <c r="M36" s="113"/>
      <c r="N36" s="105">
        <v>7</v>
      </c>
      <c r="O36" s="106"/>
      <c r="P36" s="106"/>
      <c r="Q36" s="106"/>
      <c r="R36" s="134">
        <f t="shared" si="55"/>
        <v>0</v>
      </c>
      <c r="S36" s="135"/>
      <c r="T36" s="108"/>
      <c r="U36" s="95" t="e">
        <f t="shared" si="50"/>
        <v>#N/A</v>
      </c>
      <c r="V36" s="107" t="e">
        <f t="shared" si="51"/>
        <v>#N/A</v>
      </c>
      <c r="W36" s="118">
        <f t="shared" si="56"/>
        <v>0.7</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0.7</v>
      </c>
      <c r="L37" s="107">
        <f t="shared" si="54"/>
        <v>0</v>
      </c>
      <c r="M37" s="113"/>
      <c r="N37" s="105">
        <v>8</v>
      </c>
      <c r="O37" s="106"/>
      <c r="P37" s="106"/>
      <c r="Q37" s="106"/>
      <c r="R37" s="134">
        <f t="shared" si="55"/>
        <v>0</v>
      </c>
      <c r="S37" s="135"/>
      <c r="T37" s="108"/>
      <c r="U37" s="95" t="e">
        <f t="shared" si="50"/>
        <v>#N/A</v>
      </c>
      <c r="V37" s="107" t="e">
        <f t="shared" si="51"/>
        <v>#N/A</v>
      </c>
      <c r="W37" s="118">
        <f t="shared" si="56"/>
        <v>0.7</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1048</v>
      </c>
      <c r="BE37" s="170" t="s">
        <v>1049</v>
      </c>
      <c r="BF37" s="170" t="s">
        <v>1050</v>
      </c>
      <c r="BG37" s="170" t="s">
        <v>1051</v>
      </c>
      <c r="BH37" s="170" t="s">
        <v>1037</v>
      </c>
      <c r="BI37" s="170" t="s">
        <v>6</v>
      </c>
      <c r="BJ37" s="170" t="s">
        <v>1039</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0.7</v>
      </c>
      <c r="L38" s="107">
        <f t="shared" si="54"/>
        <v>0</v>
      </c>
      <c r="M38" s="113"/>
      <c r="N38" s="105">
        <v>9</v>
      </c>
      <c r="O38" s="106"/>
      <c r="P38" s="106"/>
      <c r="Q38" s="106"/>
      <c r="R38" s="134">
        <f t="shared" si="55"/>
        <v>0</v>
      </c>
      <c r="S38" s="135"/>
      <c r="T38" s="108"/>
      <c r="U38" s="95" t="e">
        <f t="shared" si="50"/>
        <v>#N/A</v>
      </c>
      <c r="V38" s="107" t="e">
        <f t="shared" si="51"/>
        <v>#N/A</v>
      </c>
      <c r="W38" s="118">
        <f t="shared" si="56"/>
        <v>0.7</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f t="shared" ref="BG38:BG51" si="66">F186</f>
        <v>0</v>
      </c>
      <c r="BH38" s="218">
        <f>ROUND(G186,2)</f>
        <v>0</v>
      </c>
      <c r="BI38" s="170" t="str">
        <f t="shared" ref="BI38:BI51" si="67">I186</f>
        <v/>
      </c>
      <c r="BJ38" s="170">
        <f ca="1" t="shared" ref="BJ38:BJ51" si="68">L186</f>
        <v>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0.7</v>
      </c>
      <c r="L39" s="107">
        <f t="shared" si="54"/>
        <v>0</v>
      </c>
      <c r="M39" s="113"/>
      <c r="N39" s="105">
        <v>10</v>
      </c>
      <c r="O39" s="106"/>
      <c r="P39" s="106"/>
      <c r="Q39" s="106"/>
      <c r="R39" s="134">
        <f t="shared" si="55"/>
        <v>0</v>
      </c>
      <c r="S39" s="135"/>
      <c r="T39" s="108"/>
      <c r="U39" s="95" t="e">
        <f t="shared" si="50"/>
        <v>#N/A</v>
      </c>
      <c r="V39" s="107" t="e">
        <f t="shared" si="51"/>
        <v>#N/A</v>
      </c>
      <c r="W39" s="118">
        <f t="shared" si="56"/>
        <v>0.7</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f t="shared" si="66"/>
        <v>0</v>
      </c>
      <c r="BH39" s="218">
        <f t="shared" ref="BH39:BH71" si="69">ROUND(G187,2)</f>
        <v>0</v>
      </c>
      <c r="BI39" s="170" t="str">
        <f t="shared" si="67"/>
        <v/>
      </c>
      <c r="BJ39" s="170">
        <f ca="1" t="shared" si="68"/>
        <v>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0.7</v>
      </c>
      <c r="L40" s="107">
        <f t="shared" si="54"/>
        <v>0</v>
      </c>
      <c r="M40" s="113"/>
      <c r="N40" s="105">
        <v>11</v>
      </c>
      <c r="O40" s="106"/>
      <c r="P40" s="106"/>
      <c r="Q40" s="106"/>
      <c r="R40" s="134">
        <f t="shared" si="55"/>
        <v>0</v>
      </c>
      <c r="S40" s="135"/>
      <c r="T40" s="108"/>
      <c r="U40" s="95" t="e">
        <f t="shared" si="50"/>
        <v>#N/A</v>
      </c>
      <c r="V40" s="107" t="e">
        <f t="shared" si="51"/>
        <v>#N/A</v>
      </c>
      <c r="W40" s="118">
        <f t="shared" si="56"/>
        <v>0.7</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f t="shared" si="66"/>
        <v>0</v>
      </c>
      <c r="BH40" s="218">
        <f t="shared" si="69"/>
        <v>0</v>
      </c>
      <c r="BI40" s="170" t="str">
        <f t="shared" si="67"/>
        <v/>
      </c>
      <c r="BJ40" s="170">
        <f ca="1" t="shared" si="68"/>
        <v>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0.7</v>
      </c>
      <c r="L41" s="107">
        <f t="shared" si="54"/>
        <v>0</v>
      </c>
      <c r="M41" s="113"/>
      <c r="N41" s="105">
        <v>12</v>
      </c>
      <c r="O41" s="106"/>
      <c r="P41" s="106"/>
      <c r="Q41" s="106"/>
      <c r="R41" s="134">
        <f t="shared" si="55"/>
        <v>0</v>
      </c>
      <c r="S41" s="135"/>
      <c r="T41" s="108"/>
      <c r="U41" s="95" t="e">
        <f t="shared" si="50"/>
        <v>#N/A</v>
      </c>
      <c r="V41" s="107" t="e">
        <f t="shared" si="51"/>
        <v>#N/A</v>
      </c>
      <c r="W41" s="118">
        <f t="shared" si="56"/>
        <v>0.7</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f t="shared" si="66"/>
        <v>0</v>
      </c>
      <c r="BH41" s="218">
        <f t="shared" si="69"/>
        <v>0</v>
      </c>
      <c r="BI41" s="170" t="str">
        <f t="shared" si="67"/>
        <v/>
      </c>
      <c r="BJ41" s="170">
        <f ca="1" t="shared" si="68"/>
        <v>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0.7</v>
      </c>
      <c r="L42" s="107">
        <f t="shared" si="54"/>
        <v>0</v>
      </c>
      <c r="M42" s="113"/>
      <c r="N42" s="105">
        <v>13</v>
      </c>
      <c r="O42" s="106"/>
      <c r="P42" s="106"/>
      <c r="Q42" s="106"/>
      <c r="R42" s="134">
        <f t="shared" si="55"/>
        <v>0</v>
      </c>
      <c r="S42" s="135"/>
      <c r="T42" s="108"/>
      <c r="U42" s="95" t="e">
        <f t="shared" si="50"/>
        <v>#N/A</v>
      </c>
      <c r="V42" s="107" t="e">
        <f t="shared" si="51"/>
        <v>#N/A</v>
      </c>
      <c r="W42" s="118">
        <f t="shared" si="56"/>
        <v>0.7</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f t="shared" si="66"/>
        <v>0</v>
      </c>
      <c r="BH42" s="218">
        <f t="shared" si="69"/>
        <v>0</v>
      </c>
      <c r="BI42" s="170" t="str">
        <f t="shared" si="67"/>
        <v/>
      </c>
      <c r="BJ42" s="170">
        <f ca="1" t="shared" si="68"/>
        <v>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0.7</v>
      </c>
      <c r="L43" s="107">
        <f t="shared" si="54"/>
        <v>0</v>
      </c>
      <c r="M43" s="113"/>
      <c r="N43" s="105">
        <v>14</v>
      </c>
      <c r="O43" s="106"/>
      <c r="P43" s="106"/>
      <c r="Q43" s="106"/>
      <c r="R43" s="134">
        <f t="shared" si="55"/>
        <v>0</v>
      </c>
      <c r="S43" s="135"/>
      <c r="T43" s="108"/>
      <c r="U43" s="95" t="e">
        <f t="shared" si="50"/>
        <v>#N/A</v>
      </c>
      <c r="V43" s="107" t="e">
        <f t="shared" si="51"/>
        <v>#N/A</v>
      </c>
      <c r="W43" s="118">
        <f t="shared" si="56"/>
        <v>0.7</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f t="shared" si="66"/>
        <v>0</v>
      </c>
      <c r="BH43" s="218">
        <f t="shared" si="69"/>
        <v>0</v>
      </c>
      <c r="BI43" s="170" t="str">
        <f t="shared" si="67"/>
        <v/>
      </c>
      <c r="BJ43" s="170">
        <f ca="1" t="shared" si="68"/>
        <v>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1052</v>
      </c>
      <c r="EW43" s="265"/>
      <c r="EX43" s="266">
        <f>SUM(EW35:EW42)+SUM(FA35:FA42)</f>
        <v>0</v>
      </c>
      <c r="EY43" s="41"/>
      <c r="EZ43" s="267" t="s">
        <v>1053</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0.7</v>
      </c>
      <c r="L44" s="107">
        <f t="shared" si="54"/>
        <v>0</v>
      </c>
      <c r="M44" s="113"/>
      <c r="N44" s="105">
        <v>15</v>
      </c>
      <c r="O44" s="106"/>
      <c r="P44" s="106"/>
      <c r="Q44" s="106"/>
      <c r="R44" s="134">
        <f t="shared" si="55"/>
        <v>0</v>
      </c>
      <c r="S44" s="135"/>
      <c r="T44" s="108"/>
      <c r="U44" s="95" t="e">
        <f t="shared" si="50"/>
        <v>#N/A</v>
      </c>
      <c r="V44" s="107" t="e">
        <f t="shared" si="51"/>
        <v>#N/A</v>
      </c>
      <c r="W44" s="118">
        <f t="shared" si="56"/>
        <v>0.7</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f t="shared" si="66"/>
        <v>0</v>
      </c>
      <c r="BH44" s="218">
        <f t="shared" si="69"/>
        <v>0</v>
      </c>
      <c r="BI44" s="170" t="str">
        <f t="shared" si="67"/>
        <v/>
      </c>
      <c r="BJ44" s="170">
        <f ca="1" t="shared" si="68"/>
        <v>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1054</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0.7</v>
      </c>
      <c r="L45" s="107">
        <f t="shared" si="54"/>
        <v>0</v>
      </c>
      <c r="M45" s="113"/>
      <c r="N45" s="105">
        <v>16</v>
      </c>
      <c r="O45" s="106"/>
      <c r="P45" s="106"/>
      <c r="Q45" s="106"/>
      <c r="R45" s="134">
        <f t="shared" si="55"/>
        <v>0</v>
      </c>
      <c r="S45" s="135"/>
      <c r="T45" s="108"/>
      <c r="U45" s="95" t="e">
        <f t="shared" si="50"/>
        <v>#N/A</v>
      </c>
      <c r="V45" s="107" t="e">
        <f t="shared" si="51"/>
        <v>#N/A</v>
      </c>
      <c r="W45" s="118">
        <f t="shared" si="56"/>
        <v>0.7</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f t="shared" si="66"/>
        <v>0</v>
      </c>
      <c r="BH45" s="218">
        <f t="shared" si="69"/>
        <v>0</v>
      </c>
      <c r="BI45" s="170" t="str">
        <f t="shared" si="67"/>
        <v/>
      </c>
      <c r="BJ45" s="170">
        <f ca="1" t="shared" si="68"/>
        <v>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1055</v>
      </c>
      <c r="EW45" s="56" t="s">
        <v>1037</v>
      </c>
      <c r="EX45" s="56" t="s">
        <v>6</v>
      </c>
      <c r="EY45" s="56" t="s">
        <v>1056</v>
      </c>
      <c r="EZ45" s="56" t="s">
        <v>1055</v>
      </c>
      <c r="FA45" s="56" t="s">
        <v>1037</v>
      </c>
      <c r="FB45" s="56" t="s">
        <v>6</v>
      </c>
      <c r="FC45" s="56" t="s">
        <v>1056</v>
      </c>
      <c r="FE45" s="271" t="s">
        <v>1057</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0.7</v>
      </c>
      <c r="L46" s="107">
        <f t="shared" si="54"/>
        <v>0</v>
      </c>
      <c r="M46" s="113"/>
      <c r="N46" s="105">
        <v>17</v>
      </c>
      <c r="O46" s="106"/>
      <c r="P46" s="106"/>
      <c r="Q46" s="106"/>
      <c r="R46" s="134">
        <f t="shared" si="55"/>
        <v>0</v>
      </c>
      <c r="S46" s="135"/>
      <c r="T46" s="108"/>
      <c r="U46" s="95" t="e">
        <f t="shared" si="50"/>
        <v>#N/A</v>
      </c>
      <c r="V46" s="107" t="e">
        <f t="shared" si="51"/>
        <v>#N/A</v>
      </c>
      <c r="W46" s="118">
        <f t="shared" si="56"/>
        <v>0.7</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
      </c>
      <c r="EW46" s="57" t="str">
        <f ca="1">IF(EV46="","",SUMIF($BG$38:$BG$107,EV46,$BH$38:$BH$107))</f>
        <v/>
      </c>
      <c r="EX46" s="57" t="str">
        <f ca="1">IFERROR(VLOOKUP(FE46,$BD$38:$BJ$92,6,0),"")</f>
        <v/>
      </c>
      <c r="EY46" s="58" t="str">
        <f ca="1">IF(EV46="","",SUMIF($BG$38:$BG$107,EV46,$BJ$38:$BJ$107))</f>
        <v/>
      </c>
      <c r="EZ46" s="58" t="str">
        <f ca="1">IFERROR(VLOOKUP(FF46,$BD$38:$BJ$92,4,0),"")</f>
        <v/>
      </c>
      <c r="FA46" s="57" t="str">
        <f ca="1">IF(EZ46="","",SUMIF($BG$38:$BG$107,EZ46,$BH$38:$BH$107))</f>
        <v/>
      </c>
      <c r="FB46" s="57" t="str">
        <f ca="1">IFERROR(VLOOKUP(FF46,$BD$38:$BJ$92,6,0),"")</f>
        <v/>
      </c>
      <c r="FC46" s="58" t="str">
        <f ca="1">IF(EZ46="","",SUMIF($BG$38:$BG$107,EZ46,$BJ$38:$BJ$107))</f>
        <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0.7</v>
      </c>
      <c r="L47" s="107">
        <f t="shared" si="54"/>
        <v>0</v>
      </c>
      <c r="M47" s="113"/>
      <c r="N47" s="105">
        <v>18</v>
      </c>
      <c r="O47" s="106"/>
      <c r="P47" s="106"/>
      <c r="Q47" s="106"/>
      <c r="R47" s="134">
        <f t="shared" si="55"/>
        <v>0</v>
      </c>
      <c r="S47" s="135"/>
      <c r="T47" s="108"/>
      <c r="U47" s="95" t="e">
        <f t="shared" si="50"/>
        <v>#N/A</v>
      </c>
      <c r="V47" s="107" t="e">
        <f t="shared" si="51"/>
        <v>#N/A</v>
      </c>
      <c r="W47" s="118">
        <f t="shared" si="56"/>
        <v>0.7</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0.7</v>
      </c>
      <c r="L48" s="107">
        <f t="shared" si="54"/>
        <v>0</v>
      </c>
      <c r="M48" s="113"/>
      <c r="N48" s="105">
        <v>19</v>
      </c>
      <c r="O48" s="106"/>
      <c r="P48" s="106"/>
      <c r="Q48" s="106"/>
      <c r="R48" s="134">
        <f t="shared" si="55"/>
        <v>0</v>
      </c>
      <c r="S48" s="135"/>
      <c r="T48" s="108"/>
      <c r="U48" s="95" t="e">
        <f t="shared" si="50"/>
        <v>#N/A</v>
      </c>
      <c r="V48" s="107" t="e">
        <f t="shared" si="51"/>
        <v>#N/A</v>
      </c>
      <c r="W48" s="118">
        <f t="shared" si="56"/>
        <v>0.7</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0.7</v>
      </c>
      <c r="L49" s="107">
        <f t="shared" si="54"/>
        <v>0</v>
      </c>
      <c r="M49" s="113"/>
      <c r="N49" s="105">
        <v>20</v>
      </c>
      <c r="O49" s="106"/>
      <c r="P49" s="106"/>
      <c r="Q49" s="106"/>
      <c r="R49" s="134">
        <f t="shared" si="55"/>
        <v>0</v>
      </c>
      <c r="S49" s="135"/>
      <c r="T49" s="108"/>
      <c r="U49" s="95" t="e">
        <f t="shared" si="50"/>
        <v>#N/A</v>
      </c>
      <c r="V49" s="107" t="e">
        <f t="shared" si="51"/>
        <v>#N/A</v>
      </c>
      <c r="W49" s="118">
        <f t="shared" si="56"/>
        <v>0.7</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0.7</v>
      </c>
      <c r="L50" s="107">
        <f t="shared" si="54"/>
        <v>0</v>
      </c>
      <c r="M50" s="113"/>
      <c r="N50" s="105">
        <v>21</v>
      </c>
      <c r="O50" s="106"/>
      <c r="P50" s="106"/>
      <c r="Q50" s="106"/>
      <c r="R50" s="134">
        <f t="shared" si="55"/>
        <v>0</v>
      </c>
      <c r="S50" s="135"/>
      <c r="T50" s="108"/>
      <c r="U50" s="95" t="e">
        <f t="shared" si="50"/>
        <v>#N/A</v>
      </c>
      <c r="V50" s="107" t="e">
        <f t="shared" si="51"/>
        <v>#N/A</v>
      </c>
      <c r="W50" s="118">
        <f t="shared" si="56"/>
        <v>0.7</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0.7</v>
      </c>
      <c r="L51" s="107">
        <f t="shared" si="54"/>
        <v>0</v>
      </c>
      <c r="M51" s="113"/>
      <c r="N51" s="105">
        <v>22</v>
      </c>
      <c r="O51" s="106"/>
      <c r="P51" s="106"/>
      <c r="Q51" s="106"/>
      <c r="R51" s="134">
        <f t="shared" ref="R51:R52" si="70">+P51</f>
        <v>0</v>
      </c>
      <c r="S51" s="135"/>
      <c r="T51" s="108"/>
      <c r="U51" s="95" t="e">
        <f t="shared" si="50"/>
        <v>#N/A</v>
      </c>
      <c r="V51" s="107" t="e">
        <f t="shared" si="51"/>
        <v>#N/A</v>
      </c>
      <c r="W51" s="118">
        <f t="shared" si="56"/>
        <v>0.7</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0.7</v>
      </c>
      <c r="L52" s="107">
        <f t="shared" si="54"/>
        <v>0</v>
      </c>
      <c r="M52" s="113"/>
      <c r="N52" s="105">
        <v>23</v>
      </c>
      <c r="O52" s="106"/>
      <c r="P52" s="106"/>
      <c r="Q52" s="106"/>
      <c r="R52" s="134">
        <f t="shared" si="70"/>
        <v>0</v>
      </c>
      <c r="S52" s="135"/>
      <c r="T52" s="108"/>
      <c r="U52" s="95" t="e">
        <f t="shared" si="50"/>
        <v>#N/A</v>
      </c>
      <c r="V52" s="107" t="e">
        <f t="shared" si="51"/>
        <v>#N/A</v>
      </c>
      <c r="W52" s="118">
        <f t="shared" si="56"/>
        <v>0.7</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0.7</v>
      </c>
      <c r="L53" s="107">
        <f t="shared" si="54"/>
        <v>0</v>
      </c>
      <c r="M53" s="113"/>
      <c r="N53" s="105">
        <v>24</v>
      </c>
      <c r="O53" s="106"/>
      <c r="P53" s="106"/>
      <c r="Q53" s="106"/>
      <c r="R53" s="134">
        <f t="shared" ref="R53:R59" si="74">+P53</f>
        <v>0</v>
      </c>
      <c r="S53" s="135"/>
      <c r="T53" s="108"/>
      <c r="U53" s="95" t="e">
        <f t="shared" si="50"/>
        <v>#N/A</v>
      </c>
      <c r="V53" s="107" t="e">
        <f t="shared" si="51"/>
        <v>#N/A</v>
      </c>
      <c r="W53" s="118">
        <f t="shared" si="56"/>
        <v>0.7</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0.7</v>
      </c>
      <c r="L54" s="107">
        <f t="shared" si="54"/>
        <v>0</v>
      </c>
      <c r="M54" s="113"/>
      <c r="N54" s="105">
        <v>25</v>
      </c>
      <c r="O54" s="106"/>
      <c r="P54" s="106"/>
      <c r="Q54" s="106"/>
      <c r="R54" s="134">
        <f t="shared" si="74"/>
        <v>0</v>
      </c>
      <c r="S54" s="135"/>
      <c r="T54" s="108"/>
      <c r="U54" s="95" t="e">
        <f t="shared" si="50"/>
        <v>#N/A</v>
      </c>
      <c r="V54" s="107" t="e">
        <f t="shared" si="51"/>
        <v>#N/A</v>
      </c>
      <c r="W54" s="118">
        <f t="shared" si="56"/>
        <v>0.7</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0.7</v>
      </c>
      <c r="L55" s="107">
        <f t="shared" si="54"/>
        <v>0</v>
      </c>
      <c r="M55" s="113"/>
      <c r="N55" s="105">
        <v>26</v>
      </c>
      <c r="O55" s="106"/>
      <c r="P55" s="106"/>
      <c r="Q55" s="106"/>
      <c r="R55" s="134">
        <f t="shared" si="74"/>
        <v>0</v>
      </c>
      <c r="S55" s="135"/>
      <c r="T55" s="108"/>
      <c r="U55" s="95" t="e">
        <f t="shared" si="50"/>
        <v>#N/A</v>
      </c>
      <c r="V55" s="107" t="e">
        <f t="shared" si="51"/>
        <v>#N/A</v>
      </c>
      <c r="W55" s="118">
        <f t="shared" si="56"/>
        <v>0.7</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0.7</v>
      </c>
      <c r="L56" s="107">
        <f t="shared" si="54"/>
        <v>0</v>
      </c>
      <c r="M56" s="113"/>
      <c r="N56" s="105">
        <v>27</v>
      </c>
      <c r="O56" s="106"/>
      <c r="P56" s="106"/>
      <c r="Q56" s="106"/>
      <c r="R56" s="134">
        <f t="shared" si="74"/>
        <v>0</v>
      </c>
      <c r="S56" s="135"/>
      <c r="T56" s="108"/>
      <c r="U56" s="95" t="e">
        <f t="shared" si="50"/>
        <v>#N/A</v>
      </c>
      <c r="V56" s="107" t="e">
        <f t="shared" si="51"/>
        <v>#N/A</v>
      </c>
      <c r="W56" s="118">
        <f t="shared" si="56"/>
        <v>0.7</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0.7</v>
      </c>
      <c r="L57" s="107">
        <f t="shared" si="54"/>
        <v>0</v>
      </c>
      <c r="M57" s="113"/>
      <c r="N57" s="105">
        <v>28</v>
      </c>
      <c r="O57" s="106"/>
      <c r="P57" s="106"/>
      <c r="Q57" s="106"/>
      <c r="R57" s="134">
        <f t="shared" si="74"/>
        <v>0</v>
      </c>
      <c r="S57" s="135"/>
      <c r="T57" s="108"/>
      <c r="U57" s="95" t="e">
        <f t="shared" si="50"/>
        <v>#N/A</v>
      </c>
      <c r="V57" s="107" t="e">
        <f t="shared" si="51"/>
        <v>#N/A</v>
      </c>
      <c r="W57" s="118">
        <f t="shared" si="56"/>
        <v>0.7</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0.7</v>
      </c>
      <c r="L58" s="107">
        <f t="shared" si="54"/>
        <v>0</v>
      </c>
      <c r="M58" s="113"/>
      <c r="N58" s="105">
        <v>29</v>
      </c>
      <c r="O58" s="106"/>
      <c r="P58" s="106"/>
      <c r="Q58" s="106"/>
      <c r="R58" s="134">
        <f t="shared" si="74"/>
        <v>0</v>
      </c>
      <c r="S58" s="135"/>
      <c r="T58" s="108"/>
      <c r="U58" s="95" t="e">
        <f t="shared" si="50"/>
        <v>#N/A</v>
      </c>
      <c r="V58" s="107" t="e">
        <f t="shared" si="51"/>
        <v>#N/A</v>
      </c>
      <c r="W58" s="118">
        <f t="shared" si="56"/>
        <v>0.7</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0.7</v>
      </c>
      <c r="L59" s="107">
        <f t="shared" si="54"/>
        <v>0</v>
      </c>
      <c r="M59" s="113"/>
      <c r="N59" s="105">
        <v>30</v>
      </c>
      <c r="O59" s="106"/>
      <c r="P59" s="106"/>
      <c r="Q59" s="106"/>
      <c r="R59" s="134">
        <f t="shared" si="74"/>
        <v>0</v>
      </c>
      <c r="S59" s="135"/>
      <c r="T59" s="108"/>
      <c r="U59" s="95" t="e">
        <f t="shared" si="50"/>
        <v>#N/A</v>
      </c>
      <c r="V59" s="107" t="e">
        <f t="shared" si="51"/>
        <v>#N/A</v>
      </c>
      <c r="W59" s="118">
        <f t="shared" si="56"/>
        <v>0.7</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1058</v>
      </c>
      <c r="D60" s="106"/>
      <c r="E60" s="106"/>
      <c r="F60" s="111"/>
      <c r="G60" s="108"/>
      <c r="H60" s="108"/>
      <c r="I60" s="91"/>
      <c r="J60" s="119"/>
      <c r="K60" s="119"/>
      <c r="L60" s="95">
        <f>SUM(L30:L59)</f>
        <v>500</v>
      </c>
      <c r="M60" s="120"/>
      <c r="N60" s="110"/>
      <c r="O60" s="106" t="s">
        <v>1058</v>
      </c>
      <c r="P60" s="106"/>
      <c r="Q60" s="106"/>
      <c r="R60" s="111"/>
      <c r="S60" s="111"/>
      <c r="T60" s="108"/>
      <c r="U60" s="91"/>
      <c r="V60" s="119"/>
      <c r="W60" s="119"/>
      <c r="X60" s="95">
        <f>SUM(X30:X59)</f>
        <v>500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1036</v>
      </c>
      <c r="E61" s="103"/>
      <c r="F61" s="90" t="s">
        <v>435</v>
      </c>
      <c r="G61" s="90" t="s">
        <v>1037</v>
      </c>
      <c r="H61" s="90"/>
      <c r="I61" s="90" t="s">
        <v>6</v>
      </c>
      <c r="J61" s="90" t="s">
        <v>9</v>
      </c>
      <c r="K61" s="116" t="s">
        <v>1038</v>
      </c>
      <c r="L61" s="90" t="s">
        <v>1039</v>
      </c>
      <c r="M61" s="112" t="str">
        <f>C10&amp;"装饰装修"</f>
        <v>装饰装修</v>
      </c>
      <c r="N61" s="103" t="s">
        <v>3</v>
      </c>
      <c r="O61" s="103" t="s">
        <v>2</v>
      </c>
      <c r="P61" s="117" t="s">
        <v>1036</v>
      </c>
      <c r="Q61" s="133"/>
      <c r="R61" s="90" t="s">
        <v>435</v>
      </c>
      <c r="S61" s="90"/>
      <c r="T61" s="90" t="s">
        <v>1037</v>
      </c>
      <c r="U61" s="90" t="s">
        <v>6</v>
      </c>
      <c r="V61" s="90" t="s">
        <v>9</v>
      </c>
      <c r="W61" s="116" t="s">
        <v>1038</v>
      </c>
      <c r="X61" s="90" t="s">
        <v>1039</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1059</v>
      </c>
      <c r="FA71" s="60"/>
      <c r="FB71" s="59">
        <f ca="1">SUM(EY46:EY71)+SUM(FC46:FC70)</f>
        <v>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1060</v>
      </c>
      <c r="EW72" s="60"/>
      <c r="EX72" s="59">
        <f ca="1">FB71+FB43</f>
        <v>0</v>
      </c>
      <c r="EY72" s="60"/>
      <c r="EZ72" s="62" t="s">
        <v>1061</v>
      </c>
      <c r="FA72" s="63" t="str">
        <f ca="1">TEXT(EX72,"[DBnum2]")&amp;"元整"</f>
        <v>零元整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1062</v>
      </c>
      <c r="EW73" s="66"/>
      <c r="EX73" s="67"/>
      <c r="EY73" s="67"/>
      <c r="EZ73" s="68" t="s">
        <v>1061</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1063</v>
      </c>
      <c r="EW74" s="66"/>
      <c r="EX74" s="70" t="s">
        <v>1064</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1065</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报告编号：康正（雄县）2024评字第3号-孤庄头村-1-1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1066</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1067</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1058</v>
      </c>
      <c r="D92" s="106"/>
      <c r="E92" s="106"/>
      <c r="F92" s="111"/>
      <c r="G92" s="108"/>
      <c r="H92" s="108"/>
      <c r="I92" s="91"/>
      <c r="J92" s="119"/>
      <c r="K92" s="119"/>
      <c r="L92" s="95">
        <f>SUM(L62:L91)</f>
        <v>0</v>
      </c>
      <c r="M92" s="120"/>
      <c r="N92" s="110"/>
      <c r="O92" s="106" t="s">
        <v>1058</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1068</v>
      </c>
      <c r="FF92" s="6"/>
      <c r="FG92" s="6"/>
      <c r="FH92" s="6"/>
      <c r="FI92" s="7" t="s">
        <v>1069</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1036</v>
      </c>
      <c r="E93" s="103"/>
      <c r="F93" s="90" t="s">
        <v>435</v>
      </c>
      <c r="G93" s="90" t="s">
        <v>1037</v>
      </c>
      <c r="H93" s="90"/>
      <c r="I93" s="90" t="s">
        <v>6</v>
      </c>
      <c r="J93" s="90" t="s">
        <v>9</v>
      </c>
      <c r="K93" s="116" t="s">
        <v>1038</v>
      </c>
      <c r="L93" s="90" t="s">
        <v>1039</v>
      </c>
      <c r="M93" s="112" t="str">
        <f>C14&amp;"装饰装修"</f>
        <v>装饰装修</v>
      </c>
      <c r="N93" s="103" t="s">
        <v>3</v>
      </c>
      <c r="O93" s="103" t="s">
        <v>2</v>
      </c>
      <c r="P93" s="117" t="s">
        <v>1036</v>
      </c>
      <c r="Q93" s="133"/>
      <c r="R93" s="90" t="s">
        <v>435</v>
      </c>
      <c r="S93" s="90"/>
      <c r="T93" s="90" t="s">
        <v>1037</v>
      </c>
      <c r="U93" s="90" t="s">
        <v>6</v>
      </c>
      <c r="V93" s="90" t="s">
        <v>9</v>
      </c>
      <c r="W93" s="116" t="s">
        <v>1038</v>
      </c>
      <c r="X93" s="90" t="s">
        <v>1039</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1070</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1071</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1072</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1073</v>
      </c>
      <c r="FF96" s="9"/>
      <c r="FG96" s="9"/>
      <c r="FH96" s="286">
        <f>EW32</f>
        <v>0</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1074</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1075</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1076</v>
      </c>
      <c r="FF99" s="3"/>
      <c r="FG99" s="3"/>
      <c r="FH99" s="10" t="s">
        <v>1077</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1080</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1081</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1082</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1083</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1085</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1086</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1087</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1088</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1089</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1090</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1091</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1092</v>
      </c>
      <c r="FF113" s="14"/>
      <c r="FG113" s="14"/>
      <c r="FH113" s="14"/>
      <c r="FI113" s="15"/>
      <c r="FJ113" s="15"/>
      <c r="FK113" s="288">
        <f ca="1">EX72</f>
        <v>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1093</v>
      </c>
      <c r="FF114" s="9"/>
      <c r="FG114" s="9"/>
      <c r="FH114" s="9" t="str">
        <f ca="1">FA72</f>
        <v>零元整</v>
      </c>
      <c r="FI114" s="9"/>
      <c r="FJ114" s="9"/>
      <c r="FK114" s="9"/>
      <c r="FL114" s="9"/>
      <c r="FM114" s="9"/>
      <c r="FN114" s="9"/>
      <c r="FO114" s="9"/>
      <c r="FP114" s="9"/>
      <c r="FQ114" s="9"/>
      <c r="FR114" s="9"/>
      <c r="FS114" s="9"/>
      <c r="FT114" s="9"/>
      <c r="FU114" s="9"/>
    </row>
    <row r="115" ht="18" customHeight="1" spans="1:177">
      <c r="A115" s="120"/>
      <c r="B115" s="110"/>
      <c r="C115" s="106" t="s">
        <v>1058</v>
      </c>
      <c r="D115" s="106"/>
      <c r="E115" s="106"/>
      <c r="F115" s="111"/>
      <c r="G115" s="108"/>
      <c r="H115" s="108"/>
      <c r="I115" s="91"/>
      <c r="J115" s="119"/>
      <c r="K115" s="119"/>
      <c r="L115" s="95">
        <f>SUM(L94:L114)</f>
        <v>0</v>
      </c>
      <c r="M115" s="120"/>
      <c r="N115" s="110"/>
      <c r="O115" s="106" t="s">
        <v>1058</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1094</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1036</v>
      </c>
      <c r="E116" s="103"/>
      <c r="F116" s="90" t="s">
        <v>435</v>
      </c>
      <c r="G116" s="90" t="s">
        <v>1037</v>
      </c>
      <c r="H116" s="90"/>
      <c r="I116" s="90" t="s">
        <v>6</v>
      </c>
      <c r="J116" s="90" t="s">
        <v>9</v>
      </c>
      <c r="K116" s="116" t="s">
        <v>1038</v>
      </c>
      <c r="L116" s="90" t="s">
        <v>1039</v>
      </c>
      <c r="M116" s="112" t="str">
        <f>C18&amp;"装饰装修"</f>
        <v>装饰装修</v>
      </c>
      <c r="N116" s="103" t="s">
        <v>3</v>
      </c>
      <c r="O116" s="103" t="s">
        <v>2</v>
      </c>
      <c r="P116" s="117" t="s">
        <v>1036</v>
      </c>
      <c r="Q116" s="133"/>
      <c r="R116" s="90" t="s">
        <v>435</v>
      </c>
      <c r="S116" s="90"/>
      <c r="T116" s="90" t="s">
        <v>1037</v>
      </c>
      <c r="U116" s="90" t="s">
        <v>6</v>
      </c>
      <c r="V116" s="90" t="s">
        <v>9</v>
      </c>
      <c r="W116" s="116" t="s">
        <v>1038</v>
      </c>
      <c r="X116" s="90" t="s">
        <v>1039</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1095</v>
      </c>
      <c r="FG116" s="29"/>
      <c r="FH116" s="29"/>
      <c r="FI116" s="29"/>
      <c r="FJ116" s="29"/>
      <c r="FK116" s="29" t="s">
        <v>1096</v>
      </c>
      <c r="FL116" s="30"/>
      <c r="FM116" s="30"/>
      <c r="FN116" s="30"/>
      <c r="FO116" s="29" t="s">
        <v>1097</v>
      </c>
      <c r="FP116" s="29"/>
      <c r="FQ116" s="29"/>
      <c r="FR116" s="29"/>
      <c r="FS116" s="29"/>
      <c r="FT116" s="289" t="s">
        <v>1098</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1095</v>
      </c>
      <c r="FG117" s="29"/>
      <c r="FH117" s="29"/>
      <c r="FI117" s="29"/>
      <c r="FJ117" s="29"/>
      <c r="FK117" s="29" t="s">
        <v>1096</v>
      </c>
      <c r="FL117" s="30"/>
      <c r="FM117" s="30"/>
      <c r="FN117" s="30"/>
      <c r="FO117" s="29" t="s">
        <v>1097</v>
      </c>
      <c r="FP117" s="29"/>
      <c r="FQ117" s="29"/>
      <c r="FR117" s="29"/>
      <c r="FS117" s="29"/>
      <c r="FT117" s="289" t="s">
        <v>1098</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1058</v>
      </c>
      <c r="D138" s="290"/>
      <c r="E138" s="274"/>
      <c r="F138" s="111"/>
      <c r="G138" s="108"/>
      <c r="H138" s="108"/>
      <c r="I138" s="91"/>
      <c r="J138" s="119"/>
      <c r="K138" s="119"/>
      <c r="L138" s="95">
        <f>SUM(L117:L137)</f>
        <v>0</v>
      </c>
      <c r="M138" s="120"/>
      <c r="N138" s="296"/>
      <c r="O138" s="106" t="s">
        <v>1058</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1036</v>
      </c>
      <c r="E139" s="103"/>
      <c r="F139" s="90" t="s">
        <v>435</v>
      </c>
      <c r="G139" s="90" t="s">
        <v>1037</v>
      </c>
      <c r="H139" s="90"/>
      <c r="I139" s="90" t="s">
        <v>6</v>
      </c>
      <c r="J139" s="90" t="s">
        <v>9</v>
      </c>
      <c r="K139" s="116" t="s">
        <v>1038</v>
      </c>
      <c r="L139" s="89" t="s">
        <v>1039</v>
      </c>
      <c r="M139" s="112" t="str">
        <f>C22&amp;"装饰装修"</f>
        <v>装饰装修</v>
      </c>
      <c r="N139" s="103" t="s">
        <v>3</v>
      </c>
      <c r="O139" s="103" t="s">
        <v>2</v>
      </c>
      <c r="P139" s="117" t="s">
        <v>1036</v>
      </c>
      <c r="Q139" s="133"/>
      <c r="R139" s="90" t="s">
        <v>435</v>
      </c>
      <c r="S139" s="90"/>
      <c r="T139" s="90" t="s">
        <v>1037</v>
      </c>
      <c r="U139" s="90" t="s">
        <v>6</v>
      </c>
      <c r="V139" s="90" t="s">
        <v>9</v>
      </c>
      <c r="W139" s="116" t="s">
        <v>1038</v>
      </c>
      <c r="X139" s="90" t="s">
        <v>1039</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1058</v>
      </c>
      <c r="D161" s="290"/>
      <c r="E161" s="274"/>
      <c r="F161" s="111"/>
      <c r="G161" s="108"/>
      <c r="H161" s="108"/>
      <c r="I161" s="91"/>
      <c r="J161" s="119"/>
      <c r="K161" s="119"/>
      <c r="L161" s="95">
        <f>SUM(L140:L160)</f>
        <v>0</v>
      </c>
      <c r="M161" s="120"/>
      <c r="N161" s="110"/>
      <c r="O161" s="106" t="s">
        <v>1058</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1036</v>
      </c>
      <c r="E162" s="103"/>
      <c r="F162" s="90" t="s">
        <v>435</v>
      </c>
      <c r="G162" s="90" t="s">
        <v>1037</v>
      </c>
      <c r="H162" s="90"/>
      <c r="I162" s="90" t="s">
        <v>6</v>
      </c>
      <c r="J162" s="90" t="s">
        <v>9</v>
      </c>
      <c r="K162" s="116" t="s">
        <v>1038</v>
      </c>
      <c r="L162" s="89" t="s">
        <v>1039</v>
      </c>
      <c r="M162" s="112" t="str">
        <f>C26&amp;"装饰装修"</f>
        <v>装饰装修</v>
      </c>
      <c r="N162" s="103" t="s">
        <v>3</v>
      </c>
      <c r="O162" s="103" t="s">
        <v>2</v>
      </c>
      <c r="P162" s="117" t="s">
        <v>1036</v>
      </c>
      <c r="Q162" s="133"/>
      <c r="R162" s="90" t="s">
        <v>435</v>
      </c>
      <c r="S162" s="90"/>
      <c r="T162" s="90" t="s">
        <v>1037</v>
      </c>
      <c r="U162" s="90" t="s">
        <v>6</v>
      </c>
      <c r="V162" s="90" t="s">
        <v>9</v>
      </c>
      <c r="W162" s="116" t="s">
        <v>1038</v>
      </c>
      <c r="X162" s="90" t="s">
        <v>1039</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1058</v>
      </c>
      <c r="D184" s="290"/>
      <c r="E184" s="274"/>
      <c r="F184" s="111"/>
      <c r="G184" s="108"/>
      <c r="H184" s="108"/>
      <c r="I184" s="91"/>
      <c r="J184" s="119"/>
      <c r="K184" s="119"/>
      <c r="L184" s="95">
        <f>SUM(L163:L183)</f>
        <v>0</v>
      </c>
      <c r="M184" s="120"/>
      <c r="N184" s="110"/>
      <c r="O184" s="106" t="s">
        <v>1058</v>
      </c>
      <c r="P184" s="106"/>
      <c r="Q184" s="106"/>
      <c r="R184" s="111"/>
      <c r="S184" s="111"/>
      <c r="T184" s="108"/>
      <c r="U184" s="91"/>
      <c r="V184" s="119"/>
      <c r="W184" s="119"/>
      <c r="X184" s="126">
        <f>SUM(X163:X183)</f>
        <v>0</v>
      </c>
    </row>
    <row r="185" ht="18" customHeight="1" spans="1:24">
      <c r="A185" s="433" t="s">
        <v>1112</v>
      </c>
      <c r="B185" s="103" t="s">
        <v>3</v>
      </c>
      <c r="C185" s="103" t="s">
        <v>2</v>
      </c>
      <c r="D185" s="103" t="s">
        <v>1036</v>
      </c>
      <c r="E185" s="103" t="s">
        <v>1113</v>
      </c>
      <c r="F185" s="90" t="s">
        <v>435</v>
      </c>
      <c r="G185" s="90" t="s">
        <v>1037</v>
      </c>
      <c r="H185" s="90"/>
      <c r="I185" s="90" t="s">
        <v>6</v>
      </c>
      <c r="J185" s="90" t="s">
        <v>9</v>
      </c>
      <c r="K185" s="116" t="s">
        <v>1038</v>
      </c>
      <c r="L185" s="90" t="s">
        <v>1039</v>
      </c>
      <c r="M185" s="433" t="s">
        <v>424</v>
      </c>
      <c r="N185" s="103" t="s">
        <v>3</v>
      </c>
      <c r="O185" s="103" t="s">
        <v>2</v>
      </c>
      <c r="P185" s="103" t="s">
        <v>1036</v>
      </c>
      <c r="Q185" s="103" t="s">
        <v>1113</v>
      </c>
      <c r="R185" s="90" t="s">
        <v>435</v>
      </c>
      <c r="S185" s="90"/>
      <c r="T185" s="90" t="s">
        <v>1037</v>
      </c>
      <c r="U185" s="90" t="s">
        <v>6</v>
      </c>
      <c r="V185" s="90" t="s">
        <v>9</v>
      </c>
      <c r="W185" s="116" t="s">
        <v>1038</v>
      </c>
      <c r="X185" s="90" t="s">
        <v>1039</v>
      </c>
    </row>
    <row r="186" ht="18" customHeight="1" spans="1:24">
      <c r="A186" s="113"/>
      <c r="B186" s="105">
        <v>1</v>
      </c>
      <c r="C186" s="106"/>
      <c r="D186" s="106"/>
      <c r="E186" s="291"/>
      <c r="F186" s="107">
        <f t="shared" ref="F186:F213" si="141">D186</f>
        <v>0</v>
      </c>
      <c r="G186" s="292"/>
      <c r="H186" s="293"/>
      <c r="I186" s="95" t="str">
        <f>IFERROR(IF(E186="",VLOOKUP(F186,价格表,2,0),(VLOOKUP(E186,IF({1,0},价格引用表!K:K,价格引用表!I:I),2,0))),"")</f>
        <v/>
      </c>
      <c r="J186" s="107" t="e">
        <f ca="1">IF(E186="",VLOOKUP(F186,价格表,5,0),VLOOKUP(E186,INDIRECT("价格引用表!K"&amp;MATCH(D186,价格引用表!H:H,0)&amp;":L1200"),2,0))</f>
        <v>#N/A</v>
      </c>
      <c r="K186" s="297">
        <v>1</v>
      </c>
      <c r="L186" s="107">
        <f ca="1">ROUND(IFERROR(ROUND(G186,2)*J186*K186,),0)</f>
        <v>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c r="D187" s="106"/>
      <c r="E187" s="291"/>
      <c r="F187" s="107">
        <f t="shared" si="141"/>
        <v>0</v>
      </c>
      <c r="G187" s="292"/>
      <c r="H187" s="293"/>
      <c r="I187" s="95" t="str">
        <f>IFERROR(IF(E187="",VLOOKUP(F187,价格表,2,0),(VLOOKUP(E187,IF({1,0},价格引用表!K:K,价格引用表!I:I),2,0))),"")</f>
        <v/>
      </c>
      <c r="J187" s="107" t="e">
        <f ca="1">IF(E187="",VLOOKUP(F187,价格表,5,0),VLOOKUP(E187,INDIRECT("价格引用表!K"&amp;MATCH(D187,价格引用表!H:H,0)&amp;":L1200"),2,0))</f>
        <v>#N/A</v>
      </c>
      <c r="K187" s="297">
        <v>1</v>
      </c>
      <c r="L187" s="107">
        <f ca="1" t="shared" ref="L187:L218" si="142">ROUND(IFERROR(ROUND(G187,2)*J187*K187,),0)</f>
        <v>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c r="D188" s="106"/>
      <c r="E188" s="291"/>
      <c r="F188" s="107">
        <f t="shared" si="141"/>
        <v>0</v>
      </c>
      <c r="G188" s="292"/>
      <c r="H188" s="293"/>
      <c r="I188" s="95" t="str">
        <f>IFERROR(IF(E188="",VLOOKUP(F188,价格表,2,0),(VLOOKUP(E188,IF({1,0},价格引用表!K:K,价格引用表!I:I),2,0))),"")</f>
        <v/>
      </c>
      <c r="J188" s="107" t="e">
        <f ca="1">IF(E188="",VLOOKUP(F188,价格表,5,0),VLOOKUP(E188,INDIRECT("价格引用表!K"&amp;MATCH(D188,价格引用表!H:H,0)&amp;":L1200"),2,0))</f>
        <v>#N/A</v>
      </c>
      <c r="K188" s="297">
        <v>1</v>
      </c>
      <c r="L188" s="107">
        <f ca="1" t="shared" si="142"/>
        <v>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c r="E189" s="291"/>
      <c r="F189" s="107">
        <f t="shared" si="141"/>
        <v>0</v>
      </c>
      <c r="G189" s="294"/>
      <c r="H189" s="295"/>
      <c r="I189" s="95" t="str">
        <f>IFERROR(IF(E189="",VLOOKUP(F189,价格表,2,0),(VLOOKUP(E189,IF({1,0},价格引用表!K:K,价格引用表!I:I),2,0))),"")</f>
        <v/>
      </c>
      <c r="J189" s="107" t="e">
        <f ca="1">IF(E189="",VLOOKUP(F189,价格表,5,0),VLOOKUP(E189,INDIRECT("价格引用表!K"&amp;MATCH(D189,价格引用表!H:H,0)&amp;":L1200"),2,0))</f>
        <v>#N/A</v>
      </c>
      <c r="K189" s="297">
        <v>1</v>
      </c>
      <c r="L189" s="107">
        <f ca="1" t="shared" si="142"/>
        <v>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c r="E190" s="291"/>
      <c r="F190" s="107">
        <f t="shared" si="141"/>
        <v>0</v>
      </c>
      <c r="G190" s="294"/>
      <c r="H190" s="295"/>
      <c r="I190" s="95" t="str">
        <f>IFERROR(IF(E190="",VLOOKUP(F190,价格表,2,0),(VLOOKUP(E190,IF({1,0},价格引用表!K:K,价格引用表!I:I),2,0))),"")</f>
        <v/>
      </c>
      <c r="J190" s="107" t="e">
        <f ca="1">IF(E190="",VLOOKUP(F190,价格表,5,0),VLOOKUP(E190,INDIRECT("价格引用表!K"&amp;MATCH(D190,价格引用表!H:H,0)&amp;":L1200"),2,0))</f>
        <v>#N/A</v>
      </c>
      <c r="K190" s="297">
        <v>1</v>
      </c>
      <c r="L190" s="107">
        <f ca="1" t="shared" si="142"/>
        <v>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c r="E191" s="291"/>
      <c r="F191" s="107">
        <f t="shared" si="141"/>
        <v>0</v>
      </c>
      <c r="G191" s="294"/>
      <c r="H191" s="295"/>
      <c r="I191" s="95" t="str">
        <f>IFERROR(IF(E191="",VLOOKUP(F191,价格表,2,0),(VLOOKUP(E191,IF({1,0},价格引用表!K:K,价格引用表!I:I),2,0))),"")</f>
        <v/>
      </c>
      <c r="J191" s="107" t="e">
        <f ca="1">IF(E191="",VLOOKUP(F191,价格表,5,0),VLOOKUP(E191,INDIRECT("价格引用表!K"&amp;MATCH(D191,价格引用表!H:H,0)&amp;":L1200"),2,0))</f>
        <v>#N/A</v>
      </c>
      <c r="K191" s="297">
        <v>1</v>
      </c>
      <c r="L191" s="107">
        <f ca="1" t="shared" si="142"/>
        <v>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c r="E192" s="291"/>
      <c r="F192" s="107">
        <f t="shared" si="141"/>
        <v>0</v>
      </c>
      <c r="G192" s="294"/>
      <c r="H192" s="295"/>
      <c r="I192" s="95" t="str">
        <f>IFERROR(IF(E192="",VLOOKUP(F192,价格表,2,0),(VLOOKUP(E192,IF({1,0},价格引用表!K:K,价格引用表!I:I),2,0))),"")</f>
        <v/>
      </c>
      <c r="J192" s="107" t="e">
        <f ca="1">IF(E192="",VLOOKUP(F192,价格表,5,0),VLOOKUP(E192,INDIRECT("价格引用表!K"&amp;MATCH(D192,价格引用表!H:H,0)&amp;":L1200"),2,0))</f>
        <v>#N/A</v>
      </c>
      <c r="K192" s="297">
        <v>1</v>
      </c>
      <c r="L192" s="107">
        <f ca="1" t="shared" si="142"/>
        <v>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c r="E193" s="291"/>
      <c r="F193" s="107">
        <f t="shared" si="141"/>
        <v>0</v>
      </c>
      <c r="G193" s="294"/>
      <c r="H193" s="295"/>
      <c r="I193" s="95" t="str">
        <f>IFERROR(IF(E193="",VLOOKUP(F193,价格表,2,0),(VLOOKUP(E193,IF({1,0},价格引用表!K:K,价格引用表!I:I),2,0))),"")</f>
        <v/>
      </c>
      <c r="J193" s="107" t="e">
        <f ca="1">IF(E193="",VLOOKUP(F193,价格表,5,0),VLOOKUP(E193,INDIRECT("价格引用表!K"&amp;MATCH(D193,价格引用表!H:H,0)&amp;":L1200"),2,0))</f>
        <v>#N/A</v>
      </c>
      <c r="K193" s="297">
        <v>1</v>
      </c>
      <c r="L193" s="107">
        <f ca="1" t="shared" si="142"/>
        <v>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c r="E194" s="291"/>
      <c r="F194" s="107">
        <f t="shared" si="141"/>
        <v>0</v>
      </c>
      <c r="G194" s="294"/>
      <c r="H194" s="295"/>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2"/>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1058</v>
      </c>
      <c r="O219" s="308"/>
      <c r="P219" s="308"/>
      <c r="Q219" s="315"/>
      <c r="R219" s="134"/>
      <c r="S219" s="135"/>
      <c r="T219" s="108"/>
      <c r="U219" s="300"/>
      <c r="V219" s="134">
        <f ca="1">SUM(L186:L219,X186:X218)</f>
        <v>0</v>
      </c>
      <c r="W219" s="316"/>
      <c r="X219" s="135"/>
    </row>
    <row r="220" ht="42" customHeight="1" spans="1:24">
      <c r="A220" s="434" t="s">
        <v>1114</v>
      </c>
      <c r="B220" s="303"/>
      <c r="C220" s="303"/>
      <c r="D220" s="303"/>
      <c r="E220" s="304"/>
      <c r="F220" s="305" t="e">
        <f ca="1">N220+U220</f>
        <v>#N/A</v>
      </c>
      <c r="G220" s="305"/>
      <c r="H220" s="305"/>
      <c r="I220" s="305"/>
      <c r="J220" s="435" t="s">
        <v>1035</v>
      </c>
      <c r="K220" s="309"/>
      <c r="L220" s="309"/>
      <c r="M220" s="309"/>
      <c r="N220" s="305" t="e">
        <f>E28</f>
        <v>#N/A</v>
      </c>
      <c r="O220" s="305"/>
      <c r="P220" s="305"/>
      <c r="Q220" s="305"/>
      <c r="R220" s="435" t="s">
        <v>1115</v>
      </c>
      <c r="S220" s="309"/>
      <c r="T220" s="309"/>
      <c r="U220" s="305">
        <f ca="1">V219</f>
        <v>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1116</v>
      </c>
      <c r="E222" s="306" t="e">
        <f>FB43/EX43</f>
        <v>#DIV/0!</v>
      </c>
      <c r="F222" s="200"/>
      <c r="G222" s="200"/>
      <c r="H222" s="200"/>
      <c r="I222" s="200"/>
      <c r="J222" s="200"/>
      <c r="K222" s="200"/>
      <c r="L222" s="200"/>
      <c r="M222" s="200"/>
      <c r="N222" s="200"/>
      <c r="O222" s="200"/>
      <c r="P222" s="200"/>
    </row>
    <row r="223" spans="2:21">
      <c r="B223" s="200"/>
      <c r="C223" s="200"/>
      <c r="D223" s="306" t="s">
        <v>1117</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9" sqref="G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1118</v>
      </c>
      <c r="B1" s="34"/>
      <c r="C1" s="34"/>
      <c r="D1" s="34"/>
      <c r="E1" s="34"/>
      <c r="F1" s="34"/>
      <c r="G1" s="34"/>
      <c r="H1" s="34"/>
    </row>
    <row r="2" spans="1:8">
      <c r="A2" s="34"/>
      <c r="B2" s="34"/>
      <c r="C2" s="34"/>
      <c r="D2" s="34"/>
      <c r="E2" s="34"/>
      <c r="F2" s="34"/>
      <c r="G2" s="34"/>
      <c r="H2" s="34"/>
    </row>
    <row r="3" ht="16.5" customHeight="1" spans="1:8">
      <c r="A3" s="35" t="s">
        <v>848</v>
      </c>
      <c r="B3" s="35">
        <f>输机表!K2</f>
        <v>0</v>
      </c>
      <c r="C3" s="35"/>
      <c r="D3" s="35"/>
      <c r="E3" s="36" t="str">
        <f>输机表!U2&amp;输机表!Y2</f>
        <v>康正（雄县）2024评字第3号-孤庄头村-1-1</v>
      </c>
      <c r="F3" s="36"/>
      <c r="G3" s="36"/>
      <c r="H3" s="36"/>
    </row>
    <row r="4" ht="16.5" customHeight="1" spans="1:8">
      <c r="A4" s="37" t="s">
        <v>1041</v>
      </c>
      <c r="B4" s="38">
        <f>输机表!D2</f>
        <v>0</v>
      </c>
      <c r="C4" s="39"/>
      <c r="D4" s="40" t="s">
        <v>1042</v>
      </c>
      <c r="E4" s="41"/>
      <c r="F4" s="38" t="str">
        <f>输机表!F2</f>
        <v>雄县李林庄村</v>
      </c>
      <c r="G4" s="42"/>
      <c r="H4" s="39"/>
    </row>
    <row r="5" ht="16.5" customHeight="1" spans="1:8">
      <c r="A5" s="43" t="s">
        <v>1043</v>
      </c>
      <c r="B5" s="44"/>
      <c r="C5" s="44"/>
      <c r="D5" s="44"/>
      <c r="E5" s="44"/>
      <c r="F5" s="44"/>
      <c r="G5" s="44"/>
      <c r="H5" s="45"/>
    </row>
    <row r="6" ht="28.8"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井房1</v>
      </c>
      <c r="B7" s="50">
        <f ca="1">IF(COUNTIF(输机表!$C$4:$C$27,K7&amp;"*")=0,IFERROR(VLOOKUP(K7,房体结构,17,0),""),SUMIF(输机表!$C$4:$C$27,K7&amp;"*",输机表!$S$4:$S$7))</f>
        <v>8.31</v>
      </c>
      <c r="C7" s="49">
        <f ca="1">IF(COUNTIF(输机表!$C$4:$C$27,K7&amp;"*")=0,IFERROR(VLOOKUP(K7,房体结构,23,0),""),ROUND(SUMIF(输机表!$C$4:$C$27,K7&amp;"*",输机表!$Z$4:$Z$27)/B7,0))</f>
        <v>525</v>
      </c>
      <c r="D7" s="49">
        <f ca="1">IFERROR(ROUND(C7*B7,0),"")</f>
        <v>4363</v>
      </c>
      <c r="E7" s="49" t="str">
        <f>IF(COUNTIF(输机表!$C$4:$C$27,L7&amp;"*")&gt;0,L7,IFERROR(VLOOKUP(L7,房体结构,1,0),""))</f>
        <v>井房2</v>
      </c>
      <c r="F7" s="50">
        <f ca="1">IF(COUNTIF(输机表!$C$4:$C$27,L7&amp;"*")=0,IFERROR(VLOOKUP(L7,房体结构,17,0),""),SUMIF(输机表!$C$4:$C$27,L7&amp;"*",输机表!$S$4:$S$7))</f>
        <v>8.47</v>
      </c>
      <c r="G7" s="49">
        <f ca="1">IF(COUNTIF(输机表!$C$4:$C$27,L7&amp;"*")=0,IFERROR(VLOOKUP(L7,房体结构,23,0),""),ROUND(SUMIF(输机表!$C$4:$C$27,L7&amp;"*",输机表!$Z$4:$Z$27)/F7,0))</f>
        <v>582</v>
      </c>
      <c r="H7" s="49">
        <f ca="1">IFERROR(ROUND(G7*F7,0),"")</f>
        <v>4930</v>
      </c>
      <c r="K7" s="73" t="s">
        <v>961</v>
      </c>
      <c r="L7" s="73" t="s">
        <v>1006</v>
      </c>
      <c r="M7" s="74" t="s">
        <v>1119</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1120</v>
      </c>
      <c r="L8" s="73" t="s">
        <v>1121</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1122</v>
      </c>
      <c r="L9" s="73" t="s">
        <v>1123</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1124</v>
      </c>
      <c r="L10" s="73" t="s">
        <v>1125</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1126</v>
      </c>
      <c r="L11" s="73" t="s">
        <v>1127</v>
      </c>
      <c r="M11" s="75"/>
    </row>
    <row r="12" ht="19.5" customHeight="1" spans="1:13">
      <c r="A12" s="47" t="s">
        <v>1052</v>
      </c>
      <c r="B12" s="47"/>
      <c r="C12" s="51">
        <f ca="1">SUM(B7:B11)+SUM(F7:F11)</f>
        <v>16.78</v>
      </c>
      <c r="D12" s="52"/>
      <c r="E12" s="53" t="s">
        <v>1053</v>
      </c>
      <c r="F12" s="53"/>
      <c r="G12" s="54">
        <f ca="1">SUM(D7:D11)+SUM(H7:H11)</f>
        <v>9293</v>
      </c>
      <c r="H12" s="55"/>
      <c r="M12" s="75"/>
    </row>
    <row r="13" ht="21.75" customHeight="1" spans="1:13">
      <c r="A13" s="35" t="s">
        <v>1054</v>
      </c>
      <c r="B13" s="35"/>
      <c r="C13" s="35"/>
      <c r="D13" s="35"/>
      <c r="E13" s="35"/>
      <c r="F13" s="35"/>
      <c r="G13" s="35"/>
      <c r="H13" s="35"/>
      <c r="M13" s="75"/>
    </row>
    <row r="14" ht="28.8"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
      </c>
      <c r="B15" s="57" t="str">
        <f ca="1" t="shared" ref="B15:B41" si="3">IF(A15="","",SUMIF(附属物名称,A15,附属物数量))</f>
        <v/>
      </c>
      <c r="C15" s="57" t="str">
        <f ca="1" t="shared" ref="C15:C26" si="4">IFERROR(VLOOKUP(K15,附属物位置,6,0),"")</f>
        <v/>
      </c>
      <c r="D15" s="58" t="str">
        <f ca="1" t="shared" ref="D15:D26" si="5">IF(A15="","",SUMIF(附属物名称,A15,附属物金额))</f>
        <v/>
      </c>
      <c r="E15" s="58" t="str">
        <f ca="1" t="shared" ref="E15:E26" si="6">IFERROR(VLOOKUP(L15,附属物位置,4,0),"")</f>
        <v/>
      </c>
      <c r="F15" s="57" t="str">
        <f ca="1" t="shared" ref="F15:F40" si="7">IF(E15="","",SUMIF(附属物名称,E15,附属物数量))</f>
        <v/>
      </c>
      <c r="G15" s="57" t="str">
        <f ca="1" t="shared" ref="G15:G26" si="8">IFERROR(VLOOKUP(L15,附属物位置,6,0),"")</f>
        <v/>
      </c>
      <c r="H15" s="58" t="str">
        <f ca="1" t="shared" ref="H15:H26" si="9">IF(E15="","",SUMIF(附属物名称,E15,附属物金额))</f>
        <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0</v>
      </c>
      <c r="H41" s="60"/>
      <c r="K41" s="76">
        <v>53</v>
      </c>
      <c r="M41" s="75"/>
    </row>
    <row r="42" ht="17.25" customHeight="1" spans="1:8">
      <c r="A42" s="59" t="s">
        <v>1060</v>
      </c>
      <c r="B42" s="60"/>
      <c r="C42" s="61">
        <f ca="1">G41+G12</f>
        <v>9293</v>
      </c>
      <c r="D42" s="60"/>
      <c r="E42" s="62" t="s">
        <v>1061</v>
      </c>
      <c r="F42" s="63" t="str">
        <f ca="1">TEXT(C42,"[DBnum2]")&amp;"元整"</f>
        <v>玖仟贰佰玖拾叁元整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1128</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1129</v>
      </c>
      <c r="B1" s="1"/>
      <c r="C1" s="1"/>
      <c r="D1" s="1"/>
      <c r="E1" s="1"/>
      <c r="F1" s="1"/>
      <c r="G1" s="1"/>
      <c r="H1" s="1"/>
      <c r="I1" s="1"/>
      <c r="J1" s="1"/>
      <c r="K1" s="1"/>
      <c r="L1" s="1"/>
      <c r="M1" s="1"/>
      <c r="N1" s="1"/>
      <c r="O1" s="1"/>
      <c r="P1" s="1"/>
      <c r="Q1" s="1"/>
    </row>
    <row r="2" ht="16.35" spans="1:17">
      <c r="A2" s="2" t="str">
        <f>输机表!U2&amp;输机表!Y2</f>
        <v>康正（雄县）2024评字第3号-孤庄头村-1-1</v>
      </c>
      <c r="B2" s="2"/>
      <c r="C2" s="2"/>
      <c r="D2" s="2"/>
      <c r="E2" s="2"/>
      <c r="F2" s="2"/>
      <c r="G2" s="2"/>
      <c r="H2" s="2"/>
      <c r="I2" s="2"/>
      <c r="J2" s="2"/>
      <c r="K2" s="2"/>
      <c r="L2" s="2"/>
      <c r="M2" s="2"/>
      <c r="N2" s="2"/>
      <c r="O2" s="2"/>
      <c r="P2" s="2"/>
      <c r="Q2" s="2"/>
    </row>
    <row r="3" spans="1:17">
      <c r="A3" s="3" t="s">
        <v>1066</v>
      </c>
      <c r="B3" s="3"/>
      <c r="C3" s="3"/>
      <c r="D3" s="3"/>
      <c r="E3" s="4" t="str">
        <f>输机表!AB2</f>
        <v>中试基地（二期）项目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1130</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f>结果通知单!B4</f>
        <v>0</v>
      </c>
      <c r="E9" s="9"/>
      <c r="F9" s="9"/>
      <c r="G9" s="9"/>
      <c r="H9" s="9"/>
      <c r="I9" s="9"/>
      <c r="J9" s="9"/>
      <c r="K9" s="9"/>
      <c r="L9" s="9"/>
      <c r="M9" s="9"/>
      <c r="N9" s="9"/>
      <c r="O9" s="9"/>
      <c r="P9" s="9"/>
      <c r="Q9" s="9"/>
    </row>
    <row r="10" spans="1:17">
      <c r="A10" s="9" t="s">
        <v>1074</v>
      </c>
      <c r="B10" s="9"/>
      <c r="C10" s="9"/>
      <c r="D10" s="9" t="str">
        <f>结果通知单!F4</f>
        <v>雄县李林庄村</v>
      </c>
      <c r="E10" s="9"/>
      <c r="F10" s="9"/>
      <c r="G10" s="9"/>
      <c r="H10" s="9"/>
      <c r="I10" s="9"/>
      <c r="J10" s="9"/>
      <c r="K10" s="9"/>
      <c r="L10" s="9"/>
      <c r="M10" s="9"/>
      <c r="N10" s="9"/>
      <c r="O10" s="9"/>
      <c r="P10" s="9"/>
      <c r="Q10" s="9"/>
    </row>
    <row r="11" spans="1:17">
      <c r="A11" s="9" t="s">
        <v>1075</v>
      </c>
      <c r="B11" s="9"/>
      <c r="C11" s="9"/>
      <c r="D11" s="9">
        <f ca="1">结果通知单!C12</f>
        <v>16.78</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9293</v>
      </c>
      <c r="H26" s="14"/>
      <c r="I26" s="14"/>
      <c r="J26" s="14"/>
      <c r="K26" s="14"/>
      <c r="L26" s="14"/>
      <c r="M26" s="14"/>
      <c r="N26" s="14"/>
      <c r="O26" s="14"/>
      <c r="P26" s="14"/>
      <c r="Q26" s="14"/>
    </row>
    <row r="27" spans="1:17">
      <c r="A27" s="9" t="s">
        <v>1093</v>
      </c>
      <c r="B27" s="9"/>
      <c r="C27" s="9"/>
      <c r="D27" s="9" t="str">
        <f ca="1">结果通知单!F42</f>
        <v>玖仟贰佰玖拾叁元整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1131</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1132</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45385</v>
      </c>
      <c r="F31" s="18"/>
      <c r="G31" s="18"/>
      <c r="H31" s="19"/>
      <c r="I31" s="18"/>
      <c r="J31" s="18"/>
      <c r="K31" s="18"/>
      <c r="L31" s="18"/>
      <c r="M31" s="19"/>
      <c r="N31" s="19"/>
      <c r="O31" s="19"/>
      <c r="P31" s="19"/>
      <c r="Q31" s="19"/>
    </row>
    <row r="32" spans="1:17">
      <c r="A32" s="3" t="s">
        <v>1100</v>
      </c>
      <c r="B32" s="3"/>
      <c r="C32" s="3"/>
      <c r="D32" s="3"/>
      <c r="E32" s="20">
        <f>E31</f>
        <v>45385</v>
      </c>
      <c r="F32" s="20"/>
      <c r="G32" s="20"/>
      <c r="H32" s="21" t="s">
        <v>1133</v>
      </c>
      <c r="I32" s="20">
        <f>E32+14</f>
        <v>45399</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2024-04-12T13:37:25Z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1A5118DC2196434190864E3D577347E6</vt:lpwstr>
  </property>
</Properties>
</file>