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<sst xmlns="http://schemas.openxmlformats.org/spreadsheetml/2006/main" count="5777" uniqueCount="1140">
  <si>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</si>
  <si>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</si>
  <si>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</si>
  <si>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</si>
  <si>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</si>
  <si>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</si>
  <si>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</si>
  <si>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</si>
  <si>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</si>
  <si>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</si>
  <si>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</si>
  <si>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</si>
  <si>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</si>
  <si>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</si>
  <si>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</si>
  <si>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</si>
  <si>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</si>
  <si>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</si>
  <si>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</si>
  <si>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</si>
  <si>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</si>
  <si>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</si>
  <si>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</si>
  <si>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</si>
  <si>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</si>
  <si>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</si>
  <si>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</si>
  <si>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</si>
  <si>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</si>
  <si>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</si>
  <si>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</si>
  <si>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</si>
  <si>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</si>
  <si>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</si>
  <si>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</si>
  <si>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</si>
  <si>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</si>
  <si>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</si>
  <si>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</si>
  <si>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</si>
  <si>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</si>
  <si>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</si>
  <si>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</si>
  <si>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</si>
  <si>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</si>
  <si>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</si>
  <si>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</si>
  <si>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</si>
  <si>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</si>
  <si>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</si>
  <si>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</si>
  <si>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</si>
  <si>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</si>
  <si>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</si>
  <si>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</si>
  <si>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</si>
  <si>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</si>
  <si>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</si>
  <si>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</si>
  <si>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</si>
  <si>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</si>
  <si>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</si>
  <si>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</si>
  <si>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</si>
  <si>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</si>
  <si>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</si>
  <si>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</si>
  <si>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</si>
  <si>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</si>
  <si>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</si>
  <si>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</si>
  <si>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</si>
  <si>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</si>
  <si>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</si>
  <si>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</si>
  <si>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</si>
  <si>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</si>
  <si>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</si>
  <si>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</si>
  <si>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</si>
  <si>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</si>
  <si>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</si>
  <si>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</si>
  <si>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</si>
  <si>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</si>
  <si>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</si>
  <si>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</si>
  <si>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</si>
  <si>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</si>
  <si>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</si>
  <si>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</si>
  <si>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</si>
  <si>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</si>
  <si>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</si>
  <si>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</si>
  <si>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</si>
  <si>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</si>
  <si>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</si>
  <si>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</si>
  <si>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</si>
  <si>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</si>
  <si>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</si>
  <si>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</si>
  <si>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</si>
  <si>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</si>
  <si>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</si>
  <si>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</si>
  <si>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</si>
  <si>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</si>
  <si>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</si>
  <si>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</si>
  <si>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</si>
  <si>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</si>
  <si>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</si>
  <si>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</si>
  <si>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</si>
  <si>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</si>
  <si>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</si>
  <si>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</si>
  <si>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</si>
  <si>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</si>
  <si>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</si>
  <si>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</si>
  <si>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</si>
  <si>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</si>
  <si>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</si>
  <si>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</si>
  <si>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</si>
  <si>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</si>
  <si>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</si>
  <si>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</si>
  <si>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</si>
  <si>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</si>
  <si>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</si>
  <si>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</si>
  <si>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</si>
  <si>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</si>
  <si>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</si>
  <si>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</si>
  <si>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</si>
  <si>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</si>
  <si>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</si>
  <si>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</si>
  <si>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</si>
  <si>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</si>
  <si>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</si>
  <si>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</si>
  <si>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</si>
  <si>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</si>
  <si>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</si>
  <si>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</si>
  <si>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</si>
  <si>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</si>
  <si>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</si>
  <si>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</si>
  <si>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</si>
  <si>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</si>
  <si>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</si>
  <si>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</si>
  <si>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</si>
  <si>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</si>
  <si>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</si>
  <si>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</si>
  <si>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</si>
  <si>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</si>
  <si>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</si>
  <si>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</si>
  <si>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</si>
  <si>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</si>
  <si>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</si>
  <si>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</si>
  <si>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</si>
  <si>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</si>
  <si>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</si>
  <si>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</si>
  <si>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</si>
  <si>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</si>
  <si>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</si>
  <si>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</si>
  <si>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</si>
  <si>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</si>
  <si>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</si>
  <si>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</si>
  <si>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</si>
  <si>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</si>
  <si>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</si>
  <si>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</si>
  <si>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</si>
  <si>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</si>
  <si>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</si>
  <si>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</si>
  <si>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</si>
  <si>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</si>
  <si>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</si>
  <si>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</si>
  <si>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</si>
  <si>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</si>
  <si>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</si>
  <si>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</si>
  <si>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</si>
  <si>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</si>
  <si>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</si>
  <si>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</si>
  <si>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</si>
  <si>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</si>
  <si>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</si>
  <si>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</si>
  <si>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</si>
  <si>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</si>
  <si>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</si>
  <si>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</si>
  <si>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</si>
  <si>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</si>
  <si>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</si>
  <si>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</si>
  <si>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</si>
  <si>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</si>
  <si>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</si>
  <si>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</si>
  <si>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</si>
  <si>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</si>
  <si>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</si>
  <si>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</si>
  <si>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</si>
  <si>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</si>
  <si>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</si>
  <si>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</si>
  <si>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</si>
  <si>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</si>
  <si>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</si>
  <si>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</si>
  <si>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</si>
  <si>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</si>
  <si>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</si>
  <si>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</si>
  <si>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</si>
  <si>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</si>
  <si>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</si>
  <si>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</si>
  <si>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</si>
  <si>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</si>
  <si>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</si>
  <si>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</si>
  <si>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</si>
  <si>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</si>
  <si>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</si>
  <si>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</si>
  <si>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</si>
  <si>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</si>
  <si>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</si>
  <si>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</si>
  <si>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</si>
  <si>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</si>
  <si>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</si>
  <si>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</si>
  <si>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</si>
  <si>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</si>
  <si>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</si>
  <si>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</si>
  <si>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</si>
  <si>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</si>
  <si>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</si>
  <si>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</si>
  <si>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</si>
  <si>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</si>
  <si>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</si>
  <si>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</si>
  <si>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</si>
  <si>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</si>
  <si>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</si>
  <si>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</si>
  <si>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</si>
  <si>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</si>
  <si>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</si>
  <si>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</si>
  <si>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</si>
  <si>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</si>
  <si>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</si>
  <si>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</si>
  <si>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</si>
  <si>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</si>
  <si>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</si>
  <si>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</si>
  <si>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</si>
  <si>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</si>
  <si>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</si>
  <si>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</si>
  <si>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</si>
  <si>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</si>
  <si>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</si>
  <si>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</si>
  <si>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</si>
  <si>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</si>
  <si>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</si>
  <si>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</si>
  <si>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</si>
  <si>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</si>
  <si>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</si>
  <si>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</si>
  <si>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</si>
  <si>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</si>
  <si>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</si>
  <si>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</si>
  <si>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</si>
  <si>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</si>
  <si>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</si>
  <si>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</si>
  <si>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</si>
  <si>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</si>
  <si>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</si>
  <si>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</si>
  <si>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</si>
  <si>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</si>
  <si>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</si>
  <si>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</si>
  <si>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</si>
  <si>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</si>
  <si>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</si>
  <si>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</si>
  <si>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</si>
  <si>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</si>
  <si>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</si>
  <si>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</si>
  <si>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</si>
  <si>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</si>
  <si>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</si>
  <si>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</si>
  <si>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</si>
  <si>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</si>
  <si>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</si>
  <si>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</si>
  <si>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</si>
  <si>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</si>
  <si>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</si>
  <si>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</si>
  <si>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</si>
  <si>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</si>
  <si>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</si>
  <si>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</si>
  <si>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</si>
  <si>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</si>
  <si>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</si>
  <si>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</si>
  <si>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</si>
  <si>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</si>
  <si>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</si>
  <si>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</si>
  <si>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</si>
  <si>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</si>
  <si>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</si>
  <si>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</si>
  <si>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</si>
  <si>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</si>
  <si>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</si>
  <si>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</si>
  <si>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</si>
  <si>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</si>
  <si>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</si>
  <si>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</si>
  <si>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</si>
  <si>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</si>
  <si>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</si>
  <si>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</si>
  <si>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</si>
  <si>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</si>
  <si>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</si>
  <si>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</si>
  <si>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</si>
  <si>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</si>
  <si>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</si>
  <si>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</si>
  <si>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</si>
  <si>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</si>
  <si>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</si>
  <si>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</si>
  <si>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</si>
  <si>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</si>
  <si>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</si>
  <si>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</si>
  <si>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</si>
  <si>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</si>
  <si>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</si>
  <si>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</si>
  <si>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</si>
  <si>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</si>
  <si>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</si>
  <si>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</si>
  <si>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</si>
  <si>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</si>
  <si>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</si>
  <si>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</si>
  <si>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</si>
  <si>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</si>
  <si>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</si>
  <si>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</si>
  <si>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</si>
  <si>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</si>
  <si>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</si>
  <si>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</si>
  <si>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</si>
  <si>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</si>
  <si>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</si>
  <si>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</si>
  <si>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</si>
  <si>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</si>
  <si>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</si>
  <si>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</si>
  <si>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</si>
  <si>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</si>
  <si>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</si>
  <si>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</si>
  <si>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</si>
  <si>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</si>
  <si>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</si>
  <si>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</si>
  <si>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</si>
  <si>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</si>
  <si>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</si>
  <si>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</si>
  <si>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</si>
  <si>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</si>
  <si>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</si>
  <si>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</si>
  <si>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</si>
  <si>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</si>
  <si>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</si>
  <si>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</si>
  <si>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</si>
  <si>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</si>
  <si>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</si>
  <si>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</si>
  <si>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</si>
  <si>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</si>
  <si>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</si>
  <si>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</si>
  <si>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</si>
  <si>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</si>
  <si>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</si>
  <si>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</si>
  <si>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</si>
  <si>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</si>
  <si>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</si>
  <si>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</si>
  <si>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</si>
  <si>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</si>
  <si>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</si>
  <si>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</si>
  <si>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</si>
  <si>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</si>
  <si>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</si>
  <si>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</si>
  <si>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</si>
  <si>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</si>
  <si>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</si>
  <si>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</si>
  <si>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</si>
  <si>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</si>
  <si>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</si>
  <si>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</si>
  <si>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</si>
  <si>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</si>
  <si>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</si>
  <si>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</si>
  <si>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</si>
  <si>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</si>
  <si>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</si>
  <si>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</si>
  <si>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</si>
  <si>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</si>
  <si>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</si>
  <si>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</si>
  <si>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</si>
  <si>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</si>
  <si>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</si>
  <si>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</si>
  <si>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</si>
  <si>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</si>
  <si>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</si>
  <si>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</si>
  <si>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</si>
  <si>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</si>
  <si>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</si>
  <si>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</si>
  <si>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</si>
  <si>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</si>
  <si>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</si>
  <si>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</si>
  <si>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</si>
  <si>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</si>
  <si>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</si>
  <si>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</si>
  <si>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</si>
  <si>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</si>
  <si>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</si>
  <si>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</si>
  <si>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</si>
  <si>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</si>
  <si>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</si>
  <si>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</si>
  <si>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</si>
  <si>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</si>
  <si>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</si>
  <si>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</si>
  <si>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</si>
  <si>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</si>
  <si>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</si>
  <si>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</si>
  <si>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</si>
  <si>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</si>
  <si>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</si>
  <si>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</si>
  <si>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</si>
  <si>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</si>
  <si>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</si>
  <si>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</si>
  <si>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</si>
  <si>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</si>
  <si>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</si>
  <si>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</si>
  <si>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</si>
  <si>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</si>
  <si>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</si>
  <si>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</si>
  <si>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</si>
  <si>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</si>
  <si>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</si>
  <si>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</si>
  <si>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</si>
  <si>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</si>
  <si>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</si>
  <si>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</si>
  <si>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</si>
  <si>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</si>
  <si>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</si>
  <si>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</si>
  <si>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</si>
  <si>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</si>
  <si>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</si>
  <si>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</si>
  <si>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</si>
  <si>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</si>
  <si>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</si>
  <si>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</si>
  <si>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</si>
  <si>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</si>
  <si>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</si>
  <si>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</si>
  <si>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</si>
  <si>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</si>
  <si>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</si>
  <si>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</si>
  <si>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</si>
  <si>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</si>
  <si>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</si>
  <si>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</si>
  <si>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</si>
  <si>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</si>
  <si>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</si>
  <si>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</si>
  <si>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</si>
  <si>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</si>
  <si>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</si>
  <si>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</si>
  <si>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</si>
  <si>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</si>
  <si>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</si>
  <si>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</si>
  <si>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</si>
  <si>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</si>
  <si>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</si>
  <si>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</si>
  <si>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</si>
  <si>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</si>
  <si>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</si>
  <si>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</si>
  <si>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</si>
  <si>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</si>
  <si>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</si>
  <si>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</si>
  <si>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</si>
  <si>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</si>
  <si>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</si>
  <si>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</si>
  <si>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</si>
  <si>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</si>
  <si>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</si>
  <si>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</si>
  <si>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</si>
  <si>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</si>
  <si>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</si>
  <si>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</si>
  <si>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</si>
  <si>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</si>
  <si>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</si>
  <si>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</si>
  <si>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</si>
  <si>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</si>
  <si>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</si>
  <si>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</si>
  <si>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</si>
  <si>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</si>
  <si>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</si>
  <si>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</si>
  <si>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</si>
  <si>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</si>
  <si>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</si>
  <si>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</si>
  <si>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</si>
  <si>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</si>
  <si>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</si>
  <si>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</si>
  <si>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</si>
  <si>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</si>
  <si>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</si>
  <si>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</si>
  <si>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</si>
  <si>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</si>
  <si>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</si>
  <si>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</si>
  <si>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</si>
  <si>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</si>
  <si>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</si>
  <si>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</si>
  <si>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</si>
  <si>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</si>
  <si>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</si>
  <si>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</si>
  <si>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</si>
  <si>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</si>
  <si>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</si>
  <si>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</si>
  <si>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</si>
  <si>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</si>
  <si>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</si>
  <si>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</si>
  <si>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</si>
  <si>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</si>
  <si>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</si>
  <si>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</si>
  <si>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</si>
  <si>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</si>
  <si>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</si>
  <si>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</si>
  <si>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</si>
  <si>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</si>
  <si>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</si>
  <si>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</si>
  <si>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</si>
  <si>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</si>
  <si>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</si>
  <si>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</si>
  <si>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</si>
  <si>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</si>
  <si>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</si>
  <si>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</si>
  <si>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</si>
  <si>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</si>
  <si>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</si>
  <si>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</si>
  <si>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</si>
  <si>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</si>
  <si>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</si>
  <si>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</si>
  <si>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</si>
  <si>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</si>
  <si>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</si>
  <si>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</si>
  <si>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</si>
  <si>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</si>
  <si>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</si>
  <si>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</si>
  <si>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</si>
  <si>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</si>
  <si>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</si>
  <si>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</si>
  <si>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</si>
  <si>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</si>
  <si>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</si>
  <si>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</si>
  <si>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</si>
  <si>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</si>
  <si>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</si>
  <si>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</si>
  <si>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</si>
  <si>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</si>
  <si>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</si>
  <si>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</si>
  <si>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</si>
  <si>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</si>
  <si>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</si>
  <si>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</si>
  <si>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</si>
  <si>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</si>
  <si>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</si>
  <si>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</si>
  <si>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</si>
  <si>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</si>
  <si>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</si>
  <si>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</si>
  <si>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</si>
  <si>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</si>
  <si>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</si>
  <si>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</si>
  <si>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</si>
  <si>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</si>
  <si>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</si>
  <si>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</si>
  <si>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</si>
  <si>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</si>
  <si>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</si>
  <si>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</si>
  <si>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</si>
  <si>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</si>
  <si>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</si>
  <si>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</si>
  <si>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</si>
  <si>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</si>
  <si>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</si>
  <si>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</si>
  <si>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</si>
  <si>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</si>
  <si>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</si>
  <si>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</si>
  <si>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</si>
  <si>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</si>
  <si>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</si>
  <si>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</si>
  <si>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</si>
  <si>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</si>
  <si>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</si>
  <si>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</si>
  <si>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</si>
  <si>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</si>
  <si>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</si>
  <si>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</si>
  <si>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</si>
  <si>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</si>
  <si>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</si>
  <si>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</si>
  <si>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</si>
  <si>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</si>
  <si>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</si>
  <si>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</si>
  <si>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</si>
  <si>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</si>
  <si>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</si>
  <si>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</si>
  <si>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</si>
  <si>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</si>
  <si>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</si>
  <si>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</si>
  <si>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</si>
  <si>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</si>
  <si>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</si>
  <si>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</si>
  <si>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</si>
  <si>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</si>
  <si>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</si>
  <si>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</si>
  <si>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</si>
  <si>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</si>
  <si>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</si>
  <si>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</si>
  <si>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</si>
  <si>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</si>
  <si>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</si>
  <si>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</si>
  <si>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</si>
  <si>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</si>
  <si>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</si>
  <si>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</si>
  <si>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</si>
  <si>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</si>
  <si>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</si>
  <si>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</si>
  <si>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</si>
  <si>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</si>
  <si>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</si>
  <si>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</si>
  <si>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</si>
  <si>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</si>
  <si>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</si>
  <si>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</si>
  <si>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</si>
  <si>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</si>
  <si>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</si>
  <si>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</si>
  <si>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</si>
  <si>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</si>
  <si>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</si>
  <si>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</si>
  <si>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</si>
  <si>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</si>
  <si>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</si>
  <si>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</si>
  <si>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</si>
  <si>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</si>
  <si>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</si>
  <si>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</si>
  <si>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</si>
  <si>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</si>
  <si>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</si>
  <si>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</si>
  <si>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</si>
  <si>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</si>
  <si>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</si>
  <si>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</si>
  <si>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</si>
  <si>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</si>
  <si>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</si>
  <si>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</si>
  <si>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</si>
  <si>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</si>
  <si>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</si>
  <si>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</si>
  <si>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</si>
  <si>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</si>
  <si>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</si>
  <si>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</si>
  <si>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</si>
  <si>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</si>
  <si>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</si>
  <si>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</si>
  <si>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</si>
  <si>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</si>
  <si>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</si>
  <si>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</si>
  <si>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</si>
  <si>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</si>
  <si>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</si>
  <si>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</si>
  <si>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</si>
  <si>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</si>
  <si>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</si>
  <si>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</si>
  <si>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</si>
  <si>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</si>
  <si>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</si>
  <si>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</si>
  <si>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</si>
  <si>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</si>
  <si>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</si>
  <si>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</si>
  <si>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</si>
  <si>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</si>
  <si>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</si>
  <si>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</si>
  <si>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</si>
  <si>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</si>
  <si>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</si>
  <si>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</si>
  <si>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</si>
  <si>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</si>
  <si>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</si>
  <si>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</si>
  <si>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</si>
  <si>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</si>
  <si>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</si>
  <si>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</si>
  <si>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</si>
  <si>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李赶强</t>
  </si>
  <si>
    <t>坐落：</t>
  </si>
  <si>
    <t>雄县李林庄村</t>
  </si>
  <si>
    <t>调查编号：</t>
  </si>
  <si>
    <t>010221-32-0002</t>
  </si>
  <si>
    <t>价值时点：</t>
  </si>
  <si>
    <t>2024年4月3日</t>
  </si>
  <si>
    <t>报告编号：</t>
  </si>
  <si>
    <t>康正（雄县）2024评字第3号-李林庄村-</t>
  </si>
  <si>
    <t>2-3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</si>
  <si>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</si>
  <si>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</si>
  <si>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</si>
  <si>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</si>
  <si>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</si>
  <si>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</si>
  <si>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</si>
  <si>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</si>
  <si>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</si>
  <si>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</si>
  <si>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</si>
  <si>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</si>
  <si>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</si>
  <si>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</si>
  <si>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</si>
  <si>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</si>
  <si>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</si>
  <si>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</si>
  <si>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</si>
  <si>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</si>
  <si>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</si>
  <si>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</si>
  <si>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</si>
  <si>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</si>
  <si>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</si>
  <si>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</si>
  <si>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</si>
  <si>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</si>
  <si>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</si>
  <si>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</si>
  <si>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</si>
  <si>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</si>
  <si>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</si>
  <si>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</si>
  <si>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</si>
  <si>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</si>
  <si>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</si>
  <si>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</si>
  <si>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</si>
  <si>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</si>
  <si>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</si>
  <si>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</si>
  <si>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</si>
  <si>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</si>
  <si>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</si>
  <si>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</si>
  <si>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</si>
  <si>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</si>
  <si>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</si>
  <si>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</si>
  <si>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</si>
  <si>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</si>
  <si>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</si>
  <si>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</si>
  <si>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</si>
  <si>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</si>
  <si>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</si>
  <si>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</si>
  <si>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</si>
  <si>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</si>
  <si>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</si>
  <si>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</si>
  <si>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</si>
  <si>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</si>
  <si>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</si>
  <si>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</si>
  <si>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</si>
  <si>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</si>
  <si>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</si>
  <si>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</si>
  <si>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</si>
  <si>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</si>
  <si>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</si>
  <si>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</si>
  <si>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</si>
  <si>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</si>
  <si>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</si>
  <si>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</si>
  <si>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</si>
  <si>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</si>
  <si>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</si>
  <si>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</si>
  <si>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</si>
  <si>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</si>
  <si>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</si>
  <si>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</si>
  <si>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</si>
  <si>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</si>
  <si>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</si>
  <si>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</si>
  <si>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</si>
  <si>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</si>
  <si>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</si>
  <si>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</si>
  <si>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</si>
  <si>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</si>
  <si>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</si>
  <si>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</si>
  <si>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</si>
  <si>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</si>
  <si>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</si>
  <si>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</si>
  <si>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</si>
  <si>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</si>
  <si>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</si>
  <si>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</si>
  <si>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</si>
  <si>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</si>
  <si>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</si>
  <si>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</si>
  <si>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</si>
  <si>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</si>
  <si>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</si>
  <si>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</si>
  <si>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</si>
  <si>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</si>
  <si>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</si>
  <si>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</si>
  <si>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</si>
  <si>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</si>
  <si>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</si>
  <si>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</si>
  <si>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</si>
  <si>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</si>
  <si>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</si>
  <si>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</si>
  <si>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</si>
  <si>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</si>
  <si>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</si>
  <si>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</si>
  <si>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</si>
  <si>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</si>
  <si>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</si>
  <si>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</si>
  <si>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</si>
  <si>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</si>
  <si>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</si>
  <si>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</si>
  <si>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</si>
  <si>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</si>
  <si>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</si>
  <si>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</si>
  <si>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</si>
  <si>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</si>
  <si>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</si>
  <si>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</si>
  <si>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</si>
  <si>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</si>
  <si>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</si>
  <si>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</si>
  <si>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</si>
  <si>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</si>
  <si>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</si>
  <si>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</si>
  <si>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</si>
  <si>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</si>
  <si>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</si>
  <si>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</si>
  <si>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</si>
  <si>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</si>
  <si>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</si>
  <si>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</si>
  <si>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</si>
  <si>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</si>
  <si>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</si>
  <si>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</si>
  <si>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</si>
  <si>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</si>
  <si>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</si>
  <si>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</si>
  <si>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</si>
  <si>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</si>
  <si>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</si>
  <si>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</si>
  <si>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</si>
  <si>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</si>
  <si>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</si>
  <si>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</si>
  <si>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</si>
  <si>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</si>
  <si>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</si>
  <si>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</si>
  <si>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</si>
  <si>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</si>
  <si>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</si>
  <si>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</si>
  <si>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</si>
  <si>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</si>
  <si>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</si>
  <si>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</si>
  <si>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</si>
  <si>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</si>
  <si>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</si>
  <si>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</si>
  <si>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</si>
  <si>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</si>
  <si>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</si>
  <si>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</si>
  <si>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</si>
  <si>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</si>
  <si>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</si>
  <si>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</si>
  <si>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</si>
  <si>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</si>
  <si>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</si>
  <si>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</si>
  <si>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</si>
  <si>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</si>
  <si>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</si>
  <si>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</si>
  <si>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</si>
  <si>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</si>
  <si>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</si>
  <si>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</si>
  <si>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</si>
  <si>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</si>
  <si>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</si>
  <si>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</si>
  <si>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</si>
  <si>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</si>
  <si>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</si>
  <si>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</si>
  <si>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</si>
  <si>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</si>
  <si>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</si>
  <si>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</si>
  <si>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</si>
  <si>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</si>
  <si>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</si>
  <si>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</si>
  <si>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</si>
  <si>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</si>
  <si>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</si>
  <si>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</si>
  <si>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</si>
  <si>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</si>
  <si>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</si>
  <si>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</si>
  <si>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</si>
  <si>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</si>
  <si>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</si>
  <si>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</si>
  <si>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</si>
  <si>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</si>
  <si>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</si>
  <si>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</si>
  <si>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C2</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</si>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</sst>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2" borderId="3" xfId="55" applyFont="1" applyFill="1" applyBorder="1" applyAlignment="1" applyProtection="1">
      <alignment horizontal="center" vertical="center"/>
      <protection locked="0"/>
    </xf>
    <xf numFmtId="0" fontId="2" fillId="2"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010221-32-0002</v>
      </c>
      <c r="C2" s="275">
        <f>输机表!P2</f>
        <v>0</v>
      </c>
      <c r="D2" s="275" t="str">
        <f>输机表!U2&amp;输机表!Y2</f>
        <v>康正（雄县）2024评字第3号-李林庄村-2-3</v>
      </c>
      <c r="E2" s="275" t="str">
        <f>输机表!D2</f>
        <v>李赶强</v>
      </c>
      <c r="F2" s="275" t="str">
        <f>输机表!F2</f>
        <v>雄县李林庄村</v>
      </c>
      <c r="G2" s="275">
        <f ca="1">结果通知单!C12</f>
        <v>161.83</v>
      </c>
      <c r="H2" s="275"/>
      <c r="I2" s="275"/>
      <c r="J2" s="275">
        <f ca="1">结果通知单!G12</f>
        <v>232134</v>
      </c>
      <c r="K2" s="275">
        <f ca="1">结果通知单!G41</f>
        <v>51304</v>
      </c>
      <c r="L2" s="275">
        <f ca="1">IF(J2+K2=结果通知单!C42,J2+K2,"请检查")</f>
        <v>283438</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184" workbookViewId="0">
      <selection activeCell="F196" sqref="F196"/>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45387</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5</v>
      </c>
      <c r="E4" s="80">
        <v>4</v>
      </c>
      <c r="F4" s="80" t="s">
        <v>964</v>
      </c>
      <c r="G4" s="80" t="s">
        <v>965</v>
      </c>
      <c r="H4" s="80" t="s">
        <v>966</v>
      </c>
      <c r="I4" s="80">
        <v>37</v>
      </c>
      <c r="J4" s="80">
        <v>4</v>
      </c>
      <c r="K4" s="80" t="s">
        <v>967</v>
      </c>
      <c r="L4" s="80" t="s">
        <v>968</v>
      </c>
      <c r="M4" s="80">
        <v>0.7</v>
      </c>
      <c r="N4" s="80">
        <v>0.4</v>
      </c>
      <c r="O4" s="80" t="s">
        <v>969</v>
      </c>
      <c r="P4" s="80" t="s">
        <v>969</v>
      </c>
      <c r="Q4" s="80" t="s">
        <v>970</v>
      </c>
      <c r="R4" s="80" t="s">
        <v>969</v>
      </c>
      <c r="S4" s="109">
        <v>141.18</v>
      </c>
      <c r="T4" s="109" t="s">
        <v>971</v>
      </c>
      <c r="U4" s="109"/>
      <c r="V4" s="109">
        <v>2013</v>
      </c>
      <c r="W4" s="84">
        <f>ROUND(F5*ROUND(E5+G5+H5+I5+J5+K5+L5+M5+N5+O5+P5+Q5+R5+U5+T5+1,3)*V5,0)</f>
        <v>1216</v>
      </c>
      <c r="X4" s="110">
        <f>ROUND(L60/S4,0)</f>
        <v>375</v>
      </c>
      <c r="Y4" s="110">
        <f>W4+X4</f>
        <v>1591</v>
      </c>
      <c r="Z4" s="126">
        <f>ROUND(Y4*S4,0)</f>
        <v>224617</v>
      </c>
      <c r="AA4" s="127">
        <f>IF(Q4="无",0,IF(Q4="地暖",0,S4))</f>
        <v>141.18</v>
      </c>
      <c r="AB4" s="127">
        <f>IF(Q4="无",0,IF(Q4="暖气片",0,S4))</f>
        <v>0</v>
      </c>
      <c r="AC4" s="84" t="str">
        <f>H4</f>
        <v>塑钢</v>
      </c>
      <c r="AD4" s="109" t="s">
        <v>968</v>
      </c>
      <c r="AE4" s="128">
        <v>1</v>
      </c>
      <c r="AF4" s="129">
        <f>VLOOKUP(F4,系数区域,LOOKUP(V4,$CV$16:$DE$16,{68,69,70,71,72,73,74,75,76,77}),0)</f>
        <v>0.95</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0.06</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0.9</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2</v>
      </c>
      <c r="E6" s="80">
        <v>2.9</v>
      </c>
      <c r="F6" s="80" t="s">
        <v>1009</v>
      </c>
      <c r="G6" s="80" t="s">
        <v>974</v>
      </c>
      <c r="H6" s="80" t="s">
        <v>984</v>
      </c>
      <c r="I6" s="80" t="s">
        <v>974</v>
      </c>
      <c r="J6" s="80">
        <v>1</v>
      </c>
      <c r="K6" s="80" t="s">
        <v>967</v>
      </c>
      <c r="L6" s="80" t="s">
        <v>968</v>
      </c>
      <c r="M6" s="80">
        <v>0.1</v>
      </c>
      <c r="N6" s="80">
        <v>0.4</v>
      </c>
      <c r="O6" s="80" t="s">
        <v>968</v>
      </c>
      <c r="P6" s="80" t="s">
        <v>968</v>
      </c>
      <c r="Q6" s="80" t="s">
        <v>968</v>
      </c>
      <c r="R6" s="80" t="s">
        <v>969</v>
      </c>
      <c r="S6" s="109">
        <v>20.65</v>
      </c>
      <c r="T6" s="109" t="s">
        <v>976</v>
      </c>
      <c r="U6" s="109" t="s">
        <v>950</v>
      </c>
      <c r="V6" s="109">
        <v>2003</v>
      </c>
      <c r="W6" s="112">
        <f>ROUND(F7*ROUND(E7+G7+H7+I7+J7+K7+L7+M7+N7+O7+P7+Q7+R7+U7+T7+1,3)*V7,0)</f>
        <v>364</v>
      </c>
      <c r="X6" s="113">
        <f>ROUND(X60/S6,0)</f>
        <v>0</v>
      </c>
      <c r="Y6" s="110">
        <f t="shared" ref="Y6" si="3">W6+X6</f>
        <v>364</v>
      </c>
      <c r="Z6" s="126">
        <f t="shared" ref="Z6" si="4">ROUND(Y6*S6,0)</f>
        <v>7517</v>
      </c>
      <c r="AA6" s="127">
        <f>IF(Q6="无",0,IF(Q6="地暖",0,S6))</f>
        <v>0</v>
      </c>
      <c r="AB6" s="127">
        <f>IF(Q6="无",0,IF(Q6="暖气片",0,S6))</f>
        <v>0</v>
      </c>
      <c r="AC6" s="84" t="str">
        <f>H6</f>
        <v>普通木门窗</v>
      </c>
      <c r="AD6" s="109" t="s">
        <v>968</v>
      </c>
      <c r="AE6" s="128">
        <v>1</v>
      </c>
      <c r="AF6" s="129">
        <f>VLOOKUP(F6,系数区域,LOOKUP(V6,$CV$16:$DE$16,{68,69,70,71,72,73,74,75,76,77}),0)</f>
        <v>0.84</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0.1</v>
      </c>
      <c r="F7" s="84">
        <f>VLOOKUP(F6,系数区域,2,0)</f>
        <v>450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v>-0.11</v>
      </c>
      <c r="V7" s="85">
        <v>0.8</v>
      </c>
      <c r="W7" s="114"/>
      <c r="X7" s="115"/>
      <c r="Y7" s="84"/>
      <c r="Z7" s="94"/>
      <c r="AA7" s="130">
        <f>AA6/S6</f>
        <v>0</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-0.1</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-0.1</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1009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Y1装饰装修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f>
        <v>141.18</v>
      </c>
      <c r="H30" s="95"/>
      <c r="I30" s="84" t="str">
        <f t="shared" ref="I30:I59" si="48">VLOOKUP(F30,价格表,2,0)</f>
        <v>㎡</v>
      </c>
      <c r="J30" s="94">
        <f t="shared" ref="J30:J59" si="49">VLOOKUP(F30,价格表,5,0)</f>
        <v>80</v>
      </c>
      <c r="K30" s="104">
        <f>$V$5</f>
        <v>0.9</v>
      </c>
      <c r="L30" s="94">
        <f>ROUND(IFERROR(ROUND(G30,2)*J30*K30,),0)</f>
        <v>10165</v>
      </c>
      <c r="M30" s="99"/>
      <c r="N30" s="93">
        <v>1</v>
      </c>
      <c r="O30" s="80"/>
      <c r="P30" s="80"/>
      <c r="Q30" s="80"/>
      <c r="R30" s="118">
        <f>+P30</f>
        <v>0</v>
      </c>
      <c r="S30" s="119"/>
      <c r="T30" s="95"/>
      <c r="U30" s="84" t="e">
        <f t="shared" ref="U30:U59" si="50">VLOOKUP(R30,价格表,2,0)</f>
        <v>#N/A</v>
      </c>
      <c r="V30" s="94" t="e">
        <f t="shared" ref="V30:V59" si="51">VLOOKUP(R30,价格表,5,0)</f>
        <v>#N/A</v>
      </c>
      <c r="W30" s="104">
        <f>$V$7</f>
        <v>0.8</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68</v>
      </c>
      <c r="E31" s="80"/>
      <c r="F31" s="94" t="str">
        <f t="shared" ref="F31:F59" si="52">+D31</f>
        <v>纸面石膏板吊顶</v>
      </c>
      <c r="G31" s="95">
        <f>G30*4/5</f>
        <v>112.944</v>
      </c>
      <c r="H31" s="95"/>
      <c r="I31" s="84" t="str">
        <f t="shared" si="48"/>
        <v>㎡</v>
      </c>
      <c r="J31" s="94">
        <f t="shared" si="49"/>
        <v>100</v>
      </c>
      <c r="K31" s="104">
        <f t="shared" ref="K31:K59" si="53">$V$5</f>
        <v>0.9</v>
      </c>
      <c r="L31" s="94">
        <f t="shared" ref="L31:L59" si="54">ROUND(IFERROR(ROUND(G31,2)*J31*K31,),0)</f>
        <v>10165</v>
      </c>
      <c r="M31" s="99"/>
      <c r="N31" s="93">
        <v>2</v>
      </c>
      <c r="O31" s="80"/>
      <c r="P31" s="80"/>
      <c r="Q31" s="80"/>
      <c r="R31" s="118">
        <f t="shared" ref="R31:R50" si="55">+P31</f>
        <v>0</v>
      </c>
      <c r="S31" s="119"/>
      <c r="T31" s="95"/>
      <c r="U31" s="84" t="e">
        <f t="shared" si="50"/>
        <v>#N/A</v>
      </c>
      <c r="V31" s="94" t="e">
        <f t="shared" si="51"/>
        <v>#N/A</v>
      </c>
      <c r="W31" s="104">
        <f t="shared" ref="W31:W59" si="56">$V$7</f>
        <v>0.8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报告编号：康正（雄县）2024评字第3号-李林庄村-2-3</v>
      </c>
      <c r="EZ31" s="224"/>
      <c r="FA31" s="224"/>
      <c r="FB31" s="224"/>
      <c r="FC31" s="224"/>
    </row>
    <row r="32" ht="22.2" customHeight="1" spans="1:159">
      <c r="A32" s="92"/>
      <c r="B32" s="93">
        <v>3</v>
      </c>
      <c r="C32" s="80" t="s">
        <v>61</v>
      </c>
      <c r="D32" s="80" t="s">
        <v>69</v>
      </c>
      <c r="E32" s="80"/>
      <c r="F32" s="94" t="str">
        <f t="shared" si="52"/>
        <v>纸面石膏板灯池吊顶</v>
      </c>
      <c r="G32" s="95">
        <f>G30/5</f>
        <v>28.236</v>
      </c>
      <c r="H32" s="95"/>
      <c r="I32" s="84" t="str">
        <f t="shared" si="48"/>
        <v>㎡</v>
      </c>
      <c r="J32" s="94">
        <f t="shared" si="49"/>
        <v>130</v>
      </c>
      <c r="K32" s="104">
        <f t="shared" si="53"/>
        <v>0.9</v>
      </c>
      <c r="L32" s="94">
        <f t="shared" si="54"/>
        <v>3304</v>
      </c>
      <c r="M32" s="99"/>
      <c r="N32" s="93">
        <v>3</v>
      </c>
      <c r="O32" s="80"/>
      <c r="P32" s="80"/>
      <c r="Q32" s="80"/>
      <c r="R32" s="118">
        <f t="shared" si="55"/>
        <v>0</v>
      </c>
      <c r="S32" s="119"/>
      <c r="T32" s="95"/>
      <c r="U32" s="84" t="e">
        <f t="shared" si="50"/>
        <v>#N/A</v>
      </c>
      <c r="V32" s="94" t="e">
        <f t="shared" si="51"/>
        <v>#N/A</v>
      </c>
      <c r="W32" s="104">
        <f t="shared" si="56"/>
        <v>0.8</v>
      </c>
      <c r="X32" s="94">
        <f t="shared" si="57"/>
        <v>0</v>
      </c>
      <c r="Y32" s="137"/>
      <c r="Z32" s="138"/>
      <c r="AA32" s="138"/>
      <c r="AB32" s="138"/>
      <c r="AC32" s="138"/>
      <c r="AD32" s="138"/>
      <c r="AJ32" s="160"/>
      <c r="AK32" s="160"/>
      <c r="AL32" s="160"/>
      <c r="AM32" s="160"/>
      <c r="AN32" s="160"/>
      <c r="AO32" s="160"/>
      <c r="AP32" s="160"/>
      <c r="AQ32" s="160"/>
      <c r="EV32" s="31" t="s">
        <v>1043</v>
      </c>
      <c r="EW32" s="32" t="str">
        <f>D2</f>
        <v>李赶强</v>
      </c>
      <c r="EX32" s="33"/>
      <c r="EY32" s="34" t="s">
        <v>1044</v>
      </c>
      <c r="EZ32" s="35"/>
      <c r="FA32" s="32">
        <f>G2</f>
        <v>0</v>
      </c>
      <c r="FB32" s="36"/>
      <c r="FC32" s="33"/>
    </row>
    <row r="33" ht="21.6" customHeight="1" spans="1:159">
      <c r="A33" s="92"/>
      <c r="B33" s="93">
        <v>4</v>
      </c>
      <c r="C33" s="80" t="s">
        <v>81</v>
      </c>
      <c r="D33" s="80" t="s">
        <v>88</v>
      </c>
      <c r="E33" s="80"/>
      <c r="F33" s="94" t="str">
        <f t="shared" si="52"/>
        <v>普通标准门（套装门(钢木门、生态门)）</v>
      </c>
      <c r="G33" s="95">
        <v>4</v>
      </c>
      <c r="H33" s="95"/>
      <c r="I33" s="84" t="str">
        <f t="shared" si="48"/>
        <v>个</v>
      </c>
      <c r="J33" s="94">
        <f t="shared" si="49"/>
        <v>500</v>
      </c>
      <c r="K33" s="104">
        <f t="shared" si="53"/>
        <v>0.9</v>
      </c>
      <c r="L33" s="94">
        <f t="shared" si="54"/>
        <v>1800</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81</v>
      </c>
      <c r="D34" s="80" t="s">
        <v>96</v>
      </c>
      <c r="E34" s="80"/>
      <c r="F34" s="94" t="str">
        <f t="shared" si="52"/>
        <v>窗帘附件</v>
      </c>
      <c r="G34" s="95">
        <v>6</v>
      </c>
      <c r="H34" s="95"/>
      <c r="I34" s="84" t="str">
        <f t="shared" si="48"/>
        <v>套</v>
      </c>
      <c r="J34" s="94">
        <f t="shared" si="49"/>
        <v>200</v>
      </c>
      <c r="K34" s="104">
        <f t="shared" si="53"/>
        <v>0.9</v>
      </c>
      <c r="L34" s="94">
        <f t="shared" si="54"/>
        <v>1080</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102</v>
      </c>
      <c r="D35" s="80" t="s">
        <v>111</v>
      </c>
      <c r="E35" s="80"/>
      <c r="F35" s="94" t="str">
        <f t="shared" si="52"/>
        <v>普通内墙贴砖</v>
      </c>
      <c r="G35" s="95">
        <f>(3.5+2.5)*2</f>
        <v>12</v>
      </c>
      <c r="H35" s="95"/>
      <c r="I35" s="84" t="str">
        <f t="shared" si="48"/>
        <v>㎡</v>
      </c>
      <c r="J35" s="94">
        <f t="shared" si="49"/>
        <v>80</v>
      </c>
      <c r="K35" s="104">
        <f t="shared" si="53"/>
        <v>0.9</v>
      </c>
      <c r="L35" s="94">
        <f t="shared" si="54"/>
        <v>864</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102</v>
      </c>
      <c r="D36" s="80" t="s">
        <v>109</v>
      </c>
      <c r="E36" s="80"/>
      <c r="F36" s="94" t="str">
        <f t="shared" si="52"/>
        <v>普通壁纸</v>
      </c>
      <c r="G36" s="95">
        <f>6.5*3.4*4+7.6*3.4+7.6*1.2+6.5*3.4*6+11.5*3.4+11.5*1.2</f>
        <v>308.86</v>
      </c>
      <c r="H36" s="95"/>
      <c r="I36" s="84" t="str">
        <f t="shared" si="48"/>
        <v>㎡</v>
      </c>
      <c r="J36" s="94">
        <f t="shared" si="49"/>
        <v>40</v>
      </c>
      <c r="K36" s="104">
        <f t="shared" si="53"/>
        <v>0.9</v>
      </c>
      <c r="L36" s="94">
        <f t="shared" si="54"/>
        <v>11119</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133</v>
      </c>
      <c r="D37" s="80" t="s">
        <v>140</v>
      </c>
      <c r="E37" s="80"/>
      <c r="F37" s="94" t="str">
        <f t="shared" si="52"/>
        <v>普通整体厨房</v>
      </c>
      <c r="G37" s="95">
        <v>5</v>
      </c>
      <c r="H37" s="95"/>
      <c r="I37" s="84" t="str">
        <f t="shared" si="48"/>
        <v>m</v>
      </c>
      <c r="J37" s="94">
        <f t="shared" si="49"/>
        <v>350</v>
      </c>
      <c r="K37" s="104">
        <f t="shared" si="53"/>
        <v>0.9</v>
      </c>
      <c r="L37" s="94">
        <f t="shared" si="54"/>
        <v>1575</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10</v>
      </c>
      <c r="D38" s="80" t="s">
        <v>15</v>
      </c>
      <c r="E38" s="80"/>
      <c r="F38" s="94" t="str">
        <f t="shared" si="52"/>
        <v>外墙普通贴砖</v>
      </c>
      <c r="G38" s="95">
        <f>9*4-8+12.5*4-2*2*3</f>
        <v>66</v>
      </c>
      <c r="H38" s="95"/>
      <c r="I38" s="84" t="str">
        <f t="shared" si="48"/>
        <v>㎡</v>
      </c>
      <c r="J38" s="94">
        <f t="shared" si="49"/>
        <v>85</v>
      </c>
      <c r="K38" s="104">
        <f t="shared" si="53"/>
        <v>0.9</v>
      </c>
      <c r="L38" s="94">
        <f t="shared" si="54"/>
        <v>5049</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15.18</v>
      </c>
      <c r="BI38" s="143" t="str">
        <f t="shared" ref="BI38:BI51" si="67">I186</f>
        <v>㎡</v>
      </c>
      <c r="BJ38" s="143">
        <f ca="1" t="shared" ref="BJ38:BJ51" si="68">L186</f>
        <v>1214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123</v>
      </c>
      <c r="D39" s="80" t="s">
        <v>131</v>
      </c>
      <c r="E39" s="80"/>
      <c r="F39" s="94" t="str">
        <f t="shared" si="52"/>
        <v>木龙骨纤维板、半玻璃门隔断</v>
      </c>
      <c r="G39" s="95">
        <f>3.6*2.7*2</f>
        <v>19.44</v>
      </c>
      <c r="H39" s="95"/>
      <c r="I39" s="84" t="str">
        <f t="shared" si="48"/>
        <v>㎡</v>
      </c>
      <c r="J39" s="94">
        <f t="shared" si="49"/>
        <v>90</v>
      </c>
      <c r="K39" s="104">
        <f t="shared" si="53"/>
        <v>0.9</v>
      </c>
      <c r="L39" s="94">
        <f t="shared" si="54"/>
        <v>1575</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53.41</v>
      </c>
      <c r="BI39" s="143" t="str">
        <f t="shared" si="67"/>
        <v>㎡</v>
      </c>
      <c r="BJ39" s="143">
        <f ca="1" t="shared" si="68"/>
        <v>9614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10</v>
      </c>
      <c r="D40" s="80" t="s">
        <v>11</v>
      </c>
      <c r="E40" s="80"/>
      <c r="F40" s="94" t="str">
        <f t="shared" si="52"/>
        <v>外墙抹灰</v>
      </c>
      <c r="G40" s="95">
        <f>(7.9+8)*5.5+(7.9+12.5)*5.5</f>
        <v>199.65</v>
      </c>
      <c r="H40" s="95"/>
      <c r="I40" s="84" t="str">
        <f t="shared" si="48"/>
        <v>㎡</v>
      </c>
      <c r="J40" s="94">
        <f t="shared" si="49"/>
        <v>35</v>
      </c>
      <c r="K40" s="104">
        <f t="shared" si="53"/>
        <v>0.9</v>
      </c>
      <c r="L40" s="94">
        <f t="shared" si="54"/>
        <v>6289</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砖墙</v>
      </c>
      <c r="BH40" s="187">
        <f t="shared" si="69"/>
        <v>9.92</v>
      </c>
      <c r="BI40" s="143" t="str">
        <f t="shared" si="67"/>
        <v>㎡</v>
      </c>
      <c r="BJ40" s="143">
        <f ca="1" t="shared" si="68"/>
        <v>2381</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0.9</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广场砖、彩砖地面</v>
      </c>
      <c r="BH41" s="187">
        <f t="shared" si="69"/>
        <v>173.31</v>
      </c>
      <c r="BI41" s="143" t="str">
        <f t="shared" si="67"/>
        <v>㎡</v>
      </c>
      <c r="BJ41" s="143">
        <f ca="1" t="shared" si="68"/>
        <v>10399</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水泥地面</v>
      </c>
      <c r="BH42" s="187">
        <f t="shared" si="69"/>
        <v>24.6</v>
      </c>
      <c r="BI42" s="143" t="str">
        <f t="shared" si="67"/>
        <v>㎡</v>
      </c>
      <c r="BJ42" s="143">
        <f ca="1" t="shared" si="68"/>
        <v>1230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平砖地面</v>
      </c>
      <c r="BH43" s="187">
        <f t="shared" si="69"/>
        <v>57.4</v>
      </c>
      <c r="BI43" s="143" t="str">
        <f t="shared" si="67"/>
        <v>㎡</v>
      </c>
      <c r="BJ43" s="143">
        <f ca="1" t="shared" si="68"/>
        <v>1435</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太阳能</v>
      </c>
      <c r="BH44" s="187">
        <f t="shared" si="69"/>
        <v>1</v>
      </c>
      <c r="BI44" s="143" t="str">
        <f t="shared" si="67"/>
        <v>台</v>
      </c>
      <c r="BJ44" s="143">
        <f ca="1" t="shared" si="68"/>
        <v>1000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空调</v>
      </c>
      <c r="BH45" s="187">
        <f t="shared" si="69"/>
        <v>2</v>
      </c>
      <c r="BI45" s="143" t="str">
        <f t="shared" si="67"/>
        <v>台</v>
      </c>
      <c r="BJ45" s="143">
        <f ca="1" t="shared" si="68"/>
        <v>800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宽带</v>
      </c>
      <c r="BH46" s="187">
        <f t="shared" si="69"/>
        <v>2</v>
      </c>
      <c r="BI46" s="143" t="str">
        <f t="shared" si="67"/>
        <v>条</v>
      </c>
      <c r="BJ46" s="143">
        <f ca="1" t="shared" si="68"/>
        <v>200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15.18</v>
      </c>
      <c r="EX46" s="51" t="str">
        <f ca="1">IFERROR(VLOOKUP(FE46,$BD$38:$BJ$92,6,0),"")</f>
        <v>㎡</v>
      </c>
      <c r="EY46" s="52">
        <f ca="1">IF(EV46="","",SUMIF($BG$38:$BG$107,EV46,$BJ$38:$BJ$107))</f>
        <v>1214</v>
      </c>
      <c r="EZ46" s="52" t="str">
        <f ca="1">IFERROR(VLOOKUP(FF46,$BD$38:$BJ$92,4,0),"")</f>
        <v>砖墙</v>
      </c>
      <c r="FA46" s="51">
        <f ca="1">IF(EZ46="","",SUMIF($BG$38:$BG$107,EZ46,$BH$38:$BH$107))</f>
        <v>63.33</v>
      </c>
      <c r="FB46" s="51" t="str">
        <f ca="1">IFERROR(VLOOKUP(FF46,$BD$38:$BJ$92,6,0),"")</f>
        <v>㎡</v>
      </c>
      <c r="FC46" s="52">
        <f ca="1">IF(EZ46="","",SUMIF($BG$38:$BG$107,EZ46,$BJ$38:$BJ$107))</f>
        <v>11995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监控摄像头</v>
      </c>
      <c r="BH47" s="187">
        <f t="shared" si="69"/>
        <v>4</v>
      </c>
      <c r="BI47" s="143" t="str">
        <f t="shared" si="67"/>
        <v>个</v>
      </c>
      <c r="BJ47" s="143">
        <f ca="1" t="shared" si="68"/>
        <v>800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广场砖、彩砖地面</v>
      </c>
      <c r="EW47" s="51">
        <f ca="1">IF(EV47="","",SUMIF($BG$38:$BG$107,EV47,$BH$38:$BH$107))</f>
        <v>173.31</v>
      </c>
      <c r="EX47" s="51" t="str">
        <f ca="1">IFERROR(VLOOKUP(FE47,$BD$38:$BJ$92,6,0),"")</f>
        <v>㎡</v>
      </c>
      <c r="EY47" s="52">
        <f ca="1">IF(EV47="","",SUMIF($BG$38:$BG$107,EV47,$BJ$38:$BJ$107))</f>
        <v>10399</v>
      </c>
      <c r="EZ47" s="52" t="str">
        <f ca="1">IFERROR(VLOOKUP(FF47,$BD$38:$BJ$92,4,0),"")</f>
        <v>水泥地面</v>
      </c>
      <c r="FA47" s="51">
        <f ca="1">IF(EZ47="","",SUMIF($BG$38:$BG$107,EZ47,$BH$38:$BH$107))</f>
        <v>24.6</v>
      </c>
      <c r="FB47" s="51" t="str">
        <f ca="1">IFERROR(VLOOKUP(FF47,$BD$38:$BJ$92,6,0),"")</f>
        <v>㎡</v>
      </c>
      <c r="FC47" s="52">
        <f ca="1">IF(EZ47="","",SUMIF($BG$38:$BG$107,EZ47,$BJ$38:$BJ$107))</f>
        <v>1230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台阶</v>
      </c>
      <c r="BH48" s="187">
        <f t="shared" si="69"/>
        <v>5.27</v>
      </c>
      <c r="BI48" s="143" t="str">
        <f t="shared" si="67"/>
        <v>㎡</v>
      </c>
      <c r="BJ48" s="143">
        <f ca="1" t="shared" si="68"/>
        <v>1845</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平砖地面</v>
      </c>
      <c r="EW48" s="51">
        <f ca="1">IF(EV48="","",SUMIF($BG$38:$BG$107,EV48,$BH$38:$BH$107))</f>
        <v>57.4</v>
      </c>
      <c r="EX48" s="51" t="str">
        <f ca="1">IFERROR(VLOOKUP(FE48,$BD$38:$BJ$92,6,0),"")</f>
        <v>㎡</v>
      </c>
      <c r="EY48" s="52">
        <f ca="1">IF(EV48="","",SUMIF($BG$38:$BG$107,EV48,$BJ$38:$BJ$107))</f>
        <v>1435</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渗水井</v>
      </c>
      <c r="BH49" s="187">
        <f t="shared" si="69"/>
        <v>2</v>
      </c>
      <c r="BI49" s="143" t="str">
        <f t="shared" si="67"/>
        <v>个</v>
      </c>
      <c r="BJ49" s="143">
        <f ca="1" t="shared" si="68"/>
        <v>1200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2</v>
      </c>
      <c r="EX49" s="51" t="str">
        <f ca="1">IFERROR(VLOOKUP(FE49,$BD$38:$BJ$92,6,0),"")</f>
        <v>台</v>
      </c>
      <c r="EY49" s="52">
        <f ca="1">IF(EV49="","",SUMIF($BG$38:$BG$107,EV49,$BJ$38:$BJ$107))</f>
        <v>800</v>
      </c>
      <c r="EZ49" s="52" t="str">
        <f ca="1">IFERROR(VLOOKUP(FF49,$BD$38:$BJ$92,4,0),"")</f>
        <v>宽带</v>
      </c>
      <c r="FA49" s="51">
        <f ca="1">IF(EZ49="","",SUMIF($BG$38:$BG$107,EZ49,$BH$38:$BH$107))</f>
        <v>2</v>
      </c>
      <c r="FB49" s="51" t="str">
        <f ca="1">IFERROR(VLOOKUP(FF49,$BD$38:$BJ$92,6,0),"")</f>
        <v>条</v>
      </c>
      <c r="FC49" s="52">
        <f ca="1">IF(EZ49="","",SUMIF($BG$38:$BG$107,EZ49,$BJ$38:$BJ$107))</f>
        <v>200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火炕</v>
      </c>
      <c r="BH50" s="187">
        <f t="shared" si="69"/>
        <v>2</v>
      </c>
      <c r="BI50" s="143" t="str">
        <f t="shared" si="67"/>
        <v>个</v>
      </c>
      <c r="BJ50" s="143">
        <f ca="1" t="shared" si="68"/>
        <v>2000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监控摄像头</v>
      </c>
      <c r="EW50" s="51">
        <f ca="1">IF(EV50="","",SUMIF($BG$38:$BG$107,EV50,$BH$38:$BH$107))</f>
        <v>4</v>
      </c>
      <c r="EX50" s="51" t="str">
        <f ca="1">IFERROR(VLOOKUP(FE50,$BD$38:$BJ$92,6,0),"")</f>
        <v>个</v>
      </c>
      <c r="EY50" s="52">
        <f ca="1">IF(EV50="","",SUMIF($BG$38:$BG$107,EV50,$BJ$38:$BJ$107))</f>
        <v>800</v>
      </c>
      <c r="EZ50" s="52" t="str">
        <f ca="1">IFERROR(VLOOKUP(FF50,$BD$38:$BJ$92,4,0),"")</f>
        <v>台阶</v>
      </c>
      <c r="FA50" s="51">
        <f ca="1">IF(EZ50="","",SUMIF($BG$38:$BG$107,EZ50,$BH$38:$BH$107))</f>
        <v>5.27</v>
      </c>
      <c r="FB50" s="51" t="str">
        <f ca="1">IFERROR(VLOOKUP(FF50,$BD$38:$BJ$92,6,0),"")</f>
        <v>㎡</v>
      </c>
      <c r="FC50" s="52">
        <f ca="1">IF(EZ50="","",SUMIF($BG$38:$BG$107,EZ50,$BJ$38:$BJ$107))</f>
        <v>1845</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化粪池</v>
      </c>
      <c r="BH51" s="187">
        <f t="shared" si="69"/>
        <v>2</v>
      </c>
      <c r="BI51" s="143" t="str">
        <f t="shared" si="67"/>
        <v>个</v>
      </c>
      <c r="BJ51" s="143">
        <f ca="1" t="shared" si="68"/>
        <v>800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水泥、水磨石平台</v>
      </c>
      <c r="BH52" s="187">
        <f t="shared" si="69"/>
        <v>63.68</v>
      </c>
      <c r="BI52" s="143" t="str">
        <f t="shared" ref="BI52:BI71" si="72">I200</f>
        <v>㎡</v>
      </c>
      <c r="BJ52" s="143">
        <f ca="1" t="shared" ref="BJ52:BJ71" si="73">L200</f>
        <v>11462</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竖砖地面</v>
      </c>
      <c r="BH53" s="187">
        <f t="shared" si="69"/>
        <v>6.72</v>
      </c>
      <c r="BI53" s="143" t="str">
        <f t="shared" si="72"/>
        <v>㎡</v>
      </c>
      <c r="BJ53" s="143">
        <f ca="1" t="shared" si="73"/>
        <v>302</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52985</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渗水井</v>
      </c>
      <c r="EW60" s="51">
        <f ca="1" t="shared" ref="EW60:EW71" si="76">IF(EV60="","",SUMIF($BG$38:$BG$107,EV60,$BH$38:$BH$107))</f>
        <v>2</v>
      </c>
      <c r="EX60" s="51" t="str">
        <f ca="1" t="shared" ref="EX60:EX71" si="77">IFERROR(VLOOKUP(FE60,$BD$38:$BJ$92,6,0),"")</f>
        <v>个</v>
      </c>
      <c r="EY60" s="52">
        <f ca="1" t="shared" ref="EY60:EY71" si="78">IF(EV60="","",SUMIF($BG$38:$BG$107,EV60,$BJ$38:$BJ$107))</f>
        <v>1200</v>
      </c>
      <c r="EZ60" s="52" t="str">
        <f ca="1" t="shared" ref="EZ60:EZ70" si="79">IFERROR(VLOOKUP(FF60,$BD$38:$BJ$92,4,0),"")</f>
        <v>火炕</v>
      </c>
      <c r="FA60" s="51">
        <f ca="1" t="shared" ref="FA60:FA70" si="80">IF(EZ60="","",SUMIF($BG$38:$BG$107,EZ60,$BH$38:$BH$107))</f>
        <v>2</v>
      </c>
      <c r="FB60" s="51" t="str">
        <f ca="1" t="shared" ref="FB60:FB70" si="81">IFERROR(VLOOKUP(FF60,$BD$38:$BJ$92,6,0),"")</f>
        <v>个</v>
      </c>
      <c r="FC60" s="52">
        <f ca="1" t="shared" ref="FC60:FC70" si="82">IF(EZ60="","",SUMIF($BG$38:$BG$107,EZ60,$BJ$38:$BJ$107))</f>
        <v>2000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化粪池</v>
      </c>
      <c r="EW61" s="51">
        <f ca="1" t="shared" si="76"/>
        <v>2</v>
      </c>
      <c r="EX61" s="51" t="str">
        <f ca="1" t="shared" si="77"/>
        <v>个</v>
      </c>
      <c r="EY61" s="52">
        <f ca="1" t="shared" si="78"/>
        <v>800</v>
      </c>
      <c r="EZ61" s="52" t="str">
        <f ca="1" t="shared" si="79"/>
        <v>水泥、水磨石平台</v>
      </c>
      <c r="FA61" s="51">
        <f ca="1" t="shared" si="80"/>
        <v>63.68</v>
      </c>
      <c r="FB61" s="51" t="str">
        <f ca="1" t="shared" si="81"/>
        <v>㎡</v>
      </c>
      <c r="FC61" s="52">
        <f ca="1" t="shared" si="82"/>
        <v>11462</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竖砖地面</v>
      </c>
      <c r="EW62" s="51">
        <f ca="1" t="shared" si="76"/>
        <v>6.72</v>
      </c>
      <c r="EX62" s="51" t="str">
        <f ca="1" t="shared" si="77"/>
        <v>㎡</v>
      </c>
      <c r="EY62" s="52">
        <f ca="1" t="shared" si="78"/>
        <v>302</v>
      </c>
      <c r="EZ62" s="52" t="str">
        <f ca="1" t="shared" si="79"/>
        <v>C2</v>
      </c>
      <c r="FA62" s="51">
        <f ca="1" t="shared" si="80"/>
        <v>8.11</v>
      </c>
      <c r="FB62" s="51" t="str">
        <f ca="1" t="shared" si="81"/>
        <v>㎡</v>
      </c>
      <c r="FC62" s="52">
        <f ca="1" t="shared" si="82"/>
        <v>1768</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P2</v>
      </c>
      <c r="EW63" s="51">
        <f ca="1" t="shared" si="76"/>
        <v>2.31</v>
      </c>
      <c r="EX63" s="51" t="str">
        <f ca="1" t="shared" si="77"/>
        <v>㎡</v>
      </c>
      <c r="EY63" s="52">
        <f ca="1" t="shared" si="78"/>
        <v>438</v>
      </c>
      <c r="EZ63" s="52" t="str">
        <f ca="1" t="shared" si="79"/>
        <v>门垛</v>
      </c>
      <c r="FA63" s="51">
        <f ca="1" t="shared" si="80"/>
        <v>2</v>
      </c>
      <c r="FB63" s="51" t="str">
        <f ca="1" t="shared" si="81"/>
        <v>对</v>
      </c>
      <c r="FC63" s="52">
        <f ca="1" t="shared" si="82"/>
        <v>2416</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51304</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IF(BJ72=0,0,IF(COUNTIF($BG72:$BG$107,BG72)&lt;2,1,0))</f>
        <v>0</v>
      </c>
      <c r="BF72" s="143">
        <v>35</v>
      </c>
      <c r="BG72" s="143">
        <f>R186</f>
        <v>0</v>
      </c>
      <c r="BH72" s="187">
        <f>ROUND(T186,2)</f>
        <v>3.02</v>
      </c>
      <c r="BI72" s="143" t="str">
        <f>U186</f>
        <v>㎡</v>
      </c>
      <c r="BJ72" s="143">
        <f>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51304</v>
      </c>
      <c r="EY72" s="54"/>
      <c r="EZ72" s="56" t="s">
        <v>1063</v>
      </c>
      <c r="FA72" s="57" t="str">
        <f ca="1">TEXT(EX72,"[DBnum2]")&amp;"元整"</f>
        <v>伍万壹仟叁佰零肆元整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16</v>
      </c>
      <c r="BE73" s="143">
        <f>IF(BJ73=0,0,IF(COUNTIF($BG73:$BG$107,BG73)&lt;2,1,0))</f>
        <v>1</v>
      </c>
      <c r="BF73" s="143">
        <v>36</v>
      </c>
      <c r="BG73" s="143" t="str">
        <f>R187</f>
        <v>C2</v>
      </c>
      <c r="BH73" s="187">
        <f t="shared" ref="BH73:BH104" si="93">ROUND(T187,2)</f>
        <v>8.11</v>
      </c>
      <c r="BI73" s="143" t="str">
        <f>U187</f>
        <v>㎡</v>
      </c>
      <c r="BJ73" s="143">
        <f>X187</f>
        <v>1768</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IF(BJ74=0,0,IF(COUNTIF($BG74:$BG$107,BG74)&lt;2,1,0))</f>
        <v>0</v>
      </c>
      <c r="BF74" s="143">
        <v>37</v>
      </c>
      <c r="BG74" s="143">
        <f t="shared" ref="BG74:BG104" si="94">R188</f>
        <v>0</v>
      </c>
      <c r="BH74" s="187">
        <f t="shared" si="93"/>
        <v>2.01</v>
      </c>
      <c r="BI74" s="143" t="str">
        <f t="shared" ref="BI74:BI104" si="95">U188</f>
        <v>㎡</v>
      </c>
      <c r="BJ74" s="143">
        <f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17</v>
      </c>
      <c r="BE75" s="143">
        <f>IF(BJ75=0,0,IF(COUNTIF($BG75:$BG$107,BG75)&lt;2,1,0))</f>
        <v>1</v>
      </c>
      <c r="BF75" s="143">
        <v>38</v>
      </c>
      <c r="BG75" s="143" t="str">
        <f t="shared" si="94"/>
        <v>P2</v>
      </c>
      <c r="BH75" s="187">
        <f t="shared" si="93"/>
        <v>2.31</v>
      </c>
      <c r="BI75" s="143" t="str">
        <f t="shared" si="95"/>
        <v>㎡</v>
      </c>
      <c r="BJ75" s="143">
        <f t="shared" si="96"/>
        <v>438</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18</v>
      </c>
      <c r="BE76" s="143">
        <f>IF(BJ76=0,0,IF(COUNTIF($BG76:$BG$107,BG76)&lt;2,1,0))</f>
        <v>1</v>
      </c>
      <c r="BF76" s="143">
        <v>39</v>
      </c>
      <c r="BG76" s="143" t="str">
        <f t="shared" si="94"/>
        <v>门垛</v>
      </c>
      <c r="BH76" s="187">
        <f t="shared" si="93"/>
        <v>2</v>
      </c>
      <c r="BI76" s="143" t="str">
        <f t="shared" si="95"/>
        <v>对</v>
      </c>
      <c r="BJ76" s="143">
        <f t="shared" si="96"/>
        <v>2416</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报告编号：康正（雄县）2024评字第3号-李林庄村-2-3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李赶强</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1094</v>
      </c>
      <c r="FF113" s="13"/>
      <c r="FG113" s="13"/>
      <c r="FH113" s="13"/>
      <c r="FI113" s="14"/>
      <c r="FJ113" s="14"/>
      <c r="FK113" s="247">
        <f ca="1">EX72</f>
        <v>51304</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伍万壹仟叁佰零肆元整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4" t="s">
        <v>1114</v>
      </c>
      <c r="B185" s="79" t="s">
        <v>3</v>
      </c>
      <c r="C185" s="79" t="s">
        <v>2</v>
      </c>
      <c r="D185" s="79" t="s">
        <v>1038</v>
      </c>
      <c r="E185" s="79" t="s">
        <v>1115</v>
      </c>
      <c r="F185" s="79" t="s">
        <v>435</v>
      </c>
      <c r="G185" s="79" t="s">
        <v>1039</v>
      </c>
      <c r="H185" s="79"/>
      <c r="I185" s="79" t="s">
        <v>6</v>
      </c>
      <c r="J185" s="79" t="s">
        <v>9</v>
      </c>
      <c r="K185" s="102" t="s">
        <v>1040</v>
      </c>
      <c r="L185" s="79" t="s">
        <v>1041</v>
      </c>
      <c r="M185" s="374"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211</v>
      </c>
      <c r="F186" s="94" t="str">
        <f t="shared" ref="F186:F213" si="141">D186</f>
        <v>大门</v>
      </c>
      <c r="G186" s="251">
        <f>2.4*2.5+3.4*2.7</f>
        <v>15.18</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1214</v>
      </c>
      <c r="M186" s="99"/>
      <c r="N186" s="93">
        <v>35</v>
      </c>
      <c r="O186" s="80"/>
      <c r="P186" s="80"/>
      <c r="Q186" s="250"/>
      <c r="R186" s="256"/>
      <c r="S186" s="257"/>
      <c r="T186" s="254">
        <v>3.02</v>
      </c>
      <c r="U186" s="258" t="s">
        <v>12</v>
      </c>
      <c r="V186" s="259" t="e">
        <f ca="1">IF(Q186="",VLOOKUP(R186,价格表,5,0),VLOOKUP(Q186,INDIRECT("价格引用表!K"&amp;MATCH(R186,价格引用表!H:H,0)&amp;":L1200"),2,0))</f>
        <v>#N/A</v>
      </c>
      <c r="W186" s="128">
        <v>1</v>
      </c>
      <c r="X186" s="259"/>
    </row>
    <row r="187" ht="18" customHeight="1" spans="1:24">
      <c r="A187" s="99"/>
      <c r="B187" s="93">
        <v>2</v>
      </c>
      <c r="C187" s="80" t="s">
        <v>29</v>
      </c>
      <c r="D187" s="80" t="s">
        <v>207</v>
      </c>
      <c r="E187" s="250" t="s">
        <v>225</v>
      </c>
      <c r="F187" s="94" t="str">
        <f t="shared" si="141"/>
        <v>砖墙</v>
      </c>
      <c r="G187" s="251">
        <f>13.6*2.3+1.4*2.5+8.1*2.3</f>
        <v>53.41</v>
      </c>
      <c r="H187" s="252"/>
      <c r="I187" s="84" t="str">
        <f>IFERROR(IF(E187="",VLOOKUP(F187,价格表,2,0),(VLOOKUP(E187,IF({1,0},价格引用表!K:K,价格引用表!I:I),2,0))),"")</f>
        <v>㎡</v>
      </c>
      <c r="J187" s="94">
        <f ca="1">IF(E187="",VLOOKUP(F187,价格表,5,0),VLOOKUP(E187,INDIRECT("价格引用表!K"&amp;MATCH(D187,价格引用表!H:H,0)&amp;":L1200"),2,0))</f>
        <v>180</v>
      </c>
      <c r="K187" s="128">
        <v>1</v>
      </c>
      <c r="L187" s="94">
        <f ca="1" t="shared" ref="L187:L218" si="142">ROUND(IFERROR(ROUND(G187,2)*J187*K187,),0)</f>
        <v>9614</v>
      </c>
      <c r="M187" s="99"/>
      <c r="N187" s="93">
        <v>36</v>
      </c>
      <c r="O187" s="80"/>
      <c r="P187" s="80"/>
      <c r="Q187" s="250"/>
      <c r="R187" s="260" t="s">
        <v>1116</v>
      </c>
      <c r="S187" s="261"/>
      <c r="T187" s="95">
        <v>8.11</v>
      </c>
      <c r="U187" s="258" t="s">
        <v>12</v>
      </c>
      <c r="V187" s="259" t="e">
        <f ca="1">IF(Q187="",VLOOKUP(R187,价格表,5,0),VLOOKUP(Q187,INDIRECT("价格引用表!K"&amp;MATCH(R187,价格引用表!H:H,0)&amp;":L1200"),2,0))</f>
        <v>#N/A</v>
      </c>
      <c r="W187" s="128">
        <v>1</v>
      </c>
      <c r="X187" s="259">
        <f>ROUND(50*T187+300+5*1.8*100+60*1.5*1.8,0)</f>
        <v>1768</v>
      </c>
    </row>
    <row r="188" ht="18" customHeight="1" spans="1:24">
      <c r="A188" s="99"/>
      <c r="B188" s="93">
        <v>3</v>
      </c>
      <c r="C188" s="80" t="s">
        <v>29</v>
      </c>
      <c r="D188" s="80" t="s">
        <v>207</v>
      </c>
      <c r="E188" s="250" t="s">
        <v>227</v>
      </c>
      <c r="F188" s="94" t="str">
        <f t="shared" si="141"/>
        <v>砖墙</v>
      </c>
      <c r="G188" s="251">
        <f>3.2*3.1</f>
        <v>9.92</v>
      </c>
      <c r="H188" s="252"/>
      <c r="I188" s="84" t="str">
        <f>IFERROR(IF(E188="",VLOOKUP(F188,价格表,2,0),(VLOOKUP(E188,IF({1,0},价格引用表!K:K,价格引用表!I:I),2,0))),"")</f>
        <v>㎡</v>
      </c>
      <c r="J188" s="94">
        <f ca="1">IF(E188="",VLOOKUP(F188,价格表,5,0),VLOOKUP(E188,INDIRECT("价格引用表!K"&amp;MATCH(D188,价格引用表!H:H,0)&amp;":L1200"),2,0))</f>
        <v>240</v>
      </c>
      <c r="K188" s="128">
        <v>1</v>
      </c>
      <c r="L188" s="94">
        <f ca="1" t="shared" si="142"/>
        <v>2381</v>
      </c>
      <c r="M188" s="99"/>
      <c r="N188" s="93">
        <v>37</v>
      </c>
      <c r="O188" s="80"/>
      <c r="P188" s="80"/>
      <c r="Q188" s="250"/>
      <c r="R188" s="256"/>
      <c r="S188" s="257"/>
      <c r="T188" s="95">
        <v>2.01</v>
      </c>
      <c r="U188" s="258" t="s">
        <v>12</v>
      </c>
      <c r="V188" s="259" t="e">
        <f ca="1">IF(Q188="",VLOOKUP(R188,价格表,5,0),VLOOKUP(Q188,INDIRECT("价格引用表!K"&amp;MATCH(R188,价格引用表!H:H,0)&amp;":L1200"),2,0))</f>
        <v>#N/A</v>
      </c>
      <c r="W188" s="128">
        <v>1</v>
      </c>
      <c r="X188" s="259"/>
    </row>
    <row r="189" ht="18" customHeight="1" spans="1:24">
      <c r="A189" s="99"/>
      <c r="B189" s="93">
        <v>4</v>
      </c>
      <c r="C189" s="80" t="s">
        <v>32</v>
      </c>
      <c r="D189" s="80" t="s">
        <v>246</v>
      </c>
      <c r="E189" s="250"/>
      <c r="F189" s="94" t="str">
        <f t="shared" si="141"/>
        <v>广场砖、彩砖地面</v>
      </c>
      <c r="G189" s="253">
        <f>8.3*12.3-4.7*4.1+8.1*9.4+3.5*4.1</f>
        <v>173.31</v>
      </c>
      <c r="H189" s="254"/>
      <c r="I189" s="84" t="str">
        <f>IFERROR(IF(E189="",VLOOKUP(F189,价格表,2,0),(VLOOKUP(E189,IF({1,0},价格引用表!K:K,价格引用表!I:I),2,0))),"")</f>
        <v>㎡</v>
      </c>
      <c r="J189" s="94">
        <f ca="1">IF(E189="",VLOOKUP(F189,价格表,5,0),VLOOKUP(E189,INDIRECT("价格引用表!K"&amp;MATCH(D189,价格引用表!H:H,0)&amp;":L1200"),2,0))</f>
        <v>60</v>
      </c>
      <c r="K189" s="128">
        <v>1</v>
      </c>
      <c r="L189" s="94">
        <f ca="1" t="shared" si="142"/>
        <v>10399</v>
      </c>
      <c r="M189" s="99"/>
      <c r="N189" s="93">
        <v>38</v>
      </c>
      <c r="O189" s="80"/>
      <c r="P189" s="80"/>
      <c r="Q189" s="250"/>
      <c r="R189" s="260" t="s">
        <v>1117</v>
      </c>
      <c r="S189" s="261"/>
      <c r="T189" s="95">
        <v>2.31</v>
      </c>
      <c r="U189" s="258" t="s">
        <v>12</v>
      </c>
      <c r="V189" s="259" t="e">
        <f ca="1">IF(Q189="",VLOOKUP(R189,价格表,5,0),VLOOKUP(Q189,INDIRECT("价格引用表!K"&amp;MATCH(R189,价格引用表!H:H,0)&amp;":L1200"),2,0))</f>
        <v>#N/A</v>
      </c>
      <c r="W189" s="128">
        <v>1</v>
      </c>
      <c r="X189" s="259">
        <f>ROUND(60*T189+4.5*1.9*35,0)</f>
        <v>438</v>
      </c>
    </row>
    <row r="190" ht="18" customHeight="1" spans="1:24">
      <c r="A190" s="99"/>
      <c r="B190" s="93">
        <v>5</v>
      </c>
      <c r="C190" s="80" t="s">
        <v>32</v>
      </c>
      <c r="D190" s="80" t="s">
        <v>245</v>
      </c>
      <c r="E190" s="250"/>
      <c r="F190" s="94" t="str">
        <f t="shared" si="141"/>
        <v>水泥地面</v>
      </c>
      <c r="G190" s="253">
        <f>8*1.2+12.5*1.2</f>
        <v>24.6</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1230</v>
      </c>
      <c r="M190" s="99"/>
      <c r="N190" s="93">
        <v>39</v>
      </c>
      <c r="O190" s="80"/>
      <c r="P190" s="80"/>
      <c r="Q190" s="250"/>
      <c r="R190" s="260" t="s">
        <v>228</v>
      </c>
      <c r="S190" s="261"/>
      <c r="T190" s="95">
        <v>2</v>
      </c>
      <c r="U190" s="258" t="str">
        <f>IFERROR(IF(Q190="",VLOOKUP(R190,价格表,2,0),(VLOOKUP(Q190,IF({1,0},价格引用表!K:K,价格引用表!I:I),2,0))),"")</f>
        <v>对</v>
      </c>
      <c r="V190" s="259">
        <f ca="1">IF(Q190="",VLOOKUP(R190,价格表,5,0),VLOOKUP(Q190,INDIRECT("价格引用表!K"&amp;MATCH(R190,价格引用表!H:H,0)&amp;":L1200"),2,0))</f>
        <v>700</v>
      </c>
      <c r="W190" s="128">
        <v>1</v>
      </c>
      <c r="X190" s="259">
        <f>ROUND(0.5*0.5*2*5.6*583+0.5*4*2.7*2*35+0.5*4*2.9*2*35,0)</f>
        <v>2416</v>
      </c>
    </row>
    <row r="191" ht="18" customHeight="1" spans="1:24">
      <c r="A191" s="99"/>
      <c r="B191" s="93">
        <v>6</v>
      </c>
      <c r="C191" s="80" t="s">
        <v>32</v>
      </c>
      <c r="D191" s="80" t="s">
        <v>247</v>
      </c>
      <c r="E191" s="250"/>
      <c r="F191" s="94" t="str">
        <f t="shared" si="141"/>
        <v>平砖地面</v>
      </c>
      <c r="G191" s="253">
        <f>4.7*4.1+2.7*11.9+6</f>
        <v>57.4</v>
      </c>
      <c r="H191" s="254"/>
      <c r="I191" s="84" t="str">
        <f>IFERROR(IF(E191="",VLOOKUP(F191,价格表,2,0),(VLOOKUP(E191,IF({1,0},价格引用表!K:K,价格引用表!I:I),2,0))),"")</f>
        <v>㎡</v>
      </c>
      <c r="J191" s="94">
        <f ca="1">IF(E191="",VLOOKUP(F191,价格表,5,0),VLOOKUP(E191,INDIRECT("价格引用表!K"&amp;MATCH(D191,价格引用表!H:H,0)&amp;":L1200"),2,0))</f>
        <v>25</v>
      </c>
      <c r="K191" s="128">
        <v>1</v>
      </c>
      <c r="L191" s="94">
        <f ca="1" t="shared" si="142"/>
        <v>1435</v>
      </c>
      <c r="M191" s="99"/>
      <c r="N191" s="93">
        <v>40</v>
      </c>
      <c r="O191" s="80"/>
      <c r="P191" s="80"/>
      <c r="Q191" s="250"/>
      <c r="R191" s="260">
        <f t="shared" ref="R191" si="143">P191</f>
        <v>0</v>
      </c>
      <c r="S191" s="261"/>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ref="X191:X218" si="144">ROUND(IFERROR(ROUND(T191,2)*V191*W191,),0)</f>
        <v>0</v>
      </c>
    </row>
    <row r="192" ht="18" customHeight="1" spans="1:24">
      <c r="A192" s="99"/>
      <c r="B192" s="93">
        <v>7</v>
      </c>
      <c r="C192" s="80" t="s">
        <v>32</v>
      </c>
      <c r="D192" s="80" t="s">
        <v>331</v>
      </c>
      <c r="E192" s="250"/>
      <c r="F192" s="94" t="str">
        <f t="shared" si="141"/>
        <v>太阳能</v>
      </c>
      <c r="G192" s="253">
        <v>1</v>
      </c>
      <c r="H192" s="254"/>
      <c r="I192" s="84" t="str">
        <f>IFERROR(IF(E192="",VLOOKUP(F192,价格表,2,0),(VLOOKUP(E192,IF({1,0},价格引用表!K:K,价格引用表!I:I),2,0))),"")</f>
        <v>台</v>
      </c>
      <c r="J192" s="94">
        <f ca="1">IF(E192="",VLOOKUP(F192,价格表,5,0),VLOOKUP(E192,INDIRECT("价格引用表!K"&amp;MATCH(D192,价格引用表!H:H,0)&amp;":L1200"),2,0))</f>
        <v>1000</v>
      </c>
      <c r="K192" s="128">
        <v>1</v>
      </c>
      <c r="L192" s="94">
        <f ca="1" t="shared" si="142"/>
        <v>1000</v>
      </c>
      <c r="M192" s="99"/>
      <c r="N192" s="93">
        <v>41</v>
      </c>
      <c r="O192" s="80"/>
      <c r="P192" s="80"/>
      <c r="Q192" s="250"/>
      <c r="R192" s="260">
        <f t="shared" ref="R192:R194" si="145">P192</f>
        <v>0</v>
      </c>
      <c r="S192" s="261"/>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328</v>
      </c>
      <c r="E193" s="250"/>
      <c r="F193" s="94" t="str">
        <f t="shared" si="141"/>
        <v>空调</v>
      </c>
      <c r="G193" s="253">
        <v>2</v>
      </c>
      <c r="H193" s="254"/>
      <c r="I193" s="84" t="str">
        <f>IFERROR(IF(E193="",VLOOKUP(F193,价格表,2,0),(VLOOKUP(E193,IF({1,0},价格引用表!K:K,价格引用表!I:I),2,0))),"")</f>
        <v>台</v>
      </c>
      <c r="J193" s="94">
        <f ca="1">IF(E193="",VLOOKUP(F193,价格表,5,0),VLOOKUP(E193,INDIRECT("价格引用表!K"&amp;MATCH(D193,价格引用表!H:H,0)&amp;":L1200"),2,0))</f>
        <v>400</v>
      </c>
      <c r="K193" s="128">
        <v>1</v>
      </c>
      <c r="L193" s="94">
        <f ca="1" t="shared" si="142"/>
        <v>800</v>
      </c>
      <c r="M193" s="99"/>
      <c r="N193" s="93">
        <v>42</v>
      </c>
      <c r="O193" s="80"/>
      <c r="P193" s="80"/>
      <c r="Q193" s="250"/>
      <c r="R193" s="260">
        <f t="shared" si="145"/>
        <v>0</v>
      </c>
      <c r="S193" s="261"/>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334</v>
      </c>
      <c r="E194" s="250"/>
      <c r="F194" s="94" t="str">
        <f t="shared" si="141"/>
        <v>宽带</v>
      </c>
      <c r="G194" s="253">
        <v>2</v>
      </c>
      <c r="H194" s="254"/>
      <c r="I194" s="84" t="str">
        <f>IFERROR(IF(E194="",VLOOKUP(F194,价格表,2,0),(VLOOKUP(E194,IF({1,0},价格引用表!K:K,价格引用表!I:I),2,0))),"")</f>
        <v>条</v>
      </c>
      <c r="J194" s="94">
        <f ca="1">IF(E194="",VLOOKUP(F194,价格表,5,0),VLOOKUP(E194,INDIRECT("价格引用表!K"&amp;MATCH(D194,价格引用表!H:H,0)&amp;":L1200"),2,0))</f>
        <v>100</v>
      </c>
      <c r="K194" s="128">
        <v>1</v>
      </c>
      <c r="L194" s="94">
        <f ca="1" t="shared" si="142"/>
        <v>200</v>
      </c>
      <c r="M194" s="99"/>
      <c r="N194" s="93">
        <v>43</v>
      </c>
      <c r="O194" s="80"/>
      <c r="P194" s="80"/>
      <c r="Q194" s="250"/>
      <c r="R194" s="260">
        <f t="shared" si="145"/>
        <v>0</v>
      </c>
      <c r="S194" s="261"/>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340</v>
      </c>
      <c r="E195" s="250"/>
      <c r="F195" s="94" t="str">
        <f t="shared" si="141"/>
        <v>监控摄像头</v>
      </c>
      <c r="G195" s="251">
        <v>4</v>
      </c>
      <c r="H195" s="252"/>
      <c r="I195" s="84" t="str">
        <f>IFERROR(IF(E195="",VLOOKUP(F195,价格表,2,0),(VLOOKUP(E195,IF({1,0},价格引用表!K:K,价格引用表!I:I),2,0))),"")</f>
        <v>个</v>
      </c>
      <c r="J195" s="94">
        <f ca="1">IF(E195="",VLOOKUP(F195,价格表,5,0),VLOOKUP(E195,INDIRECT("价格引用表!K"&amp;MATCH(D195,价格引用表!H:H,0)&amp;":L1200"),2,0))</f>
        <v>200</v>
      </c>
      <c r="K195" s="128">
        <v>1</v>
      </c>
      <c r="L195" s="94">
        <f ca="1" t="shared" si="142"/>
        <v>800</v>
      </c>
      <c r="M195" s="99"/>
      <c r="N195" s="93">
        <v>44</v>
      </c>
      <c r="O195" s="80"/>
      <c r="P195" s="80"/>
      <c r="Q195" s="250"/>
      <c r="R195" s="260">
        <f t="shared" ref="R195:R196" si="146">P195</f>
        <v>0</v>
      </c>
      <c r="S195" s="261"/>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289</v>
      </c>
      <c r="E196" s="250" t="s">
        <v>337</v>
      </c>
      <c r="F196" s="94" t="str">
        <f t="shared" si="141"/>
        <v>台阶</v>
      </c>
      <c r="G196" s="253">
        <f>2*0.6+3.7*1.1</f>
        <v>5.27</v>
      </c>
      <c r="H196" s="254"/>
      <c r="I196" s="84" t="str">
        <f>IFERROR(IF(E196="",VLOOKUP(F196,价格表,2,0),(VLOOKUP(E196,IF({1,0},价格引用表!K:K,价格引用表!I:I),2,0))),"")</f>
        <v>㎡</v>
      </c>
      <c r="J196" s="94">
        <f ca="1">IF(E196="",VLOOKUP(F196,价格表,5,0),VLOOKUP(E196,INDIRECT("价格引用表!K"&amp;MATCH(D196,价格引用表!H:H,0)&amp;":L1200"),2,0))</f>
        <v>350</v>
      </c>
      <c r="K196" s="128">
        <v>1</v>
      </c>
      <c r="L196" s="94">
        <f ca="1" t="shared" si="142"/>
        <v>1845</v>
      </c>
      <c r="M196" s="99"/>
      <c r="N196" s="93">
        <v>45</v>
      </c>
      <c r="O196" s="80"/>
      <c r="P196" s="80"/>
      <c r="Q196" s="250"/>
      <c r="R196" s="260">
        <f t="shared" si="146"/>
        <v>0</v>
      </c>
      <c r="S196" s="261"/>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279</v>
      </c>
      <c r="E197" s="250"/>
      <c r="F197" s="94" t="str">
        <f t="shared" si="141"/>
        <v>渗水井</v>
      </c>
      <c r="G197" s="253">
        <v>2</v>
      </c>
      <c r="H197" s="254"/>
      <c r="I197" s="84" t="str">
        <f>IFERROR(IF(E197="",VLOOKUP(F197,价格表,2,0),(VLOOKUP(E197,IF({1,0},价格引用表!K:K,价格引用表!I:I),2,0))),"")</f>
        <v>个</v>
      </c>
      <c r="J197" s="94">
        <f ca="1">IF(E197="",VLOOKUP(F197,价格表,5,0),VLOOKUP(E197,INDIRECT("价格引用表!K"&amp;MATCH(D197,价格引用表!H:H,0)&amp;":L1200"),2,0))</f>
        <v>600</v>
      </c>
      <c r="K197" s="128">
        <v>1</v>
      </c>
      <c r="L197" s="94">
        <f ca="1" t="shared" si="142"/>
        <v>1200</v>
      </c>
      <c r="M197" s="99"/>
      <c r="N197" s="93">
        <v>46</v>
      </c>
      <c r="O197" s="80"/>
      <c r="P197" s="80"/>
      <c r="Q197" s="250"/>
      <c r="R197" s="118">
        <f t="shared" ref="R197:R212" si="147">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305</v>
      </c>
      <c r="E198" s="250"/>
      <c r="F198" s="94" t="str">
        <f t="shared" si="141"/>
        <v>火炕</v>
      </c>
      <c r="G198" s="253">
        <v>2</v>
      </c>
      <c r="H198" s="254"/>
      <c r="I198" s="84" t="str">
        <f>IFERROR(IF(E198="",VLOOKUP(F198,价格表,2,0),(VLOOKUP(E198,IF({1,0},价格引用表!K:K,价格引用表!I:I),2,0))),"")</f>
        <v>个</v>
      </c>
      <c r="J198" s="94">
        <f ca="1">IF(E198="",VLOOKUP(F198,价格表,5,0),VLOOKUP(E198,INDIRECT("价格引用表!K"&amp;MATCH(D198,价格引用表!H:H,0)&amp;":L1200"),2,0))</f>
        <v>1000</v>
      </c>
      <c r="K198" s="128">
        <v>1</v>
      </c>
      <c r="L198" s="94">
        <f ca="1" t="shared" si="142"/>
        <v>2000</v>
      </c>
      <c r="M198" s="99"/>
      <c r="N198" s="93">
        <v>47</v>
      </c>
      <c r="O198" s="80"/>
      <c r="P198" s="80"/>
      <c r="Q198" s="250"/>
      <c r="R198" s="118">
        <f t="shared" si="147"/>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283</v>
      </c>
      <c r="E199" s="250"/>
      <c r="F199" s="94" t="str">
        <f t="shared" si="141"/>
        <v>化粪池</v>
      </c>
      <c r="G199" s="253">
        <v>2</v>
      </c>
      <c r="H199" s="254"/>
      <c r="I199" s="84" t="str">
        <f>IFERROR(IF(E199="",VLOOKUP(F199,价格表,2,0),(VLOOKUP(E199,IF({1,0},价格引用表!K:K,价格引用表!I:I),2,0))),"")</f>
        <v>个</v>
      </c>
      <c r="J199" s="94">
        <f ca="1">IF(E199="",VLOOKUP(F199,价格表,5,0),VLOOKUP(E199,INDIRECT("价格引用表!K"&amp;MATCH(D199,价格引用表!H:H,0)&amp;":L1200"),2,0))</f>
        <v>400</v>
      </c>
      <c r="K199" s="128">
        <v>1</v>
      </c>
      <c r="L199" s="94">
        <f ca="1" t="shared" si="142"/>
        <v>800</v>
      </c>
      <c r="M199" s="99"/>
      <c r="N199" s="93">
        <v>48</v>
      </c>
      <c r="O199" s="80"/>
      <c r="P199" s="80"/>
      <c r="Q199" s="250"/>
      <c r="R199" s="118">
        <f t="shared" si="147"/>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286</v>
      </c>
      <c r="E200" s="250"/>
      <c r="F200" s="94" t="str">
        <f t="shared" si="141"/>
        <v>水泥、水磨石平台</v>
      </c>
      <c r="G200" s="253">
        <f>8*3.2+3.2*11.9</f>
        <v>63.68</v>
      </c>
      <c r="H200" s="254"/>
      <c r="I200" s="84" t="str">
        <f>IFERROR(IF(E200="",VLOOKUP(F200,价格表,2,0),(VLOOKUP(E200,IF({1,0},价格引用表!K:K,价格引用表!I:I),2,0))),"")</f>
        <v>㎡</v>
      </c>
      <c r="J200" s="94">
        <f ca="1">IF(E200="",VLOOKUP(F200,价格表,5,0),VLOOKUP(E200,INDIRECT("价格引用表!K"&amp;MATCH(D200,价格引用表!H:H,0)&amp;":L1200"),2,0))</f>
        <v>180</v>
      </c>
      <c r="K200" s="128">
        <v>1</v>
      </c>
      <c r="L200" s="94">
        <f ca="1" t="shared" si="142"/>
        <v>11462</v>
      </c>
      <c r="M200" s="99"/>
      <c r="N200" s="93">
        <v>49</v>
      </c>
      <c r="O200" s="80"/>
      <c r="P200" s="80"/>
      <c r="Q200" s="250"/>
      <c r="R200" s="118">
        <f t="shared" si="147"/>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249</v>
      </c>
      <c r="E201" s="250"/>
      <c r="F201" s="94" t="str">
        <f t="shared" si="141"/>
        <v>竖砖地面</v>
      </c>
      <c r="G201" s="253">
        <f>4.2*1.6</f>
        <v>6.72</v>
      </c>
      <c r="H201" s="254"/>
      <c r="I201" s="84" t="str">
        <f>IFERROR(IF(E201="",VLOOKUP(F201,价格表,2,0),(VLOOKUP(E201,IF({1,0},价格引用表!K:K,价格引用表!I:I),2,0))),"")</f>
        <v>㎡</v>
      </c>
      <c r="J201" s="94">
        <f ca="1">IF(E201="",VLOOKUP(F201,价格表,5,0),VLOOKUP(E201,INDIRECT("价格引用表!K"&amp;MATCH(D201,价格引用表!H:H,0)&amp;":L1200"),2,0))</f>
        <v>45</v>
      </c>
      <c r="K201" s="128">
        <v>1</v>
      </c>
      <c r="L201" s="94">
        <f ca="1" t="shared" si="142"/>
        <v>302</v>
      </c>
      <c r="M201" s="99"/>
      <c r="N201" s="93">
        <v>50</v>
      </c>
      <c r="O201" s="80"/>
      <c r="P201" s="80"/>
      <c r="Q201" s="250"/>
      <c r="R201" s="118">
        <f t="shared" si="147"/>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7"/>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7"/>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7"/>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7"/>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7"/>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7"/>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7"/>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7"/>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7"/>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7"/>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7"/>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1060</v>
      </c>
      <c r="O219" s="268"/>
      <c r="P219" s="268"/>
      <c r="Q219" s="270"/>
      <c r="R219" s="118"/>
      <c r="S219" s="119"/>
      <c r="T219" s="95"/>
      <c r="U219" s="258"/>
      <c r="V219" s="118">
        <f ca="1">SUM(L186:L219,X186:X218)</f>
        <v>51304</v>
      </c>
      <c r="W219" s="271"/>
      <c r="X219" s="119"/>
    </row>
    <row r="220" ht="42" customHeight="1" spans="1:24">
      <c r="A220" s="375" t="s">
        <v>1118</v>
      </c>
      <c r="B220" s="263"/>
      <c r="C220" s="263"/>
      <c r="D220" s="263"/>
      <c r="E220" s="264"/>
      <c r="F220" s="265" t="e">
        <f ca="1">N220+U220</f>
        <v>#N/A</v>
      </c>
      <c r="G220" s="265"/>
      <c r="H220" s="265"/>
      <c r="I220" s="265"/>
      <c r="J220" s="376" t="s">
        <v>1037</v>
      </c>
      <c r="K220" s="269"/>
      <c r="L220" s="269"/>
      <c r="M220" s="269"/>
      <c r="N220" s="265" t="e">
        <f>E28</f>
        <v>#N/A</v>
      </c>
      <c r="O220" s="265"/>
      <c r="P220" s="265"/>
      <c r="Q220" s="265"/>
      <c r="R220" s="376" t="s">
        <v>1119</v>
      </c>
      <c r="S220" s="269"/>
      <c r="T220" s="269"/>
      <c r="U220" s="265">
        <f ca="1">V219</f>
        <v>51304</v>
      </c>
      <c r="V220" s="265"/>
      <c r="W220" s="265"/>
      <c r="X220" s="265"/>
    </row>
    <row r="221" ht="16.95" customHeight="1"/>
    <row r="222" spans="4:5">
      <c r="D222" s="266" t="s">
        <v>1120</v>
      </c>
      <c r="E222" s="266" t="e">
        <f>FB43/EX43</f>
        <v>#DIV/0!</v>
      </c>
    </row>
    <row r="223" spans="4:5">
      <c r="D223" s="266" t="s">
        <v>1121</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E25" sqref="E25"/>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010221-32-0002</v>
      </c>
      <c r="C3" s="29"/>
      <c r="D3" s="29"/>
      <c r="E3" s="30" t="str">
        <f>输机表!U2&amp;输机表!Y2</f>
        <v>康正（雄县）2024评字第3号-李林庄村-2-3</v>
      </c>
      <c r="F3" s="30"/>
      <c r="G3" s="30"/>
      <c r="H3" s="30"/>
    </row>
    <row r="4" ht="16.5" customHeight="1" spans="1:8">
      <c r="A4" s="31" t="s">
        <v>1043</v>
      </c>
      <c r="B4" s="32" t="str">
        <f>输机表!D2</f>
        <v>李赶强</v>
      </c>
      <c r="C4" s="33"/>
      <c r="D4" s="34" t="s">
        <v>1044</v>
      </c>
      <c r="E4" s="35"/>
      <c r="F4" s="32" t="str">
        <f>输机表!F2</f>
        <v>雄县李林庄村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141.18</v>
      </c>
      <c r="C7" s="43">
        <f ca="1">IF(COUNTIF(输机表!$C$4:$C$27,K7&amp;"*")=0,IFERROR(VLOOKUP(K7,房体结构,23,0),""),ROUND(SUMIF(输机表!$C$4:$C$27,K7&amp;"*",输机表!$Z$4:$Z$27)/B7,0))</f>
        <v>1591</v>
      </c>
      <c r="D7" s="43">
        <f ca="1">IFERROR(ROUND(C7*B7,0),"")</f>
        <v>224617</v>
      </c>
      <c r="E7" s="43" t="str">
        <f>IF(COUNTIF(输机表!$C$4:$C$27,L7&amp;"*")&gt;0,L7,IFERROR(VLOOKUP(L7,房体结构,1,0),""))</f>
        <v>Y1</v>
      </c>
      <c r="F7" s="44">
        <f ca="1">IF(COUNTIF(输机表!$C$4:$C$27,L7&amp;"*")=0,IFERROR(VLOOKUP(L7,房体结构,17,0),""),SUMIF(输机表!$C$4:$C$27,L7&amp;"*",输机表!$S$4:$S$7))</f>
        <v>20.65</v>
      </c>
      <c r="G7" s="43">
        <f ca="1">IF(COUNTIF(输机表!$C$4:$C$27,L7&amp;"*")=0,IFERROR(VLOOKUP(L7,房体结构,23,0),""),ROUND(SUMIF(输机表!$C$4:$C$27,L7&amp;"*",输机表!$Z$4:$Z$27)/F7,0))</f>
        <v>364</v>
      </c>
      <c r="H7" s="43">
        <f ca="1">IFERROR(ROUND(G7*F7,0),"")</f>
        <v>7517</v>
      </c>
      <c r="K7" s="67" t="s">
        <v>1123</v>
      </c>
      <c r="L7" s="67" t="s">
        <v>1008</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1054</v>
      </c>
      <c r="B12" s="41"/>
      <c r="C12" s="45">
        <f ca="1">SUM(B7:B11)+SUM(F7:F11)</f>
        <v>161.83</v>
      </c>
      <c r="D12" s="46"/>
      <c r="E12" s="47" t="s">
        <v>1055</v>
      </c>
      <c r="F12" s="47"/>
      <c r="G12" s="48">
        <f ca="1">SUM(D7:D11)+SUM(H7:H11)</f>
        <v>232134</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15.18</v>
      </c>
      <c r="C15" s="51" t="str">
        <f ca="1" t="shared" ref="C15:C26" si="4">IFERROR(VLOOKUP(K15,附属物位置,6,0),"")</f>
        <v>㎡</v>
      </c>
      <c r="D15" s="52">
        <f ca="1" t="shared" ref="D15:D26" si="5">IF(A15="","",SUMIF(附属物名称,A15,附属物金额))</f>
        <v>1214</v>
      </c>
      <c r="E15" s="52" t="str">
        <f ca="1" t="shared" ref="E15:E26" si="6">IFERROR(VLOOKUP(L15,附属物位置,4,0),"")</f>
        <v>砖墙</v>
      </c>
      <c r="F15" s="51">
        <f ca="1" t="shared" ref="F15:F40" si="7">IF(E15="","",SUMIF(附属物名称,E15,附属物数量))</f>
        <v>63.33</v>
      </c>
      <c r="G15" s="51" t="str">
        <f ca="1" t="shared" ref="G15:G26" si="8">IFERROR(VLOOKUP(L15,附属物位置,6,0),"")</f>
        <v>㎡</v>
      </c>
      <c r="H15" s="52">
        <f ca="1" t="shared" ref="H15:H26" si="9">IF(E15="","",SUMIF(附属物名称,E15,附属物金额))</f>
        <v>11995</v>
      </c>
      <c r="K15" s="67">
        <v>1</v>
      </c>
      <c r="L15" s="67">
        <v>2</v>
      </c>
      <c r="M15" s="68"/>
    </row>
    <row r="16" ht="17.25" customHeight="1" spans="1:13">
      <c r="A16" s="51" t="str">
        <f ca="1" t="shared" si="2"/>
        <v>广场砖、彩砖地面</v>
      </c>
      <c r="B16" s="51">
        <f ca="1" t="shared" si="3"/>
        <v>173.31</v>
      </c>
      <c r="C16" s="51" t="str">
        <f ca="1" t="shared" si="4"/>
        <v>㎡</v>
      </c>
      <c r="D16" s="52">
        <f ca="1" t="shared" si="5"/>
        <v>10399</v>
      </c>
      <c r="E16" s="52" t="str">
        <f ca="1" t="shared" si="6"/>
        <v>水泥地面</v>
      </c>
      <c r="F16" s="51">
        <f ca="1" t="shared" si="7"/>
        <v>24.6</v>
      </c>
      <c r="G16" s="51" t="str">
        <f ca="1" t="shared" si="8"/>
        <v>㎡</v>
      </c>
      <c r="H16" s="52">
        <f ca="1" t="shared" si="9"/>
        <v>1230</v>
      </c>
      <c r="K16" s="67">
        <v>3</v>
      </c>
      <c r="L16" s="67">
        <v>4</v>
      </c>
      <c r="M16" s="68"/>
    </row>
    <row r="17" ht="17.25" customHeight="1" spans="1:13">
      <c r="A17" s="51" t="str">
        <f ca="1" t="shared" si="2"/>
        <v>平砖地面</v>
      </c>
      <c r="B17" s="51">
        <f ca="1" t="shared" si="3"/>
        <v>57.4</v>
      </c>
      <c r="C17" s="51" t="str">
        <f ca="1" t="shared" si="4"/>
        <v>㎡</v>
      </c>
      <c r="D17" s="52">
        <f ca="1" t="shared" si="5"/>
        <v>1435</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2</v>
      </c>
      <c r="C18" s="51" t="str">
        <f ca="1" t="shared" si="4"/>
        <v>台</v>
      </c>
      <c r="D18" s="52">
        <f ca="1" t="shared" si="5"/>
        <v>800</v>
      </c>
      <c r="E18" s="52" t="str">
        <f ca="1" t="shared" si="6"/>
        <v>宽带</v>
      </c>
      <c r="F18" s="51">
        <f ca="1" t="shared" si="7"/>
        <v>2</v>
      </c>
      <c r="G18" s="51" t="str">
        <f ca="1" t="shared" si="8"/>
        <v>条</v>
      </c>
      <c r="H18" s="52">
        <f ca="1" t="shared" si="9"/>
        <v>200</v>
      </c>
      <c r="K18" s="67">
        <v>7</v>
      </c>
      <c r="L18" s="67">
        <v>8</v>
      </c>
      <c r="M18" s="68"/>
    </row>
    <row r="19" ht="17.25" customHeight="1" spans="1:13">
      <c r="A19" s="51" t="str">
        <f ca="1" t="shared" si="2"/>
        <v>监控摄像头</v>
      </c>
      <c r="B19" s="51">
        <f ca="1" t="shared" si="3"/>
        <v>4</v>
      </c>
      <c r="C19" s="51" t="str">
        <f ca="1" t="shared" si="4"/>
        <v>个</v>
      </c>
      <c r="D19" s="52">
        <f ca="1" t="shared" si="5"/>
        <v>800</v>
      </c>
      <c r="E19" s="52" t="str">
        <f ca="1" t="shared" si="6"/>
        <v>台阶</v>
      </c>
      <c r="F19" s="51">
        <f ca="1" t="shared" si="7"/>
        <v>5.27</v>
      </c>
      <c r="G19" s="51" t="str">
        <f ca="1" t="shared" si="8"/>
        <v>㎡</v>
      </c>
      <c r="H19" s="52">
        <f ca="1" t="shared" si="9"/>
        <v>1845</v>
      </c>
      <c r="K19" s="67">
        <v>9</v>
      </c>
      <c r="L19" s="67">
        <v>10</v>
      </c>
      <c r="M19" s="68"/>
    </row>
    <row r="20" ht="17.25" customHeight="1" spans="1:13">
      <c r="A20" s="51" t="str">
        <f ca="1" t="shared" si="2"/>
        <v>渗水井</v>
      </c>
      <c r="B20" s="51">
        <f ca="1" t="shared" si="3"/>
        <v>2</v>
      </c>
      <c r="C20" s="51" t="str">
        <f ca="1" t="shared" si="4"/>
        <v>个</v>
      </c>
      <c r="D20" s="52">
        <f ca="1" t="shared" si="5"/>
        <v>1200</v>
      </c>
      <c r="E20" s="52" t="str">
        <f ca="1" t="shared" si="6"/>
        <v>火炕</v>
      </c>
      <c r="F20" s="51">
        <f ca="1" t="shared" si="7"/>
        <v>2</v>
      </c>
      <c r="G20" s="51" t="str">
        <f ca="1" t="shared" si="8"/>
        <v>个</v>
      </c>
      <c r="H20" s="52">
        <f ca="1" t="shared" si="9"/>
        <v>2000</v>
      </c>
      <c r="K20" s="67">
        <v>11</v>
      </c>
      <c r="L20" s="67">
        <v>12</v>
      </c>
      <c r="M20" s="68"/>
    </row>
    <row r="21" ht="17.25" customHeight="1" spans="1:13">
      <c r="A21" s="51" t="str">
        <f ca="1" t="shared" si="2"/>
        <v>化粪池</v>
      </c>
      <c r="B21" s="51">
        <f ca="1" t="shared" si="3"/>
        <v>2</v>
      </c>
      <c r="C21" s="51" t="str">
        <f ca="1" t="shared" si="4"/>
        <v>个</v>
      </c>
      <c r="D21" s="52">
        <f ca="1" t="shared" si="5"/>
        <v>800</v>
      </c>
      <c r="E21" s="52" t="str">
        <f ca="1" t="shared" si="6"/>
        <v>水泥、水磨石平台</v>
      </c>
      <c r="F21" s="51">
        <f ca="1" t="shared" si="7"/>
        <v>63.68</v>
      </c>
      <c r="G21" s="51" t="str">
        <f ca="1" t="shared" si="8"/>
        <v>㎡</v>
      </c>
      <c r="H21" s="52">
        <f ca="1" t="shared" si="9"/>
        <v>11462</v>
      </c>
      <c r="K21" s="67">
        <v>13</v>
      </c>
      <c r="L21" s="67">
        <v>14</v>
      </c>
      <c r="M21" s="68"/>
    </row>
    <row r="22" ht="17.25" customHeight="1" spans="1:13">
      <c r="A22" s="51" t="str">
        <f ca="1" t="shared" si="2"/>
        <v>竖砖地面</v>
      </c>
      <c r="B22" s="51">
        <f ca="1" t="shared" si="3"/>
        <v>6.72</v>
      </c>
      <c r="C22" s="51" t="str">
        <f ca="1" t="shared" si="4"/>
        <v>㎡</v>
      </c>
      <c r="D22" s="52">
        <f ca="1" t="shared" si="5"/>
        <v>302</v>
      </c>
      <c r="E22" s="52" t="str">
        <f ca="1" t="shared" si="6"/>
        <v>C2</v>
      </c>
      <c r="F22" s="51">
        <f ca="1" t="shared" si="7"/>
        <v>8.11</v>
      </c>
      <c r="G22" s="51" t="str">
        <f ca="1" t="shared" si="8"/>
        <v>㎡</v>
      </c>
      <c r="H22" s="52">
        <f ca="1" t="shared" si="9"/>
        <v>1768</v>
      </c>
      <c r="K22" s="67">
        <v>15</v>
      </c>
      <c r="L22" s="67">
        <v>16</v>
      </c>
      <c r="M22" s="68"/>
    </row>
    <row r="23" ht="17.25" customHeight="1" spans="1:13">
      <c r="A23" s="51" t="str">
        <f ca="1" t="shared" si="2"/>
        <v>P2</v>
      </c>
      <c r="B23" s="51">
        <f ca="1" t="shared" si="3"/>
        <v>2.31</v>
      </c>
      <c r="C23" s="51" t="str">
        <f ca="1" t="shared" si="4"/>
        <v>㎡</v>
      </c>
      <c r="D23" s="52">
        <f ca="1" t="shared" si="5"/>
        <v>438</v>
      </c>
      <c r="E23" s="52" t="str">
        <f ca="1" t="shared" si="6"/>
        <v>门垛</v>
      </c>
      <c r="F23" s="51">
        <f ca="1" t="shared" si="7"/>
        <v>2</v>
      </c>
      <c r="G23" s="51" t="str">
        <f ca="1" t="shared" si="8"/>
        <v>对</v>
      </c>
      <c r="H23" s="52">
        <f ca="1" t="shared" si="9"/>
        <v>2416</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51304</v>
      </c>
      <c r="H41" s="54"/>
      <c r="K41" s="67">
        <v>53</v>
      </c>
      <c r="M41" s="68"/>
    </row>
    <row r="42" ht="17.25" customHeight="1" spans="1:8">
      <c r="A42" s="53" t="s">
        <v>1062</v>
      </c>
      <c r="B42" s="54"/>
      <c r="C42" s="55">
        <f ca="1">G41+G12</f>
        <v>283438</v>
      </c>
      <c r="D42" s="54"/>
      <c r="E42" s="56" t="s">
        <v>1063</v>
      </c>
      <c r="F42" s="57" t="str">
        <f ca="1">TEXT(C42,"[DBnum2]")&amp;"元整"</f>
        <v>贰拾捌万叁仟肆佰叁拾捌元整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康正（雄县）2024评字第3号-李林庄村-2-3</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李赶强</v>
      </c>
      <c r="E9" s="8"/>
      <c r="F9" s="8"/>
      <c r="G9" s="8"/>
      <c r="H9" s="8"/>
      <c r="I9" s="8"/>
      <c r="J9" s="8"/>
      <c r="K9" s="8"/>
      <c r="L9" s="8"/>
      <c r="M9" s="8"/>
      <c r="N9" s="8"/>
      <c r="O9" s="8"/>
      <c r="P9" s="8"/>
      <c r="Q9" s="8"/>
    </row>
    <row r="10" spans="1:17">
      <c r="A10" s="8" t="s">
        <v>1076</v>
      </c>
      <c r="B10" s="8"/>
      <c r="C10" s="8"/>
      <c r="D10" s="8" t="str">
        <f>结果通知单!F4</f>
        <v>雄县李林庄村</v>
      </c>
      <c r="E10" s="8"/>
      <c r="F10" s="8"/>
      <c r="G10" s="8"/>
      <c r="H10" s="8"/>
      <c r="I10" s="8"/>
      <c r="J10" s="8"/>
      <c r="K10" s="8"/>
      <c r="L10" s="8"/>
      <c r="M10" s="8"/>
      <c r="N10" s="8"/>
      <c r="O10" s="8"/>
      <c r="P10" s="8"/>
      <c r="Q10" s="8"/>
    </row>
    <row r="11" spans="1:17">
      <c r="A11" s="8" t="s">
        <v>1077</v>
      </c>
      <c r="B11" s="8"/>
      <c r="C11" s="8"/>
      <c r="D11" s="8">
        <f ca="1">结果通知单!C12</f>
        <v>161.83</v>
      </c>
      <c r="E11" s="8"/>
      <c r="F11" s="8"/>
      <c r="G11" s="8"/>
      <c r="H11" s="8"/>
      <c r="I11" s="8"/>
      <c r="J11" s="8"/>
      <c r="K11" s="8"/>
      <c r="L11" s="8"/>
      <c r="M11" s="8"/>
      <c r="N11" s="8"/>
      <c r="O11" s="8"/>
      <c r="P11" s="8"/>
      <c r="Q11" s="8"/>
    </row>
    <row r="12" spans="1:17">
      <c r="A12" s="3" t="s">
        <v>1078</v>
      </c>
      <c r="B12" s="3"/>
      <c r="C12" s="3"/>
      <c r="D12" s="9" t="str">
        <f>输机表!R2</f>
        <v>2024年4月3日</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283438</v>
      </c>
      <c r="H26" s="13"/>
      <c r="I26" s="13"/>
      <c r="J26" s="13"/>
      <c r="K26" s="13"/>
      <c r="L26" s="13"/>
      <c r="M26" s="13"/>
      <c r="N26" s="13"/>
      <c r="O26" s="13"/>
      <c r="P26" s="13"/>
      <c r="Q26" s="13"/>
    </row>
    <row r="27" spans="1:17">
      <c r="A27" s="8" t="s">
        <v>1095</v>
      </c>
      <c r="B27" s="8"/>
      <c r="C27" s="8"/>
      <c r="D27" s="8" t="str">
        <f ca="1">结果通知单!F42</f>
        <v>贰拾捌万叁仟肆佰叁拾捌元整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1136</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1137</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45387</v>
      </c>
      <c r="F31" s="9"/>
      <c r="G31" s="9"/>
      <c r="H31" s="16"/>
      <c r="I31" s="9"/>
      <c r="J31" s="9"/>
      <c r="K31" s="9"/>
      <c r="L31" s="9"/>
      <c r="M31" s="16"/>
      <c r="N31" s="16"/>
      <c r="O31" s="16"/>
      <c r="P31" s="16"/>
      <c r="Q31" s="16"/>
    </row>
    <row r="32" spans="1:17">
      <c r="A32" s="3" t="s">
        <v>1102</v>
      </c>
      <c r="B32" s="3"/>
      <c r="C32" s="3"/>
      <c r="D32" s="3"/>
      <c r="E32" s="17">
        <f>E31</f>
        <v>45387</v>
      </c>
      <c r="F32" s="17"/>
      <c r="G32" s="17"/>
      <c r="H32" s="16" t="s">
        <v>1138</v>
      </c>
      <c r="I32" s="17">
        <f>E32+14</f>
        <v>45401</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45401</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2024-04-15T09:04:25Z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84E15FE92CE5467CB2400DD53844A9AD_13</vt:lpwstr>
  </property>
</Properties>
</file>