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H:\周彤\报告\2025年\2025-1-0031-通州瑨上在建项目\华夏银行\"/>
    </mc:Choice>
  </mc:AlternateContent>
  <xr:revisionPtr revIDLastSave="0" documentId="13_ncr:1_{11474497-99A7-4146-86BC-89F48BA474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总计" sheetId="6" r:id="rId1"/>
    <sheet name="企业清单" sheetId="1" r:id="rId2"/>
    <sheet name="6023抵押物清单" sheetId="4" r:id="rId3"/>
    <sheet name="6028抵押清单" sheetId="5" r:id="rId4"/>
  </sheets>
  <definedNames>
    <definedName name="_xlnm._FilterDatabase" localSheetId="1" hidden="1">企业清单!$A$1:$E$438</definedName>
  </definedNames>
  <calcPr calcId="181029"/>
</workbook>
</file>

<file path=xl/calcChain.xml><?xml version="1.0" encoding="utf-8"?>
<calcChain xmlns="http://schemas.openxmlformats.org/spreadsheetml/2006/main">
  <c r="G3" i="6" l="1"/>
  <c r="G2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8" i="6"/>
  <c r="D28" i="6"/>
  <c r="C28" i="6"/>
  <c r="E27" i="6"/>
  <c r="C27" i="6" s="1"/>
  <c r="D27" i="6"/>
  <c r="E26" i="6"/>
  <c r="D26" i="6"/>
  <c r="C26" i="6" s="1"/>
  <c r="E25" i="6"/>
  <c r="D25" i="6"/>
  <c r="C25" i="6"/>
  <c r="E24" i="6"/>
  <c r="D24" i="6"/>
  <c r="C24" i="6"/>
  <c r="E23" i="6"/>
  <c r="C23" i="6" s="1"/>
  <c r="D23" i="6"/>
  <c r="E22" i="6"/>
  <c r="D22" i="6"/>
  <c r="C22" i="6" s="1"/>
  <c r="E21" i="6"/>
  <c r="E29" i="6" s="1"/>
  <c r="D21" i="6"/>
  <c r="D29" i="6" s="1"/>
  <c r="D3" i="6" s="1"/>
  <c r="C21" i="6"/>
  <c r="Z20" i="6"/>
  <c r="Z30" i="6" s="1"/>
  <c r="Y20" i="6"/>
  <c r="Y30" i="6" s="1"/>
  <c r="X20" i="6"/>
  <c r="X30" i="6" s="1"/>
  <c r="W20" i="6"/>
  <c r="W30" i="6" s="1"/>
  <c r="V20" i="6"/>
  <c r="V30" i="6" s="1"/>
  <c r="U20" i="6"/>
  <c r="U30" i="6" s="1"/>
  <c r="T20" i="6"/>
  <c r="T30" i="6" s="1"/>
  <c r="S20" i="6"/>
  <c r="S30" i="6" s="1"/>
  <c r="R20" i="6"/>
  <c r="R30" i="6" s="1"/>
  <c r="Q20" i="6"/>
  <c r="Q30" i="6" s="1"/>
  <c r="P20" i="6"/>
  <c r="P30" i="6" s="1"/>
  <c r="O20" i="6"/>
  <c r="O30" i="6" s="1"/>
  <c r="N20" i="6"/>
  <c r="N30" i="6" s="1"/>
  <c r="M20" i="6"/>
  <c r="M30" i="6" s="1"/>
  <c r="L20" i="6"/>
  <c r="L30" i="6" s="1"/>
  <c r="K20" i="6"/>
  <c r="K30" i="6" s="1"/>
  <c r="J20" i="6"/>
  <c r="J30" i="6" s="1"/>
  <c r="I20" i="6"/>
  <c r="I30" i="6" s="1"/>
  <c r="H20" i="6"/>
  <c r="H30" i="6" s="1"/>
  <c r="G20" i="6"/>
  <c r="G30" i="6" s="1"/>
  <c r="F20" i="6"/>
  <c r="F30" i="6" s="1"/>
  <c r="E19" i="6"/>
  <c r="D19" i="6"/>
  <c r="C19" i="6"/>
  <c r="E18" i="6"/>
  <c r="C18" i="6" s="1"/>
  <c r="D18" i="6"/>
  <c r="E17" i="6"/>
  <c r="D17" i="6"/>
  <c r="C17" i="6" s="1"/>
  <c r="E16" i="6"/>
  <c r="D16" i="6"/>
  <c r="C16" i="6"/>
  <c r="E15" i="6"/>
  <c r="D15" i="6"/>
  <c r="C15" i="6"/>
  <c r="E14" i="6"/>
  <c r="C14" i="6" s="1"/>
  <c r="D14" i="6"/>
  <c r="E13" i="6"/>
  <c r="D13" i="6"/>
  <c r="C13" i="6" s="1"/>
  <c r="E12" i="6"/>
  <c r="D12" i="6"/>
  <c r="C12" i="6"/>
  <c r="E11" i="6"/>
  <c r="D11" i="6"/>
  <c r="C11" i="6"/>
  <c r="E10" i="6"/>
  <c r="C10" i="6" s="1"/>
  <c r="D10" i="6"/>
  <c r="E9" i="6"/>
  <c r="D9" i="6"/>
  <c r="C9" i="6" s="1"/>
  <c r="E8" i="6"/>
  <c r="E20" i="6" s="1"/>
  <c r="D8" i="6"/>
  <c r="D20" i="6" s="1"/>
  <c r="C8" i="6"/>
  <c r="C20" i="6" s="1"/>
  <c r="H4" i="6"/>
  <c r="C4" i="6"/>
  <c r="F3" i="6"/>
  <c r="I4" i="6"/>
  <c r="E439" i="1"/>
  <c r="C189" i="5"/>
  <c r="C251" i="4"/>
  <c r="D2" i="6" l="1"/>
  <c r="D30" i="6"/>
  <c r="E30" i="6"/>
  <c r="C29" i="6"/>
  <c r="C30" i="6" s="1"/>
  <c r="F2" i="6"/>
  <c r="E2" i="6" s="1"/>
  <c r="G4" i="6"/>
  <c r="F4" i="6" s="1"/>
  <c r="E438" i="1"/>
  <c r="E3" i="6" l="1"/>
  <c r="E4" i="6" s="1"/>
</calcChain>
</file>

<file path=xl/sharedStrings.xml><?xml version="1.0" encoding="utf-8"?>
<sst xmlns="http://schemas.openxmlformats.org/spreadsheetml/2006/main" count="2254" uniqueCount="500">
  <si>
    <t>简易房号</t>
  </si>
  <si>
    <t>户型</t>
  </si>
  <si>
    <t>房屋状态</t>
  </si>
  <si>
    <t>预测建筑面积</t>
  </si>
  <si>
    <t>6023-1#-1-101</t>
  </si>
  <si>
    <t>114户型</t>
  </si>
  <si>
    <t>未售</t>
  </si>
  <si>
    <t>6023-1#-1-102</t>
  </si>
  <si>
    <t>98户型</t>
  </si>
  <si>
    <t>6023-1#-1-201</t>
  </si>
  <si>
    <t>6023-1#-1-202</t>
  </si>
  <si>
    <t>6023-1#-1-301</t>
  </si>
  <si>
    <t>6023-1#-1-302</t>
  </si>
  <si>
    <t>6023-1#-1-401</t>
  </si>
  <si>
    <t>6023-1#-1-402</t>
  </si>
  <si>
    <t>6023-1#-1-501</t>
  </si>
  <si>
    <t>6023-1#-1-502</t>
  </si>
  <si>
    <t>6023-1#-1-601</t>
  </si>
  <si>
    <t>6023-1#-1-602</t>
  </si>
  <si>
    <t>6023-1#-1-701</t>
  </si>
  <si>
    <t>6023-1#-1-702</t>
  </si>
  <si>
    <t>6023-1#-1-801</t>
  </si>
  <si>
    <t>6023-1#-2-101</t>
  </si>
  <si>
    <t>6023-1#-2-102</t>
  </si>
  <si>
    <t>6023-1#-2-201</t>
  </si>
  <si>
    <t>6023-1#-2-202</t>
  </si>
  <si>
    <t>6023-1#-2-301</t>
  </si>
  <si>
    <t>6023-1#-2-302</t>
  </si>
  <si>
    <t>6023-1#-2-401</t>
  </si>
  <si>
    <t>6023-1#-2-402</t>
  </si>
  <si>
    <t>6023-1#-2-501</t>
  </si>
  <si>
    <t>6023-1#-2-502</t>
  </si>
  <si>
    <t>6023-1#-2-601</t>
  </si>
  <si>
    <t>6023-1#-2-602</t>
  </si>
  <si>
    <t>6023-1#-2-701</t>
  </si>
  <si>
    <t>6023-1#-2-702</t>
  </si>
  <si>
    <t>6023-1#-2-801</t>
  </si>
  <si>
    <t>6023-2#-1-101</t>
  </si>
  <si>
    <t>6023-2#-1-102</t>
  </si>
  <si>
    <t>6023-2#-1-301</t>
  </si>
  <si>
    <t>6023-2#-1-701</t>
  </si>
  <si>
    <t>6023-2#-1-702</t>
  </si>
  <si>
    <t>6023-2#-1-801</t>
  </si>
  <si>
    <t>6023-2#-1-802</t>
  </si>
  <si>
    <t>6023-2#-2-101</t>
  </si>
  <si>
    <t>6023-2#-2-102</t>
  </si>
  <si>
    <t>6023-2#-2-201</t>
  </si>
  <si>
    <t>6023-2#-2-401</t>
  </si>
  <si>
    <t>6023-2#-2-701</t>
  </si>
  <si>
    <t>6023-2#-2-702</t>
  </si>
  <si>
    <t>6023-2#-2-801</t>
  </si>
  <si>
    <t>6023-2#-2-802</t>
  </si>
  <si>
    <t>6023-2#-3-101</t>
  </si>
  <si>
    <t>6023-2#-3-102</t>
  </si>
  <si>
    <t>6023-2#-3-401</t>
  </si>
  <si>
    <t>6023-2#-3-402</t>
  </si>
  <si>
    <t>6023-2#-3-502</t>
  </si>
  <si>
    <t>6023-2#-3-602</t>
  </si>
  <si>
    <t>6023-2#-3-701</t>
  </si>
  <si>
    <t>6023-2#-3-702</t>
  </si>
  <si>
    <t>6023-2#-3-801</t>
  </si>
  <si>
    <t>6023-2#-3-802</t>
  </si>
  <si>
    <t>6023-3#-1-101</t>
  </si>
  <si>
    <t>6023-3#-1-102</t>
  </si>
  <si>
    <t>6023-3#-1-201</t>
  </si>
  <si>
    <t>6023-3#-1-202</t>
  </si>
  <si>
    <t>6023-3#-1-301</t>
  </si>
  <si>
    <t>6023-3#-1-302</t>
  </si>
  <si>
    <t>6023-3#-1-401</t>
  </si>
  <si>
    <t>6023-3#-1-402</t>
  </si>
  <si>
    <t>6023-3#-1-501</t>
  </si>
  <si>
    <t>6023-3#-1-502</t>
  </si>
  <si>
    <t>6023-3#-1-601</t>
  </si>
  <si>
    <t>6023-3#-1-602</t>
  </si>
  <si>
    <t>6023-3#-1-701</t>
  </si>
  <si>
    <t>6023-3#-1-702</t>
  </si>
  <si>
    <t>6023-3#-1-801</t>
  </si>
  <si>
    <t>6023-3#-1-802</t>
  </si>
  <si>
    <t>6023-3#-2-101</t>
  </si>
  <si>
    <t>6023-3#-2-102</t>
  </si>
  <si>
    <t>6023-3#-2-201</t>
  </si>
  <si>
    <t>6023-3#-2-202</t>
  </si>
  <si>
    <t>6023-3#-2-301</t>
  </si>
  <si>
    <t>6023-3#-2-302</t>
  </si>
  <si>
    <t>6023-3#-2-401</t>
  </si>
  <si>
    <t>6023-3#-2-402</t>
  </si>
  <si>
    <t>6023-3#-2-501</t>
  </si>
  <si>
    <t>6023-3#-2-502</t>
  </si>
  <si>
    <t>6023-3#-2-601</t>
  </si>
  <si>
    <t>6023-3#-2-602</t>
  </si>
  <si>
    <t>6023-3#-2-701</t>
  </si>
  <si>
    <t>6023-3#-2-702</t>
  </si>
  <si>
    <t>6023-4#-1-101</t>
  </si>
  <si>
    <t>139户型</t>
  </si>
  <si>
    <t>6023-4#-1-102</t>
  </si>
  <si>
    <t>6023-4#-1-201</t>
  </si>
  <si>
    <t>6023-4#-1-202</t>
  </si>
  <si>
    <t>6023-4#-1-301</t>
  </si>
  <si>
    <t>6023-4#-1-302</t>
  </si>
  <si>
    <t>6023-4#-1-401</t>
  </si>
  <si>
    <t>6023-4#-1-402</t>
  </si>
  <si>
    <t>6023-4#-1-501</t>
  </si>
  <si>
    <t>6023-4#-1-502</t>
  </si>
  <si>
    <t>6023-4#-1-601</t>
  </si>
  <si>
    <t>6023-4#-1-602</t>
  </si>
  <si>
    <t>6023-4#-1-701</t>
  </si>
  <si>
    <t>6023-4#-1-702</t>
  </si>
  <si>
    <t>6023-4#-1-801</t>
  </si>
  <si>
    <t>6023-4#-1-802</t>
  </si>
  <si>
    <t>6023-4#-2-101</t>
  </si>
  <si>
    <t>115户型</t>
  </si>
  <si>
    <t>6023-4#-2-102</t>
  </si>
  <si>
    <t>6023-4#-2-201</t>
  </si>
  <si>
    <t>6023-4#-2-202</t>
  </si>
  <si>
    <t>6023-4#-2-301</t>
  </si>
  <si>
    <t>6023-4#-2-302</t>
  </si>
  <si>
    <t>6023-4#-2-401</t>
  </si>
  <si>
    <t>6023-4#-2-402</t>
  </si>
  <si>
    <t>6023-4#-2-501</t>
  </si>
  <si>
    <t>6023-4#-2-502</t>
  </si>
  <si>
    <t>6023-4#-2-601</t>
  </si>
  <si>
    <t>6023-4#-2-602</t>
  </si>
  <si>
    <t>6023-4#-2-701</t>
  </si>
  <si>
    <t>6023-4#-2-702</t>
  </si>
  <si>
    <t>6023-4#-2-801</t>
  </si>
  <si>
    <t>6023-4#-2-802</t>
  </si>
  <si>
    <t>6023-5#-1-101</t>
  </si>
  <si>
    <t>6023-5#-1-102</t>
  </si>
  <si>
    <t>6023-5#-1-201</t>
  </si>
  <si>
    <t>6023-5#-1-202</t>
  </si>
  <si>
    <t>6023-5#-1-301</t>
  </si>
  <si>
    <t>6023-5#-1-302</t>
  </si>
  <si>
    <t>6023-5#-1-401</t>
  </si>
  <si>
    <t>6023-5#-1-402</t>
  </si>
  <si>
    <t>6023-5#-1-501</t>
  </si>
  <si>
    <t>6023-5#-1-502</t>
  </si>
  <si>
    <t>6023-5#-2-101</t>
  </si>
  <si>
    <t>6023-5#-2-102</t>
  </si>
  <si>
    <t>6023-5#-2-201</t>
  </si>
  <si>
    <t>6023-5#-2-202</t>
  </si>
  <si>
    <t>6023-5#-2-301</t>
  </si>
  <si>
    <t>6023-5#-2-302</t>
  </si>
  <si>
    <t>6023-5#-2-401</t>
  </si>
  <si>
    <t>6023-5#-2-402</t>
  </si>
  <si>
    <t>6023-5#-2-501</t>
  </si>
  <si>
    <t>6023-5#-2-502</t>
  </si>
  <si>
    <t>6023-6#-1-101</t>
  </si>
  <si>
    <t>6023-6#-1-102</t>
  </si>
  <si>
    <t>6023-6#-1-201</t>
  </si>
  <si>
    <t>6023-6#-1-202</t>
  </si>
  <si>
    <t>6023-6#-1-301</t>
  </si>
  <si>
    <t>6023-6#-1-302</t>
  </si>
  <si>
    <t>6023-6#-1-401</t>
  </si>
  <si>
    <t>6023-6#-1-402</t>
  </si>
  <si>
    <t>6023-6#-1-502</t>
  </si>
  <si>
    <t>6023-6#-1-601</t>
  </si>
  <si>
    <t>6023-6#-1-602</t>
  </si>
  <si>
    <t>6023-6#-1-701</t>
  </si>
  <si>
    <t>6023-6#-1-702</t>
  </si>
  <si>
    <t>6023-6#-1-801</t>
  </si>
  <si>
    <t>6023-6#-1-802</t>
  </si>
  <si>
    <t>6023-6#-2-101</t>
  </si>
  <si>
    <t>6023-6#-2-102</t>
  </si>
  <si>
    <t>6023-6#-2-201</t>
  </si>
  <si>
    <t>6023-6#-2-202</t>
  </si>
  <si>
    <t>6023-6#-2-301</t>
  </si>
  <si>
    <t>6023-6#-2-302</t>
  </si>
  <si>
    <t>6023-6#-2-401</t>
  </si>
  <si>
    <t>6023-6#-2-402</t>
  </si>
  <si>
    <t>6023-6#-2-501</t>
  </si>
  <si>
    <t>6023-6#-2-502</t>
  </si>
  <si>
    <t>6023-6#-2-601</t>
  </si>
  <si>
    <t>6023-6#-2-602</t>
  </si>
  <si>
    <t>6023-6#-2-701</t>
  </si>
  <si>
    <t>6023-6#-2-702</t>
  </si>
  <si>
    <t>6023-6#-2-801</t>
  </si>
  <si>
    <t>6023-6#-2-802</t>
  </si>
  <si>
    <t>6023-7#-1-101</t>
  </si>
  <si>
    <t>6023-7#-1-102</t>
  </si>
  <si>
    <t>6023-7#-1-201</t>
  </si>
  <si>
    <t>6023-7#-1-202</t>
  </si>
  <si>
    <t>6023-7#-1-302</t>
  </si>
  <si>
    <t>6023-7#-1-401</t>
  </si>
  <si>
    <t>6023-7#-1-402</t>
  </si>
  <si>
    <t>6023-7#-1-702</t>
  </si>
  <si>
    <t>6023-7#-1-802</t>
  </si>
  <si>
    <t>6023-7#-2-101</t>
  </si>
  <si>
    <t>6023-7#-2-102</t>
  </si>
  <si>
    <t>6023-7#-2-201</t>
  </si>
  <si>
    <t>6023-7#-2-202</t>
  </si>
  <si>
    <t>6023-7#-2-401</t>
  </si>
  <si>
    <t>6023-7#-2-402</t>
  </si>
  <si>
    <t>6023-7#-2-502</t>
  </si>
  <si>
    <t>6023-7#-2-601</t>
  </si>
  <si>
    <t>6023-7#-2-602</t>
  </si>
  <si>
    <t>6023-7#-2-701</t>
  </si>
  <si>
    <t>6023-7#-2-801</t>
  </si>
  <si>
    <t>6023-7#-2-802</t>
  </si>
  <si>
    <t>6023-8#-1-101</t>
  </si>
  <si>
    <t>6023-8#-1-102</t>
  </si>
  <si>
    <t>6023-8#-1-201</t>
  </si>
  <si>
    <t>6023-8#-1-202</t>
  </si>
  <si>
    <t>6023-8#-1-301</t>
  </si>
  <si>
    <t>6023-8#-1-302</t>
  </si>
  <si>
    <t>6023-8#-1-401</t>
  </si>
  <si>
    <t>6023-8#-1-402</t>
  </si>
  <si>
    <t>6023-8#-1-601</t>
  </si>
  <si>
    <t>6023-8#-1-801</t>
  </si>
  <si>
    <t>6023-8#-1-802</t>
  </si>
  <si>
    <t>6023-8#-2-101</t>
  </si>
  <si>
    <t>6023-8#-2-102</t>
  </si>
  <si>
    <t>6023-8#-2-201</t>
  </si>
  <si>
    <t>6023-8#-2-202</t>
  </si>
  <si>
    <t>6023-8#-2-301</t>
  </si>
  <si>
    <t>6023-8#-2-302</t>
  </si>
  <si>
    <t>6023-8#-2-401</t>
  </si>
  <si>
    <t>6023-8#-2-402</t>
  </si>
  <si>
    <t>6023-8#-2-502</t>
  </si>
  <si>
    <t>6023-8#-2-602</t>
  </si>
  <si>
    <t>6023-8#-2-702</t>
  </si>
  <si>
    <t>6023-8#-2-801</t>
  </si>
  <si>
    <t>6023-8#-2-802</t>
  </si>
  <si>
    <t>6023-9#-1-101</t>
  </si>
  <si>
    <t>6023-9#-1-102</t>
  </si>
  <si>
    <t>6023-9#-1-201</t>
  </si>
  <si>
    <t>6023-9#-1-202</t>
  </si>
  <si>
    <t>6023-9#-1-301</t>
  </si>
  <si>
    <t>6023-9#-1-302</t>
  </si>
  <si>
    <t>6023-9#-1-401</t>
  </si>
  <si>
    <t>6023-9#-1-402</t>
  </si>
  <si>
    <t>6023-9#-1-501</t>
  </si>
  <si>
    <t>6023-9#-1-502</t>
  </si>
  <si>
    <t>6023-9#-1-601</t>
  </si>
  <si>
    <t>6023-9#-1-602</t>
  </si>
  <si>
    <t>6023-9#-1-701</t>
  </si>
  <si>
    <t>6023-9#-1-702</t>
  </si>
  <si>
    <t>6023-9#-2-101</t>
  </si>
  <si>
    <t>6023-9#-2-102</t>
  </si>
  <si>
    <t>6023-9#-2-201</t>
  </si>
  <si>
    <t>6023-9#-2-202</t>
  </si>
  <si>
    <t>6023-9#-2-301</t>
  </si>
  <si>
    <t>6023-9#-2-302</t>
  </si>
  <si>
    <t>6023-9#-2-401</t>
  </si>
  <si>
    <t>6023-9#-2-402</t>
  </si>
  <si>
    <t>6023-9#-2-501</t>
  </si>
  <si>
    <t>6023-9#-2-502</t>
  </si>
  <si>
    <t>6023-9#-2-601</t>
  </si>
  <si>
    <t>6023-9#-2-602</t>
  </si>
  <si>
    <t>6023-9#-2-701</t>
  </si>
  <si>
    <t>6023-9#-2-702</t>
  </si>
  <si>
    <t>6023-9#-3-101</t>
  </si>
  <si>
    <t>62户型</t>
  </si>
  <si>
    <t>6023-9#-3-102</t>
  </si>
  <si>
    <t>6023-9#-3-201</t>
  </si>
  <si>
    <t>6023-9#-3-202</t>
  </si>
  <si>
    <t>6023-9#-3-301</t>
  </si>
  <si>
    <t>6023-9#-3-302</t>
  </si>
  <si>
    <t>6023-9#-3-401</t>
  </si>
  <si>
    <t>6023-9#-3-402</t>
  </si>
  <si>
    <t>6028-1#-1-101</t>
  </si>
  <si>
    <t>112户型</t>
  </si>
  <si>
    <t>6028-1#-1-102</t>
  </si>
  <si>
    <t>6028-1#-1-201</t>
  </si>
  <si>
    <t>6028-1#-1-202</t>
  </si>
  <si>
    <t>6028-1#-1-301</t>
  </si>
  <si>
    <t>6028-1#-1-302</t>
  </si>
  <si>
    <t>6028-1#-1-401</t>
  </si>
  <si>
    <t>6028-1#-1-402</t>
  </si>
  <si>
    <t>6028-1#-1-501</t>
  </si>
  <si>
    <t>6028-1#-1-502</t>
  </si>
  <si>
    <t>6028-1#-1-601</t>
  </si>
  <si>
    <t>6028-1#-1-602</t>
  </si>
  <si>
    <t>6028-1#-1-701</t>
  </si>
  <si>
    <t>6028-1#-1-702</t>
  </si>
  <si>
    <t>6028-1#-1-801</t>
  </si>
  <si>
    <t>6028-1#-1-802</t>
  </si>
  <si>
    <t>6028-1#-2-101</t>
  </si>
  <si>
    <t>6028-1#-2-102</t>
  </si>
  <si>
    <t>6028-1#-2-201</t>
  </si>
  <si>
    <t>6028-1#-2-202</t>
  </si>
  <si>
    <t>6028-1#-2-301</t>
  </si>
  <si>
    <t>6028-1#-2-302</t>
  </si>
  <si>
    <t>6028-1#-2-401</t>
  </si>
  <si>
    <t>6028-1#-2-402</t>
  </si>
  <si>
    <t>6028-1#-2-501</t>
  </si>
  <si>
    <t>6028-1#-2-502</t>
  </si>
  <si>
    <t>6028-1#-2-601</t>
  </si>
  <si>
    <t>6028-1#-2-602</t>
  </si>
  <si>
    <t>6028-1#-2-701</t>
  </si>
  <si>
    <t>6028-1#-2-702</t>
  </si>
  <si>
    <t>6028-1#-2-801</t>
  </si>
  <si>
    <t>6028-1#-2-802</t>
  </si>
  <si>
    <t>6028-2#-1-101</t>
  </si>
  <si>
    <t>6028-2#-1-102</t>
  </si>
  <si>
    <t>6028-2#-1-201</t>
  </si>
  <si>
    <t>6028-2#-1-202</t>
  </si>
  <si>
    <t>6028-2#-1-401</t>
  </si>
  <si>
    <t>6028-2#-1-402</t>
  </si>
  <si>
    <t>6028-2#-1-701</t>
  </si>
  <si>
    <t>6028-2#-1-801</t>
  </si>
  <si>
    <t>6028-2#-2-101</t>
  </si>
  <si>
    <t>6028-2#-2-102</t>
  </si>
  <si>
    <t>6028-2#-2-401</t>
  </si>
  <si>
    <t>6028-2#-2-402</t>
  </si>
  <si>
    <t>6028-2#-2-801</t>
  </si>
  <si>
    <t>6028-2#-2-802</t>
  </si>
  <si>
    <t>6028-2#-3-101</t>
  </si>
  <si>
    <t>6028-2#-3-102</t>
  </si>
  <si>
    <t>6028-2#-3-201</t>
  </si>
  <si>
    <t>6028-2#-3-202</t>
  </si>
  <si>
    <t>6028-2#-3-402</t>
  </si>
  <si>
    <t>6028-2#-3-502</t>
  </si>
  <si>
    <t>6028-2#-3-702</t>
  </si>
  <si>
    <t>6028-2#-3-801</t>
  </si>
  <si>
    <t>6028-2#-3-802</t>
  </si>
  <si>
    <t>6028-3#-1-101</t>
  </si>
  <si>
    <t>6028-3#-1-102</t>
  </si>
  <si>
    <t>6028-3#-1-201</t>
  </si>
  <si>
    <t>6028-3#-1-202</t>
  </si>
  <si>
    <t>6028-3#-1-301</t>
  </si>
  <si>
    <t>6028-3#-1-302</t>
  </si>
  <si>
    <t>6028-3#-1-401</t>
  </si>
  <si>
    <t>6028-3#-1-402</t>
  </si>
  <si>
    <t>6028-3#-1-501</t>
  </si>
  <si>
    <t>6028-3#-1-502</t>
  </si>
  <si>
    <t>6028-3#-1-601</t>
  </si>
  <si>
    <t>6028-3#-1-602</t>
  </si>
  <si>
    <t>6028-3#-1-701</t>
  </si>
  <si>
    <t>6028-3#-1-702</t>
  </si>
  <si>
    <t>6028-3#-1-801</t>
  </si>
  <si>
    <t>6028-3#-1-802</t>
  </si>
  <si>
    <t>6028-3#-2-101</t>
  </si>
  <si>
    <t>6028-3#-2-102</t>
  </si>
  <si>
    <t>6028-3#-2-201</t>
  </si>
  <si>
    <t>6028-3#-2-202</t>
  </si>
  <si>
    <t>6028-3#-2-301</t>
  </si>
  <si>
    <t>6028-3#-2-302</t>
  </si>
  <si>
    <t>6028-3#-2-401</t>
  </si>
  <si>
    <t>6028-3#-2-402</t>
  </si>
  <si>
    <t>6028-3#-2-501</t>
  </si>
  <si>
    <t>6028-3#-2-502</t>
  </si>
  <si>
    <t>6028-3#-2-601</t>
  </si>
  <si>
    <t>6028-3#-2-602</t>
  </si>
  <si>
    <t>6028-3#-2-701</t>
  </si>
  <si>
    <t>6028-3#-2-702</t>
  </si>
  <si>
    <t>6028-3#-2-801</t>
  </si>
  <si>
    <t>6028-3#-2-802</t>
  </si>
  <si>
    <t>6028-3#-3-101</t>
  </si>
  <si>
    <t>6028-3#-3-102</t>
  </si>
  <si>
    <t>6028-3#-3-201</t>
  </si>
  <si>
    <t>6028-3#-3-202</t>
  </si>
  <si>
    <t>6028-3#-3-301</t>
  </si>
  <si>
    <t>6028-3#-3-302</t>
  </si>
  <si>
    <t>6028-3#-3-401</t>
  </si>
  <si>
    <t>6028-3#-3-402</t>
  </si>
  <si>
    <t>6028-3#-3-501</t>
  </si>
  <si>
    <t>6028-3#-3-502</t>
  </si>
  <si>
    <t>6028-3#-3-601</t>
  </si>
  <si>
    <t>6028-3#-3-602</t>
  </si>
  <si>
    <t>6028-3#-3-701</t>
  </si>
  <si>
    <t>6028-3#-3-702</t>
  </si>
  <si>
    <t>6028-3#-3-801</t>
  </si>
  <si>
    <t>6028-4#-1-101</t>
  </si>
  <si>
    <t>75户型</t>
  </si>
  <si>
    <t>6028-4#-1-102</t>
  </si>
  <si>
    <t>6028-4#-1-202</t>
  </si>
  <si>
    <t>6028-4#-1-602</t>
  </si>
  <si>
    <t>6028-4#-2-101</t>
  </si>
  <si>
    <t>6028-4#-2-102</t>
  </si>
  <si>
    <t>6028-4#-2-201</t>
  </si>
  <si>
    <t>6028-4#-2-202</t>
  </si>
  <si>
    <t>6028-4#-3-101</t>
  </si>
  <si>
    <t>6028-4#-3-102</t>
  </si>
  <si>
    <t>6028-4#-3-602</t>
  </si>
  <si>
    <t>6028-4#-4-101</t>
  </si>
  <si>
    <t>6028-4#-4-102</t>
  </si>
  <si>
    <t>6028-4#-4-302</t>
  </si>
  <si>
    <t>6028-4#-4-401</t>
  </si>
  <si>
    <t>6028-4#-4-402</t>
  </si>
  <si>
    <t>6028-4#-4-502</t>
  </si>
  <si>
    <t>6028-4#-4-601</t>
  </si>
  <si>
    <t>6028-4#-4-602</t>
  </si>
  <si>
    <t>6028-4#-5-101</t>
  </si>
  <si>
    <t>6028-4#-5-102</t>
  </si>
  <si>
    <t>6028-4#-5-202</t>
  </si>
  <si>
    <t>6028-4#-5-401</t>
  </si>
  <si>
    <t>6028-4#-5-402</t>
  </si>
  <si>
    <t>6028-4#-5-601</t>
  </si>
  <si>
    <t>6028-5#-1-101</t>
  </si>
  <si>
    <t>6028-5#-1-102</t>
  </si>
  <si>
    <t>6028-5#-1-201</t>
  </si>
  <si>
    <t>6028-5#-1-202</t>
  </si>
  <si>
    <t>6028-5#-1-301</t>
  </si>
  <si>
    <t>6028-5#-1-302</t>
  </si>
  <si>
    <t>6028-5#-1-401</t>
  </si>
  <si>
    <t>6028-5#-1-402</t>
  </si>
  <si>
    <t>6028-5#-1-501</t>
  </si>
  <si>
    <t>6028-5#-1-502</t>
  </si>
  <si>
    <t>6028-5#-2-101</t>
  </si>
  <si>
    <t>6028-5#-2-102</t>
  </si>
  <si>
    <t>6028-5#-2-201</t>
  </si>
  <si>
    <t>6028-5#-2-202</t>
  </si>
  <si>
    <t>6028-5#-2-301</t>
  </si>
  <si>
    <t>6028-5#-2-401</t>
  </si>
  <si>
    <t>6028-5#-2-402</t>
  </si>
  <si>
    <t>6028-5#-2-501</t>
  </si>
  <si>
    <t>6028-5#-2-502</t>
  </si>
  <si>
    <t>6028-5#-3-101</t>
  </si>
  <si>
    <t>6028-5#-3-102</t>
  </si>
  <si>
    <t>6028-5#-3-201</t>
  </si>
  <si>
    <t>6028-5#-3-202</t>
  </si>
  <si>
    <t>6028-5#-3-301</t>
  </si>
  <si>
    <t>6028-5#-3-302</t>
  </si>
  <si>
    <t>6028-5#-3-401</t>
  </si>
  <si>
    <t>6028-5#-3-402</t>
  </si>
  <si>
    <t>6028-5#-3-501</t>
  </si>
  <si>
    <t>6028-5#-3-502</t>
  </si>
  <si>
    <t>6028-6#-1-101</t>
  </si>
  <si>
    <t>6028-6#-1-102</t>
  </si>
  <si>
    <t>6028-6#-1-202</t>
  </si>
  <si>
    <t>6028-6#-1-301</t>
  </si>
  <si>
    <t>6028-6#-1-302</t>
  </si>
  <si>
    <t>6028-6#-1-401</t>
  </si>
  <si>
    <t>6028-6#-1-402</t>
  </si>
  <si>
    <t>6028-6#-2-101</t>
  </si>
  <si>
    <t>6028-6#-2-102</t>
  </si>
  <si>
    <t>6028-6#-2-201</t>
  </si>
  <si>
    <t>6028-6#-2-202</t>
  </si>
  <si>
    <t>6028-6#-2-301</t>
  </si>
  <si>
    <t>6028-6#-2-302</t>
  </si>
  <si>
    <t>6028-6#-2-401</t>
  </si>
  <si>
    <t>6028-6#-2-402</t>
  </si>
  <si>
    <t>6028-6#-3-101</t>
  </si>
  <si>
    <t>6028-6#-3-102</t>
  </si>
  <si>
    <t>6028-6#-3-201</t>
  </si>
  <si>
    <t>6028-6#-3-202</t>
  </si>
  <si>
    <t>6028-6#-3-301</t>
  </si>
  <si>
    <t>6028-6#-3-302</t>
  </si>
  <si>
    <t>6028-6#-3-401</t>
  </si>
  <si>
    <t>6028-6#-3-402</t>
  </si>
  <si>
    <t>6028-6#-4-101</t>
  </si>
  <si>
    <t>6028-6#-4-102</t>
  </si>
  <si>
    <t>6028-6#-4-201</t>
  </si>
  <si>
    <t>6028-6#-4-202</t>
  </si>
  <si>
    <t>6028-6#-4-301</t>
  </si>
  <si>
    <t>6028-6#-4-302</t>
  </si>
  <si>
    <t>6028-6#-4-401</t>
  </si>
  <si>
    <t>6028-6#-4-402</t>
  </si>
  <si>
    <t>序号</t>
    <phoneticPr fontId="7" type="noConversion"/>
  </si>
  <si>
    <t>房号</t>
    <phoneticPr fontId="7" type="noConversion"/>
  </si>
  <si>
    <t>规划建筑面积（㎡）</t>
    <phoneticPr fontId="7" type="noConversion"/>
  </si>
  <si>
    <t>规划用途</t>
    <phoneticPr fontId="7" type="noConversion"/>
  </si>
  <si>
    <t>住宅</t>
    <phoneticPr fontId="7" type="noConversion"/>
  </si>
  <si>
    <t>合计</t>
    <phoneticPr fontId="7" type="noConversion"/>
  </si>
  <si>
    <t>土地面积</t>
    <phoneticPr fontId="7" type="noConversion"/>
  </si>
  <si>
    <t>分摊土地面积</t>
    <phoneticPr fontId="7" type="noConversion"/>
  </si>
  <si>
    <t>本次抵押</t>
    <phoneticPr fontId="7" type="noConversion"/>
  </si>
  <si>
    <t>仓储</t>
    <phoneticPr fontId="7" type="noConversion"/>
  </si>
  <si>
    <t>地下车库</t>
    <phoneticPr fontId="7" type="noConversion"/>
  </si>
  <si>
    <t>土地</t>
    <phoneticPr fontId="7" type="noConversion"/>
  </si>
  <si>
    <t>地块</t>
    <phoneticPr fontId="7" type="noConversion"/>
  </si>
  <si>
    <t>楼号</t>
    <phoneticPr fontId="7" type="noConversion"/>
  </si>
  <si>
    <t>总建筑面积</t>
    <phoneticPr fontId="7" type="noConversion"/>
  </si>
  <si>
    <t>地上建面</t>
    <phoneticPr fontId="7" type="noConversion"/>
  </si>
  <si>
    <t>地下建面</t>
    <phoneticPr fontId="7" type="noConversion"/>
  </si>
  <si>
    <t>地上</t>
    <phoneticPr fontId="7" type="noConversion"/>
  </si>
  <si>
    <t>地下</t>
    <phoneticPr fontId="7" type="noConversion"/>
  </si>
  <si>
    <t>设备</t>
    <phoneticPr fontId="7" type="noConversion"/>
  </si>
  <si>
    <t>人防警报控制室</t>
    <phoneticPr fontId="7" type="noConversion"/>
  </si>
  <si>
    <t>其他商服</t>
    <phoneticPr fontId="7" type="noConversion"/>
  </si>
  <si>
    <t>物业服务用房</t>
    <phoneticPr fontId="7" type="noConversion"/>
  </si>
  <si>
    <t>菜市场电梯</t>
    <phoneticPr fontId="7" type="noConversion"/>
  </si>
  <si>
    <t>1、2、3#人防出入口</t>
    <phoneticPr fontId="7" type="noConversion"/>
  </si>
  <si>
    <t>戊类储藏间</t>
    <phoneticPr fontId="7" type="noConversion"/>
  </si>
  <si>
    <t>热力站</t>
    <phoneticPr fontId="7" type="noConversion"/>
  </si>
  <si>
    <t>非机动车库</t>
    <phoneticPr fontId="7" type="noConversion"/>
  </si>
  <si>
    <t>小型商服（便利店）</t>
    <phoneticPr fontId="7" type="noConversion"/>
  </si>
  <si>
    <t>其他商业服务</t>
    <phoneticPr fontId="7" type="noConversion"/>
  </si>
  <si>
    <t>机动车库</t>
    <phoneticPr fontId="7" type="noConversion"/>
  </si>
  <si>
    <t>锅炉房</t>
    <phoneticPr fontId="7" type="noConversion"/>
  </si>
  <si>
    <t>室内覆盖机房</t>
    <phoneticPr fontId="7" type="noConversion"/>
  </si>
  <si>
    <t>固定通讯设备间</t>
    <phoneticPr fontId="7" type="noConversion"/>
  </si>
  <si>
    <t>有线电视光电转换间</t>
    <phoneticPr fontId="7" type="noConversion"/>
  </si>
  <si>
    <t>固定通讯机房</t>
    <phoneticPr fontId="7" type="noConversion"/>
  </si>
  <si>
    <t>有线电视机房</t>
    <phoneticPr fontId="7" type="noConversion"/>
  </si>
  <si>
    <t>菜市场</t>
    <phoneticPr fontId="7" type="noConversion"/>
  </si>
  <si>
    <t>地上层数</t>
    <phoneticPr fontId="7" type="noConversion"/>
  </si>
  <si>
    <t>1#住宅楼</t>
    <phoneticPr fontId="7" type="noConversion"/>
  </si>
  <si>
    <r>
      <t>2#住宅楼</t>
    </r>
    <r>
      <rPr>
        <sz val="11"/>
        <color theme="1"/>
        <rFont val="宋体"/>
        <family val="3"/>
        <charset val="134"/>
        <scheme val="minor"/>
      </rPr>
      <t/>
    </r>
  </si>
  <si>
    <r>
      <t>3#住宅楼</t>
    </r>
    <r>
      <rPr>
        <sz val="11"/>
        <color theme="1"/>
        <rFont val="宋体"/>
        <family val="3"/>
        <charset val="134"/>
        <scheme val="minor"/>
      </rPr>
      <t/>
    </r>
  </si>
  <si>
    <r>
      <t>4#住宅楼</t>
    </r>
    <r>
      <rPr>
        <sz val="11"/>
        <color theme="1"/>
        <rFont val="宋体"/>
        <family val="3"/>
        <charset val="134"/>
        <scheme val="minor"/>
      </rPr>
      <t/>
    </r>
  </si>
  <si>
    <r>
      <t>5#住宅楼</t>
    </r>
    <r>
      <rPr>
        <sz val="11"/>
        <color theme="1"/>
        <rFont val="宋体"/>
        <family val="3"/>
        <charset val="134"/>
        <scheme val="minor"/>
      </rPr>
      <t/>
    </r>
  </si>
  <si>
    <r>
      <t>6#住宅楼</t>
    </r>
    <r>
      <rPr>
        <sz val="11"/>
        <color theme="1"/>
        <rFont val="宋体"/>
        <family val="3"/>
        <charset val="134"/>
        <scheme val="minor"/>
      </rPr>
      <t/>
    </r>
  </si>
  <si>
    <r>
      <t>7#住宅楼</t>
    </r>
    <r>
      <rPr>
        <sz val="11"/>
        <color theme="1"/>
        <rFont val="宋体"/>
        <family val="3"/>
        <charset val="134"/>
        <scheme val="minor"/>
      </rPr>
      <t/>
    </r>
  </si>
  <si>
    <r>
      <t>8#住宅楼</t>
    </r>
    <r>
      <rPr>
        <sz val="11"/>
        <color theme="1"/>
        <rFont val="宋体"/>
        <family val="3"/>
        <charset val="134"/>
        <scheme val="minor"/>
      </rPr>
      <t/>
    </r>
  </si>
  <si>
    <r>
      <t>9#住宅楼</t>
    </r>
    <r>
      <rPr>
        <sz val="11"/>
        <color theme="1"/>
        <rFont val="宋体"/>
        <family val="3"/>
        <charset val="134"/>
        <scheme val="minor"/>
      </rPr>
      <t/>
    </r>
  </si>
  <si>
    <t>10#配套</t>
    <phoneticPr fontId="7" type="noConversion"/>
  </si>
  <si>
    <t>11#配套</t>
  </si>
  <si>
    <t>8#配套</t>
    <phoneticPr fontId="7" type="noConversion"/>
  </si>
  <si>
    <t>总计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</si>
</sst>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10804]yyyy/mm/dd"/>
    <numFmt numFmtId="177" formatCode="0_ "/>
    <numFmt numFmtId="178" formatCode="0_);[Red]\(0\)"/>
    <numFmt numFmtId="179" formatCode="0.00_);[Red]\(0.00\)"/>
  </numFmts>
  <fonts count="13" x14ac:knownFonts="1">
    <font>
      <sz val="11"/>
      <color theme="1"/>
      <name val="宋体"/>
      <charset val="134"/>
      <scheme val="minor"/>
    </font>
    <font>
      <b/>
      <sz val="9"/>
      <color theme="0"/>
      <name val="微软雅黑"/>
      <family val="2"/>
      <charset val="134"/>
    </font>
    <font>
      <sz val="9"/>
      <name val="微软雅黑"/>
      <family val="2"/>
      <charset val="134"/>
    </font>
    <font>
      <sz val="9"/>
      <color rgb="FF000000"/>
      <name val="微软雅黑"/>
      <family val="2"/>
      <charset val="134"/>
    </font>
    <font>
      <b/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5">
    <xf numFmtId="0" fontId="0" fillId="0" borderId="0" xfId="0">
      <alignment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179" fontId="1" fillId="2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 readingOrder="1"/>
    </xf>
    <xf numFmtId="179" fontId="4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2" fillId="0" borderId="2" xfId="1" applyFont="1" applyBorder="1" applyAlignment="1">
      <alignment horizontal="center" vertical="center" wrapText="1"/>
    </xf>
    <xf numFmtId="176" fontId="2" fillId="0" borderId="2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 shrinkToFit="1"/>
    </xf>
    <xf numFmtId="179" fontId="2" fillId="0" borderId="2" xfId="1" applyNumberFormat="1" applyFont="1" applyBorder="1" applyAlignment="1">
      <alignment horizontal="center" vertical="center" wrapText="1"/>
    </xf>
    <xf numFmtId="0" fontId="6" fillId="0" borderId="0" xfId="1">
      <alignment vertical="center"/>
    </xf>
    <xf numFmtId="176" fontId="2" fillId="0" borderId="3" xfId="1" applyNumberFormat="1" applyFont="1" applyBorder="1" applyAlignment="1">
      <alignment horizontal="center" vertical="center" wrapText="1"/>
    </xf>
    <xf numFmtId="176" fontId="2" fillId="0" borderId="4" xfId="1" applyNumberFormat="1" applyFont="1" applyBorder="1" applyAlignment="1">
      <alignment horizontal="center" vertical="center" wrapText="1"/>
    </xf>
    <xf numFmtId="2" fontId="6" fillId="0" borderId="0" xfId="1" applyNumberFormat="1">
      <alignment vertical="center"/>
    </xf>
    <xf numFmtId="0" fontId="6" fillId="3" borderId="1" xfId="2" applyFill="1" applyBorder="1" applyAlignment="1">
      <alignment horizontal="center" vertical="center"/>
    </xf>
    <xf numFmtId="0" fontId="6" fillId="3" borderId="1" xfId="2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6" fillId="3" borderId="3" xfId="2" applyFill="1" applyBorder="1" applyAlignment="1">
      <alignment horizontal="center" vertical="center"/>
    </xf>
    <xf numFmtId="0" fontId="6" fillId="3" borderId="5" xfId="2" applyFill="1" applyBorder="1" applyAlignment="1">
      <alignment horizontal="center" vertical="center"/>
    </xf>
    <xf numFmtId="0" fontId="6" fillId="3" borderId="4" xfId="2" applyFill="1" applyBorder="1" applyAlignment="1">
      <alignment horizontal="center" vertical="center"/>
    </xf>
    <xf numFmtId="0" fontId="6" fillId="3" borderId="1" xfId="2" applyFill="1" applyBorder="1" applyAlignment="1">
      <alignment horizontal="left" vertical="center"/>
    </xf>
    <xf numFmtId="0" fontId="6" fillId="3" borderId="0" xfId="2" applyFill="1" applyAlignment="1">
      <alignment horizontal="left" vertical="center"/>
    </xf>
    <xf numFmtId="0" fontId="8" fillId="3" borderId="1" xfId="2" applyFont="1" applyFill="1" applyBorder="1" applyAlignment="1">
      <alignment horizontal="left" vertical="center"/>
    </xf>
    <xf numFmtId="0" fontId="6" fillId="3" borderId="6" xfId="2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center"/>
    </xf>
    <xf numFmtId="0" fontId="9" fillId="3" borderId="0" xfId="2" applyFont="1" applyFill="1" applyAlignment="1">
      <alignment horizontal="left" vertical="center"/>
    </xf>
    <xf numFmtId="0" fontId="6" fillId="3" borderId="7" xfId="2" applyFill="1" applyBorder="1" applyAlignment="1">
      <alignment horizontal="center" vertical="center" wrapText="1"/>
    </xf>
    <xf numFmtId="0" fontId="6" fillId="3" borderId="2" xfId="2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left" vertical="center"/>
    </xf>
    <xf numFmtId="0" fontId="11" fillId="3" borderId="1" xfId="2" applyFont="1" applyFill="1" applyBorder="1" applyAlignment="1">
      <alignment horizontal="left" vertical="center"/>
    </xf>
    <xf numFmtId="0" fontId="11" fillId="3" borderId="0" xfId="2" applyFont="1" applyFill="1" applyAlignment="1">
      <alignment horizontal="left" vertical="center"/>
    </xf>
    <xf numFmtId="0" fontId="6" fillId="4" borderId="6" xfId="2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left" vertical="center"/>
    </xf>
    <xf numFmtId="0" fontId="9" fillId="4" borderId="0" xfId="2" applyFont="1" applyFill="1" applyAlignment="1">
      <alignment horizontal="left" vertical="center"/>
    </xf>
    <xf numFmtId="0" fontId="6" fillId="4" borderId="7" xfId="2" applyFill="1" applyBorder="1" applyAlignment="1">
      <alignment horizontal="center" vertical="center" wrapText="1"/>
    </xf>
    <xf numFmtId="0" fontId="6" fillId="4" borderId="1" xfId="2" applyFill="1" applyBorder="1" applyAlignment="1">
      <alignment horizontal="left" vertical="center"/>
    </xf>
    <xf numFmtId="0" fontId="8" fillId="4" borderId="1" xfId="2" applyFont="1" applyFill="1" applyBorder="1" applyAlignment="1">
      <alignment horizontal="left" vertical="center"/>
    </xf>
    <xf numFmtId="0" fontId="6" fillId="4" borderId="0" xfId="2" applyFill="1" applyAlignment="1">
      <alignment horizontal="left" vertical="center"/>
    </xf>
    <xf numFmtId="0" fontId="6" fillId="4" borderId="2" xfId="2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left" vertical="center"/>
    </xf>
    <xf numFmtId="0" fontId="11" fillId="4" borderId="1" xfId="2" applyFont="1" applyFill="1" applyBorder="1" applyAlignment="1">
      <alignment horizontal="left" vertical="center"/>
    </xf>
    <xf numFmtId="0" fontId="12" fillId="4" borderId="1" xfId="2" applyFont="1" applyFill="1" applyBorder="1" applyAlignment="1">
      <alignment horizontal="left" vertical="center"/>
    </xf>
    <xf numFmtId="0" fontId="11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left" vertical="center"/>
    </xf>
    <xf numFmtId="0" fontId="6" fillId="0" borderId="3" xfId="2" applyBorder="1" applyAlignment="1">
      <alignment horizontal="center" vertical="center" wrapText="1"/>
    </xf>
    <xf numFmtId="0" fontId="6" fillId="0" borderId="4" xfId="2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6" fillId="0" borderId="0" xfId="2" applyAlignment="1">
      <alignment horizontal="left" vertical="center"/>
    </xf>
    <xf numFmtId="0" fontId="8" fillId="0" borderId="0" xfId="2" applyFont="1" applyAlignment="1">
      <alignment horizontal="left" vertical="center"/>
    </xf>
    <xf numFmtId="1" fontId="6" fillId="0" borderId="0" xfId="2" applyNumberFormat="1" applyAlignment="1">
      <alignment horizontal="left" vertical="center"/>
    </xf>
  </cellXfs>
  <cellStyles count="3">
    <cellStyle name="常规" xfId="0" builtinId="0"/>
    <cellStyle name="常规 16" xfId="2" xr:uid="{51CF44C4-810C-421F-9971-C7229B050955}"/>
    <cellStyle name="常规 2" xfId="1" xr:uid="{3A9ABC1A-0691-4C27-9CEC-B6355BA7AFB9}"/>
  </cellStyles>
  <dxfs count="1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81777-4847-4B50-A63A-A62E22A98FB0}">
  <dimension ref="A1:AF31"/>
  <sheetViews>
    <sheetView tabSelected="1" zoomScale="85" zoomScaleNormal="85" workbookViewId="0">
      <selection activeCell="K3" sqref="K3"/>
    </sheetView>
  </sheetViews>
  <sheetFormatPr defaultRowHeight="14.4" x14ac:dyDescent="0.25"/>
  <cols>
    <col min="1" max="1" width="8.88671875" style="14"/>
    <col min="2" max="2" width="11.109375" style="14" customWidth="1"/>
    <col min="3" max="3" width="13.21875" style="14" customWidth="1"/>
    <col min="4" max="4" width="12.109375" style="14" customWidth="1"/>
    <col min="5" max="5" width="16.88671875" style="14" customWidth="1"/>
    <col min="6" max="7" width="12.5546875" style="14" customWidth="1"/>
    <col min="8" max="16384" width="8.88671875" style="14"/>
  </cols>
  <sheetData>
    <row r="1" spans="1:28" x14ac:dyDescent="0.25">
      <c r="C1" s="14" t="s">
        <v>454</v>
      </c>
      <c r="E1" s="14" t="s">
        <v>455</v>
      </c>
      <c r="F1" s="14" t="s">
        <v>456</v>
      </c>
      <c r="G1" s="14" t="s">
        <v>452</v>
      </c>
      <c r="H1" s="14" t="s">
        <v>457</v>
      </c>
      <c r="I1" s="14" t="s">
        <v>458</v>
      </c>
    </row>
    <row r="2" spans="1:28" x14ac:dyDescent="0.25">
      <c r="A2" s="14" t="s">
        <v>459</v>
      </c>
      <c r="B2" s="14">
        <v>6023</v>
      </c>
      <c r="C2" s="14">
        <v>18406.14</v>
      </c>
      <c r="D2" s="17">
        <f>D20/C2</f>
        <v>1.8648076131117119</v>
      </c>
      <c r="E2" s="14">
        <f>ROUND(F2/C20*C2,2)</f>
        <v>10238.41</v>
      </c>
      <c r="F2" s="14">
        <f>SUM(G2:I2)</f>
        <v>28666.759999999947</v>
      </c>
      <c r="G2" s="14">
        <f>'6023抵押物清单'!C251</f>
        <v>28666.759999999947</v>
      </c>
    </row>
    <row r="3" spans="1:28" x14ac:dyDescent="0.25">
      <c r="B3" s="14">
        <v>6028</v>
      </c>
      <c r="C3" s="14">
        <v>15057.22</v>
      </c>
      <c r="D3" s="17">
        <f>D29/C3</f>
        <v>1.6035954844254123</v>
      </c>
      <c r="E3" s="14">
        <f>ROUND(F3/C29*C3,2)</f>
        <v>7821.12</v>
      </c>
      <c r="F3" s="14">
        <f t="shared" ref="F3" si="0">SUM(G3:I3)</f>
        <v>18273.14999999998</v>
      </c>
      <c r="G3" s="14">
        <f>'6028抵押清单'!C189</f>
        <v>18273.14999999998</v>
      </c>
    </row>
    <row r="4" spans="1:28" x14ac:dyDescent="0.25">
      <c r="C4" s="14">
        <f>SUM(C2:C3)</f>
        <v>33463.360000000001</v>
      </c>
      <c r="E4" s="14">
        <f>SUM(E2:E3)</f>
        <v>18059.53</v>
      </c>
      <c r="F4" s="14">
        <f>SUM(G4:I4)</f>
        <v>46939.909999999931</v>
      </c>
      <c r="G4" s="14">
        <f>SUM(G2:G3)</f>
        <v>46939.909999999931</v>
      </c>
      <c r="H4" s="14">
        <f>SUM(H2:H3)</f>
        <v>0</v>
      </c>
      <c r="I4" s="14">
        <f>SUM(I2:I3)</f>
        <v>0</v>
      </c>
    </row>
    <row r="6" spans="1:28" s="25" customFormat="1" x14ac:dyDescent="0.25">
      <c r="A6" s="18" t="s">
        <v>460</v>
      </c>
      <c r="B6" s="18" t="s">
        <v>461</v>
      </c>
      <c r="C6" s="18" t="s">
        <v>462</v>
      </c>
      <c r="D6" s="18" t="s">
        <v>463</v>
      </c>
      <c r="E6" s="18" t="s">
        <v>464</v>
      </c>
      <c r="F6" s="18" t="s">
        <v>465</v>
      </c>
      <c r="G6" s="18"/>
      <c r="H6" s="18"/>
      <c r="I6" s="18"/>
      <c r="J6" s="18"/>
      <c r="K6" s="19"/>
      <c r="L6" s="20"/>
      <c r="M6" s="21" t="s">
        <v>466</v>
      </c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4"/>
      <c r="AB6" s="24"/>
    </row>
    <row r="7" spans="1:28" s="25" customFormat="1" x14ac:dyDescent="0.25">
      <c r="A7" s="18"/>
      <c r="B7" s="18"/>
      <c r="C7" s="18"/>
      <c r="D7" s="18"/>
      <c r="E7" s="18"/>
      <c r="F7" s="24" t="s">
        <v>452</v>
      </c>
      <c r="G7" s="24" t="s">
        <v>467</v>
      </c>
      <c r="H7" s="26" t="s">
        <v>468</v>
      </c>
      <c r="I7" s="24" t="s">
        <v>469</v>
      </c>
      <c r="J7" s="24" t="s">
        <v>470</v>
      </c>
      <c r="K7" s="24" t="s">
        <v>471</v>
      </c>
      <c r="L7" s="26" t="s">
        <v>472</v>
      </c>
      <c r="M7" s="24" t="s">
        <v>473</v>
      </c>
      <c r="N7" s="24" t="s">
        <v>474</v>
      </c>
      <c r="O7" s="24" t="s">
        <v>475</v>
      </c>
      <c r="P7" s="24" t="s">
        <v>470</v>
      </c>
      <c r="Q7" s="24" t="s">
        <v>476</v>
      </c>
      <c r="R7" s="24" t="s">
        <v>477</v>
      </c>
      <c r="S7" s="24" t="s">
        <v>478</v>
      </c>
      <c r="T7" s="24" t="s">
        <v>479</v>
      </c>
      <c r="U7" s="24" t="s">
        <v>480</v>
      </c>
      <c r="V7" s="24" t="s">
        <v>481</v>
      </c>
      <c r="W7" s="24" t="s">
        <v>482</v>
      </c>
      <c r="X7" s="24" t="s">
        <v>483</v>
      </c>
      <c r="Y7" s="24" t="s">
        <v>484</v>
      </c>
      <c r="Z7" s="24" t="s">
        <v>485</v>
      </c>
      <c r="AA7" s="24" t="s">
        <v>486</v>
      </c>
      <c r="AB7" s="24" t="s">
        <v>466</v>
      </c>
    </row>
    <row r="8" spans="1:28" s="29" customFormat="1" x14ac:dyDescent="0.25">
      <c r="A8" s="27">
        <v>6023</v>
      </c>
      <c r="B8" s="28" t="s">
        <v>487</v>
      </c>
      <c r="C8" s="28">
        <f>D8+E8</f>
        <v>3510.5299999999997</v>
      </c>
      <c r="D8" s="28">
        <f>F8+G8+H8+I8+J8+K8+L8</f>
        <v>3128.24</v>
      </c>
      <c r="E8" s="28">
        <f t="shared" ref="E8:E19" si="1">M8+N8+O8+P8+Q8+R8+S8+T8+U8+V8+W8+X8+Y8+Z8</f>
        <v>382.29</v>
      </c>
      <c r="F8" s="28">
        <v>3128.24</v>
      </c>
      <c r="G8" s="28"/>
      <c r="H8" s="26"/>
      <c r="I8" s="28"/>
      <c r="J8" s="28"/>
      <c r="K8" s="28"/>
      <c r="L8" s="26"/>
      <c r="M8" s="28"/>
      <c r="N8" s="28"/>
      <c r="O8" s="28">
        <v>382.29</v>
      </c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>
        <v>11</v>
      </c>
      <c r="AB8" s="28">
        <v>2</v>
      </c>
    </row>
    <row r="9" spans="1:28" s="29" customFormat="1" x14ac:dyDescent="0.25">
      <c r="A9" s="30"/>
      <c r="B9" s="28" t="s">
        <v>488</v>
      </c>
      <c r="C9" s="28">
        <f t="shared" ref="C9:C28" si="2">D9+E9</f>
        <v>5019.54</v>
      </c>
      <c r="D9" s="28">
        <f>F9+G9+H9+I9+J9+K9+L9</f>
        <v>4470.5</v>
      </c>
      <c r="E9" s="28">
        <f t="shared" si="1"/>
        <v>549.04</v>
      </c>
      <c r="F9" s="28">
        <v>4470.5</v>
      </c>
      <c r="G9" s="28"/>
      <c r="H9" s="26"/>
      <c r="I9" s="28"/>
      <c r="J9" s="28"/>
      <c r="K9" s="28"/>
      <c r="L9" s="26"/>
      <c r="M9" s="28"/>
      <c r="N9" s="28"/>
      <c r="O9" s="28">
        <v>549.04</v>
      </c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>
        <v>11</v>
      </c>
      <c r="AB9" s="28">
        <v>2</v>
      </c>
    </row>
    <row r="10" spans="1:28" s="29" customFormat="1" x14ac:dyDescent="0.25">
      <c r="A10" s="30"/>
      <c r="B10" s="28" t="s">
        <v>489</v>
      </c>
      <c r="C10" s="28">
        <f t="shared" si="2"/>
        <v>3381.3500000000004</v>
      </c>
      <c r="D10" s="28">
        <f>F10+G10+H10+I10+J10+K10+L10-H10</f>
        <v>2975.78</v>
      </c>
      <c r="E10" s="28">
        <f t="shared" si="1"/>
        <v>405.57</v>
      </c>
      <c r="F10" s="28">
        <v>2975.78</v>
      </c>
      <c r="G10" s="28"/>
      <c r="H10" s="26"/>
      <c r="I10" s="28"/>
      <c r="J10" s="28"/>
      <c r="K10" s="28"/>
      <c r="L10" s="26"/>
      <c r="M10" s="28"/>
      <c r="N10" s="28"/>
      <c r="O10" s="28">
        <v>405.57</v>
      </c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>
        <v>11</v>
      </c>
      <c r="AB10" s="28">
        <v>1</v>
      </c>
    </row>
    <row r="11" spans="1:28" s="29" customFormat="1" x14ac:dyDescent="0.25">
      <c r="A11" s="30"/>
      <c r="B11" s="28" t="s">
        <v>490</v>
      </c>
      <c r="C11" s="28">
        <f t="shared" si="2"/>
        <v>4501.1400000000003</v>
      </c>
      <c r="D11" s="28">
        <f t="shared" ref="D11:D19" si="3">F11+G11+H11+I11+J11+K11+L11</f>
        <v>3941.46</v>
      </c>
      <c r="E11" s="28">
        <f t="shared" si="1"/>
        <v>559.67999999999995</v>
      </c>
      <c r="F11" s="28">
        <v>3941.46</v>
      </c>
      <c r="G11" s="28"/>
      <c r="H11" s="28"/>
      <c r="I11" s="28"/>
      <c r="J11" s="28"/>
      <c r="K11" s="28"/>
      <c r="L11" s="28"/>
      <c r="M11" s="28">
        <v>542.28</v>
      </c>
      <c r="N11" s="28"/>
      <c r="O11" s="28"/>
      <c r="P11" s="28"/>
      <c r="Q11" s="28"/>
      <c r="R11" s="28"/>
      <c r="S11" s="28"/>
      <c r="T11" s="28"/>
      <c r="U11" s="28"/>
      <c r="V11" s="28">
        <v>17.399999999999999</v>
      </c>
      <c r="W11" s="28"/>
      <c r="X11" s="28"/>
      <c r="Y11" s="28"/>
      <c r="Z11" s="28"/>
      <c r="AA11" s="28">
        <v>7</v>
      </c>
      <c r="AB11" s="28">
        <v>1</v>
      </c>
    </row>
    <row r="12" spans="1:28" s="29" customFormat="1" x14ac:dyDescent="0.25">
      <c r="A12" s="30"/>
      <c r="B12" s="28" t="s">
        <v>491</v>
      </c>
      <c r="C12" s="28">
        <f t="shared" si="2"/>
        <v>3258.04</v>
      </c>
      <c r="D12" s="28">
        <f t="shared" si="3"/>
        <v>2666.4</v>
      </c>
      <c r="E12" s="28">
        <f t="shared" si="1"/>
        <v>591.64</v>
      </c>
      <c r="F12" s="28">
        <v>2666.4</v>
      </c>
      <c r="G12" s="28"/>
      <c r="H12" s="28"/>
      <c r="I12" s="28"/>
      <c r="J12" s="28"/>
      <c r="K12" s="28"/>
      <c r="L12" s="28"/>
      <c r="M12" s="28">
        <v>591.64</v>
      </c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>
        <v>6</v>
      </c>
      <c r="AB12" s="28">
        <v>1</v>
      </c>
    </row>
    <row r="13" spans="1:28" s="29" customFormat="1" x14ac:dyDescent="0.25">
      <c r="A13" s="30"/>
      <c r="B13" s="28" t="s">
        <v>492</v>
      </c>
      <c r="C13" s="28">
        <f t="shared" si="2"/>
        <v>4485.7</v>
      </c>
      <c r="D13" s="28">
        <f t="shared" si="3"/>
        <v>3946.52</v>
      </c>
      <c r="E13" s="28">
        <f t="shared" si="1"/>
        <v>539.17999999999995</v>
      </c>
      <c r="F13" s="28">
        <v>3946.52</v>
      </c>
      <c r="G13" s="28"/>
      <c r="H13" s="28"/>
      <c r="I13" s="28"/>
      <c r="J13" s="28"/>
      <c r="K13" s="28"/>
      <c r="L13" s="28"/>
      <c r="M13" s="28">
        <v>539.17999999999995</v>
      </c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>
        <v>9</v>
      </c>
      <c r="AB13" s="28">
        <v>2</v>
      </c>
    </row>
    <row r="14" spans="1:28" s="29" customFormat="1" x14ac:dyDescent="0.25">
      <c r="A14" s="30"/>
      <c r="B14" s="28" t="s">
        <v>493</v>
      </c>
      <c r="C14" s="28">
        <f>D14+E14</f>
        <v>4533.5199999999995</v>
      </c>
      <c r="D14" s="28">
        <f t="shared" si="3"/>
        <v>3941.62</v>
      </c>
      <c r="E14" s="28">
        <f t="shared" si="1"/>
        <v>591.9</v>
      </c>
      <c r="F14" s="28">
        <v>3941.62</v>
      </c>
      <c r="G14" s="28"/>
      <c r="H14" s="28"/>
      <c r="I14" s="28"/>
      <c r="J14" s="28"/>
      <c r="K14" s="28"/>
      <c r="L14" s="28"/>
      <c r="M14" s="28">
        <v>591.9</v>
      </c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>
        <v>8</v>
      </c>
      <c r="AB14" s="28">
        <v>1</v>
      </c>
    </row>
    <row r="15" spans="1:28" s="29" customFormat="1" x14ac:dyDescent="0.25">
      <c r="A15" s="30"/>
      <c r="B15" s="28" t="s">
        <v>494</v>
      </c>
      <c r="C15" s="28">
        <f t="shared" si="2"/>
        <v>4975.08</v>
      </c>
      <c r="D15" s="28">
        <f t="shared" si="3"/>
        <v>4407.3599999999997</v>
      </c>
      <c r="E15" s="28">
        <f t="shared" si="1"/>
        <v>567.72</v>
      </c>
      <c r="F15" s="28">
        <v>4407.3599999999997</v>
      </c>
      <c r="G15" s="28"/>
      <c r="H15" s="28"/>
      <c r="I15" s="28"/>
      <c r="J15" s="28"/>
      <c r="K15" s="28"/>
      <c r="L15" s="28"/>
      <c r="M15" s="28">
        <v>567.72</v>
      </c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>
        <v>7</v>
      </c>
      <c r="AB15" s="28">
        <v>2</v>
      </c>
    </row>
    <row r="16" spans="1:28" s="29" customFormat="1" x14ac:dyDescent="0.25">
      <c r="A16" s="30"/>
      <c r="B16" s="28" t="s">
        <v>495</v>
      </c>
      <c r="C16" s="28">
        <f t="shared" si="2"/>
        <v>5226.2299999999996</v>
      </c>
      <c r="D16" s="28">
        <f t="shared" si="3"/>
        <v>4654.28</v>
      </c>
      <c r="E16" s="28">
        <f t="shared" si="1"/>
        <v>571.94999999999993</v>
      </c>
      <c r="F16" s="28">
        <v>4654.28</v>
      </c>
      <c r="G16" s="28"/>
      <c r="H16" s="28"/>
      <c r="I16" s="28"/>
      <c r="J16" s="28"/>
      <c r="K16" s="28"/>
      <c r="L16" s="28"/>
      <c r="M16" s="28">
        <v>565.41</v>
      </c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>
        <v>6.54</v>
      </c>
      <c r="Z16" s="28"/>
      <c r="AA16" s="28">
        <v>8</v>
      </c>
      <c r="AB16" s="28">
        <v>2</v>
      </c>
    </row>
    <row r="17" spans="1:32" s="29" customFormat="1" x14ac:dyDescent="0.25">
      <c r="A17" s="30"/>
      <c r="B17" s="28" t="s">
        <v>496</v>
      </c>
      <c r="C17" s="28">
        <f t="shared" si="2"/>
        <v>191.75</v>
      </c>
      <c r="D17" s="28">
        <f t="shared" si="3"/>
        <v>191.75</v>
      </c>
      <c r="E17" s="28">
        <f t="shared" si="1"/>
        <v>0</v>
      </c>
      <c r="F17" s="28"/>
      <c r="G17" s="28">
        <v>191.75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>
        <v>11</v>
      </c>
      <c r="AB17" s="28">
        <v>2</v>
      </c>
    </row>
    <row r="18" spans="1:32" s="29" customFormat="1" x14ac:dyDescent="0.25">
      <c r="A18" s="30"/>
      <c r="B18" s="28" t="s">
        <v>497</v>
      </c>
      <c r="C18" s="28">
        <f t="shared" si="2"/>
        <v>942.14999999999986</v>
      </c>
      <c r="D18" s="28">
        <f t="shared" si="3"/>
        <v>0</v>
      </c>
      <c r="E18" s="28">
        <f t="shared" si="1"/>
        <v>942.14999999999986</v>
      </c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>
        <v>61.17</v>
      </c>
      <c r="Q18" s="28">
        <v>57.87</v>
      </c>
      <c r="R18" s="28">
        <v>733.92</v>
      </c>
      <c r="S18" s="28"/>
      <c r="T18" s="28"/>
      <c r="U18" s="28"/>
      <c r="V18" s="28"/>
      <c r="W18" s="28"/>
      <c r="X18" s="28"/>
      <c r="Y18" s="28"/>
      <c r="Z18" s="28">
        <v>89.19</v>
      </c>
      <c r="AA18" s="28">
        <v>11</v>
      </c>
      <c r="AB18" s="28">
        <v>1</v>
      </c>
    </row>
    <row r="19" spans="1:32" s="29" customFormat="1" x14ac:dyDescent="0.25">
      <c r="A19" s="30"/>
      <c r="B19" s="24" t="s">
        <v>458</v>
      </c>
      <c r="C19" s="28">
        <f t="shared" si="2"/>
        <v>11510.73</v>
      </c>
      <c r="D19" s="28">
        <f t="shared" si="3"/>
        <v>0</v>
      </c>
      <c r="E19" s="28">
        <f t="shared" si="1"/>
        <v>11510.73</v>
      </c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>
        <v>10927.01</v>
      </c>
      <c r="T19" s="28">
        <v>568.33000000000004</v>
      </c>
      <c r="U19" s="28">
        <v>15.39</v>
      </c>
      <c r="V19" s="28"/>
      <c r="W19" s="28"/>
      <c r="X19" s="28"/>
      <c r="Y19" s="28"/>
      <c r="Z19" s="28"/>
      <c r="AA19" s="28">
        <v>8</v>
      </c>
      <c r="AB19" s="28">
        <v>1</v>
      </c>
    </row>
    <row r="20" spans="1:32" s="34" customFormat="1" x14ac:dyDescent="0.25">
      <c r="A20" s="31"/>
      <c r="B20" s="32" t="s">
        <v>453</v>
      </c>
      <c r="C20" s="33">
        <f>SUM(C8:C19)</f>
        <v>51535.760000000009</v>
      </c>
      <c r="D20" s="33">
        <f t="shared" ref="D20:Z20" si="4">SUM(D8:D19)</f>
        <v>34323.910000000003</v>
      </c>
      <c r="E20" s="33">
        <f t="shared" si="4"/>
        <v>17211.849999999999</v>
      </c>
      <c r="F20" s="33">
        <f t="shared" si="4"/>
        <v>34132.160000000003</v>
      </c>
      <c r="G20" s="33">
        <f t="shared" si="4"/>
        <v>191.75</v>
      </c>
      <c r="H20" s="33">
        <f t="shared" si="4"/>
        <v>0</v>
      </c>
      <c r="I20" s="33">
        <f t="shared" si="4"/>
        <v>0</v>
      </c>
      <c r="J20" s="33">
        <f t="shared" si="4"/>
        <v>0</v>
      </c>
      <c r="K20" s="33">
        <f t="shared" si="4"/>
        <v>0</v>
      </c>
      <c r="L20" s="33">
        <f t="shared" si="4"/>
        <v>0</v>
      </c>
      <c r="M20" s="33">
        <f t="shared" si="4"/>
        <v>3398.13</v>
      </c>
      <c r="N20" s="33">
        <f t="shared" si="4"/>
        <v>0</v>
      </c>
      <c r="O20" s="33">
        <f t="shared" si="4"/>
        <v>1336.8999999999999</v>
      </c>
      <c r="P20" s="33">
        <f t="shared" si="4"/>
        <v>61.17</v>
      </c>
      <c r="Q20" s="33">
        <f t="shared" si="4"/>
        <v>57.87</v>
      </c>
      <c r="R20" s="33">
        <f t="shared" si="4"/>
        <v>733.92</v>
      </c>
      <c r="S20" s="33">
        <f t="shared" si="4"/>
        <v>10927.01</v>
      </c>
      <c r="T20" s="33">
        <f t="shared" si="4"/>
        <v>568.33000000000004</v>
      </c>
      <c r="U20" s="33">
        <f t="shared" si="4"/>
        <v>15.39</v>
      </c>
      <c r="V20" s="33">
        <f t="shared" si="4"/>
        <v>17.399999999999999</v>
      </c>
      <c r="W20" s="33">
        <f t="shared" si="4"/>
        <v>0</v>
      </c>
      <c r="X20" s="33">
        <f t="shared" si="4"/>
        <v>0</v>
      </c>
      <c r="Y20" s="33">
        <f t="shared" si="4"/>
        <v>6.54</v>
      </c>
      <c r="Z20" s="33">
        <f t="shared" si="4"/>
        <v>89.19</v>
      </c>
      <c r="AA20" s="33"/>
      <c r="AB20" s="33"/>
    </row>
    <row r="21" spans="1:32" s="37" customFormat="1" x14ac:dyDescent="0.25">
      <c r="A21" s="35">
        <v>6028</v>
      </c>
      <c r="B21" s="36" t="s">
        <v>487</v>
      </c>
      <c r="C21" s="36">
        <f t="shared" si="2"/>
        <v>3570.76</v>
      </c>
      <c r="D21" s="36">
        <f t="shared" ref="D21:D28" si="5">F21+G21+H21+I21+J21+K21+L21</f>
        <v>3570.76</v>
      </c>
      <c r="E21" s="36">
        <f t="shared" ref="E21:E28" si="6">M21+N21+O21+P21+Q21+R21+S21+T21+U21+V21+W21+X21+Y21+Z21</f>
        <v>0</v>
      </c>
      <c r="F21" s="36">
        <v>3570.76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>
        <v>1</v>
      </c>
      <c r="AB21" s="36">
        <v>2</v>
      </c>
    </row>
    <row r="22" spans="1:32" s="41" customFormat="1" x14ac:dyDescent="0.25">
      <c r="A22" s="38"/>
      <c r="B22" s="36" t="s">
        <v>488</v>
      </c>
      <c r="C22" s="36">
        <f t="shared" si="2"/>
        <v>5310.1</v>
      </c>
      <c r="D22" s="36">
        <f t="shared" si="5"/>
        <v>5310.1</v>
      </c>
      <c r="E22" s="36">
        <f t="shared" si="6"/>
        <v>0</v>
      </c>
      <c r="F22" s="39">
        <v>5310.1</v>
      </c>
      <c r="G22" s="39"/>
      <c r="H22" s="40"/>
      <c r="I22" s="39"/>
      <c r="J22" s="39"/>
      <c r="K22" s="39"/>
      <c r="L22" s="40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>
        <v>1</v>
      </c>
      <c r="AB22" s="39"/>
      <c r="AC22" s="37"/>
      <c r="AE22" s="37"/>
      <c r="AF22" s="37"/>
    </row>
    <row r="23" spans="1:32" s="41" customFormat="1" x14ac:dyDescent="0.25">
      <c r="A23" s="38"/>
      <c r="B23" s="36" t="s">
        <v>489</v>
      </c>
      <c r="C23" s="36">
        <f t="shared" si="2"/>
        <v>5106.7700000000004</v>
      </c>
      <c r="D23" s="36">
        <f t="shared" si="5"/>
        <v>5106.7700000000004</v>
      </c>
      <c r="E23" s="36">
        <f t="shared" si="6"/>
        <v>0</v>
      </c>
      <c r="F23" s="39">
        <v>5106.7700000000004</v>
      </c>
      <c r="G23" s="39"/>
      <c r="H23" s="40"/>
      <c r="I23" s="39"/>
      <c r="J23" s="39"/>
      <c r="K23" s="39"/>
      <c r="L23" s="40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7"/>
      <c r="AE23" s="37"/>
      <c r="AF23" s="37"/>
    </row>
    <row r="24" spans="1:32" s="41" customFormat="1" x14ac:dyDescent="0.25">
      <c r="A24" s="38"/>
      <c r="B24" s="36" t="s">
        <v>490</v>
      </c>
      <c r="C24" s="36">
        <f t="shared" si="2"/>
        <v>4853.17</v>
      </c>
      <c r="D24" s="36">
        <f t="shared" si="5"/>
        <v>4420.38</v>
      </c>
      <c r="E24" s="36">
        <f t="shared" si="6"/>
        <v>432.79</v>
      </c>
      <c r="F24" s="39">
        <v>4420.38</v>
      </c>
      <c r="G24" s="39"/>
      <c r="H24" s="40"/>
      <c r="I24" s="39"/>
      <c r="J24" s="39"/>
      <c r="K24" s="39"/>
      <c r="L24" s="40"/>
      <c r="M24" s="39"/>
      <c r="N24" s="39"/>
      <c r="O24" s="39">
        <v>432.79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7"/>
      <c r="AE24" s="37"/>
      <c r="AF24" s="37"/>
    </row>
    <row r="25" spans="1:32" s="41" customFormat="1" x14ac:dyDescent="0.25">
      <c r="A25" s="38"/>
      <c r="B25" s="36" t="s">
        <v>491</v>
      </c>
      <c r="C25" s="36">
        <f t="shared" si="2"/>
        <v>3034.47</v>
      </c>
      <c r="D25" s="36">
        <f t="shared" si="5"/>
        <v>2987.2</v>
      </c>
      <c r="E25" s="36">
        <f t="shared" si="6"/>
        <v>47.269999999999996</v>
      </c>
      <c r="F25" s="39">
        <v>2987.2</v>
      </c>
      <c r="G25" s="39"/>
      <c r="H25" s="40"/>
      <c r="I25" s="39"/>
      <c r="J25" s="39"/>
      <c r="K25" s="39"/>
      <c r="L25" s="40"/>
      <c r="M25" s="39"/>
      <c r="N25" s="39"/>
      <c r="O25" s="39"/>
      <c r="P25" s="39"/>
      <c r="Q25" s="39"/>
      <c r="R25" s="39"/>
      <c r="S25" s="39"/>
      <c r="T25" s="39"/>
      <c r="U25" s="39">
        <v>22.03</v>
      </c>
      <c r="V25" s="39">
        <v>16.38</v>
      </c>
      <c r="W25" s="39">
        <v>8.86</v>
      </c>
      <c r="X25" s="39"/>
      <c r="Y25" s="39"/>
      <c r="Z25" s="39"/>
      <c r="AA25" s="39"/>
      <c r="AB25" s="39"/>
      <c r="AC25" s="37"/>
      <c r="AE25" s="37"/>
      <c r="AF25" s="37"/>
    </row>
    <row r="26" spans="1:32" s="41" customFormat="1" x14ac:dyDescent="0.25">
      <c r="A26" s="38"/>
      <c r="B26" s="36" t="s">
        <v>492</v>
      </c>
      <c r="C26" s="36">
        <f t="shared" si="2"/>
        <v>3072.5499999999997</v>
      </c>
      <c r="D26" s="36">
        <f t="shared" si="5"/>
        <v>2442.2399999999998</v>
      </c>
      <c r="E26" s="36">
        <f t="shared" si="6"/>
        <v>630.30999999999995</v>
      </c>
      <c r="F26" s="39">
        <v>2442.2399999999998</v>
      </c>
      <c r="G26" s="39"/>
      <c r="H26" s="40"/>
      <c r="I26" s="39"/>
      <c r="J26" s="39"/>
      <c r="K26" s="39"/>
      <c r="L26" s="40"/>
      <c r="M26" s="39"/>
      <c r="N26" s="39"/>
      <c r="O26" s="39">
        <v>630.30999999999995</v>
      </c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>
        <v>1</v>
      </c>
      <c r="AB26" s="39"/>
      <c r="AC26" s="37"/>
      <c r="AE26" s="37"/>
      <c r="AF26" s="37"/>
    </row>
    <row r="27" spans="1:32" s="41" customFormat="1" x14ac:dyDescent="0.25">
      <c r="A27" s="38"/>
      <c r="B27" s="36" t="s">
        <v>498</v>
      </c>
      <c r="C27" s="36">
        <f t="shared" si="2"/>
        <v>426.66</v>
      </c>
      <c r="D27" s="36">
        <f t="shared" si="5"/>
        <v>308.24</v>
      </c>
      <c r="E27" s="36">
        <f t="shared" si="6"/>
        <v>118.42</v>
      </c>
      <c r="F27" s="39"/>
      <c r="G27" s="39">
        <v>308.24</v>
      </c>
      <c r="H27" s="40"/>
      <c r="I27" s="39"/>
      <c r="J27" s="39"/>
      <c r="K27" s="39"/>
      <c r="L27" s="40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>
        <v>118.42</v>
      </c>
      <c r="AA27" s="39"/>
      <c r="AB27" s="39"/>
      <c r="AC27" s="37"/>
      <c r="AE27" s="37"/>
      <c r="AF27" s="37"/>
    </row>
    <row r="28" spans="1:32" s="41" customFormat="1" x14ac:dyDescent="0.25">
      <c r="A28" s="38"/>
      <c r="B28" s="39" t="s">
        <v>458</v>
      </c>
      <c r="C28" s="36">
        <f t="shared" si="2"/>
        <v>9805</v>
      </c>
      <c r="D28" s="36">
        <f t="shared" si="5"/>
        <v>0</v>
      </c>
      <c r="E28" s="36">
        <f t="shared" si="6"/>
        <v>9805</v>
      </c>
      <c r="F28" s="39"/>
      <c r="G28" s="39"/>
      <c r="H28" s="40"/>
      <c r="I28" s="39"/>
      <c r="J28" s="39"/>
      <c r="K28" s="39"/>
      <c r="L28" s="40"/>
      <c r="M28" s="39"/>
      <c r="N28" s="39">
        <v>202.11</v>
      </c>
      <c r="O28" s="39"/>
      <c r="P28" s="39"/>
      <c r="Q28" s="39"/>
      <c r="R28" s="39"/>
      <c r="S28" s="39">
        <v>9602.89</v>
      </c>
      <c r="T28" s="39"/>
      <c r="U28" s="39"/>
      <c r="V28" s="39"/>
      <c r="W28" s="39"/>
      <c r="X28" s="39"/>
      <c r="Y28" s="39"/>
      <c r="Z28" s="39"/>
      <c r="AA28" s="39"/>
      <c r="AB28" s="39"/>
      <c r="AC28" s="37"/>
      <c r="AE28" s="37"/>
      <c r="AF28" s="37"/>
    </row>
    <row r="29" spans="1:32" s="47" customFormat="1" x14ac:dyDescent="0.25">
      <c r="A29" s="42"/>
      <c r="B29" s="43" t="s">
        <v>453</v>
      </c>
      <c r="C29" s="44">
        <f>SUM(C21:C28)</f>
        <v>35179.480000000003</v>
      </c>
      <c r="D29" s="44">
        <f t="shared" ref="D29:Z29" si="7">SUM(D21:D28)</f>
        <v>24145.690000000006</v>
      </c>
      <c r="E29" s="44">
        <f t="shared" si="7"/>
        <v>11033.79</v>
      </c>
      <c r="F29" s="44">
        <f t="shared" si="7"/>
        <v>23837.450000000004</v>
      </c>
      <c r="G29" s="44">
        <f t="shared" si="7"/>
        <v>308.24</v>
      </c>
      <c r="H29" s="44">
        <f t="shared" si="7"/>
        <v>0</v>
      </c>
      <c r="I29" s="44">
        <f t="shared" si="7"/>
        <v>0</v>
      </c>
      <c r="J29" s="44">
        <f t="shared" si="7"/>
        <v>0</v>
      </c>
      <c r="K29" s="44">
        <f t="shared" si="7"/>
        <v>0</v>
      </c>
      <c r="L29" s="44">
        <f t="shared" si="7"/>
        <v>0</v>
      </c>
      <c r="M29" s="44">
        <f t="shared" si="7"/>
        <v>0</v>
      </c>
      <c r="N29" s="44">
        <f t="shared" si="7"/>
        <v>202.11</v>
      </c>
      <c r="O29" s="44">
        <f t="shared" si="7"/>
        <v>1063.0999999999999</v>
      </c>
      <c r="P29" s="44">
        <f t="shared" si="7"/>
        <v>0</v>
      </c>
      <c r="Q29" s="44">
        <f t="shared" si="7"/>
        <v>0</v>
      </c>
      <c r="R29" s="44">
        <f t="shared" si="7"/>
        <v>0</v>
      </c>
      <c r="S29" s="44">
        <f t="shared" si="7"/>
        <v>9602.89</v>
      </c>
      <c r="T29" s="44">
        <f t="shared" si="7"/>
        <v>0</v>
      </c>
      <c r="U29" s="44">
        <f t="shared" si="7"/>
        <v>22.03</v>
      </c>
      <c r="V29" s="44">
        <f t="shared" si="7"/>
        <v>16.38</v>
      </c>
      <c r="W29" s="44">
        <f t="shared" si="7"/>
        <v>8.86</v>
      </c>
      <c r="X29" s="44">
        <f t="shared" si="7"/>
        <v>0</v>
      </c>
      <c r="Y29" s="44">
        <f t="shared" si="7"/>
        <v>0</v>
      </c>
      <c r="Z29" s="44">
        <f t="shared" si="7"/>
        <v>118.42</v>
      </c>
      <c r="AA29" s="45"/>
      <c r="AB29" s="45"/>
      <c r="AC29" s="46"/>
      <c r="AE29" s="46"/>
      <c r="AF29" s="46"/>
    </row>
    <row r="30" spans="1:32" s="51" customFormat="1" x14ac:dyDescent="0.25">
      <c r="A30" s="48" t="s">
        <v>499</v>
      </c>
      <c r="B30" s="49"/>
      <c r="C30" s="50">
        <f>SUM(C20,C29)</f>
        <v>86715.24000000002</v>
      </c>
      <c r="D30" s="50">
        <f t="shared" ref="D30:Z30" si="8">SUM(D20,D29)</f>
        <v>58469.600000000006</v>
      </c>
      <c r="E30" s="50">
        <f t="shared" si="8"/>
        <v>28245.64</v>
      </c>
      <c r="F30" s="50">
        <f t="shared" si="8"/>
        <v>57969.610000000008</v>
      </c>
      <c r="G30" s="50">
        <f t="shared" si="8"/>
        <v>499.99</v>
      </c>
      <c r="H30" s="50">
        <f t="shared" si="8"/>
        <v>0</v>
      </c>
      <c r="I30" s="50">
        <f t="shared" si="8"/>
        <v>0</v>
      </c>
      <c r="J30" s="50">
        <f t="shared" si="8"/>
        <v>0</v>
      </c>
      <c r="K30" s="50">
        <f t="shared" si="8"/>
        <v>0</v>
      </c>
      <c r="L30" s="50">
        <f t="shared" si="8"/>
        <v>0</v>
      </c>
      <c r="M30" s="50">
        <f t="shared" si="8"/>
        <v>3398.13</v>
      </c>
      <c r="N30" s="50">
        <f t="shared" si="8"/>
        <v>202.11</v>
      </c>
      <c r="O30" s="50">
        <f t="shared" si="8"/>
        <v>2400</v>
      </c>
      <c r="P30" s="50">
        <f t="shared" si="8"/>
        <v>61.17</v>
      </c>
      <c r="Q30" s="50">
        <f t="shared" si="8"/>
        <v>57.87</v>
      </c>
      <c r="R30" s="50">
        <f t="shared" si="8"/>
        <v>733.92</v>
      </c>
      <c r="S30" s="50">
        <f t="shared" si="8"/>
        <v>20529.900000000001</v>
      </c>
      <c r="T30" s="50">
        <f t="shared" si="8"/>
        <v>568.33000000000004</v>
      </c>
      <c r="U30" s="50">
        <f t="shared" si="8"/>
        <v>37.42</v>
      </c>
      <c r="V30" s="50">
        <f t="shared" si="8"/>
        <v>33.78</v>
      </c>
      <c r="W30" s="50">
        <f t="shared" si="8"/>
        <v>8.86</v>
      </c>
      <c r="X30" s="50">
        <f t="shared" si="8"/>
        <v>0</v>
      </c>
      <c r="Y30" s="50">
        <f t="shared" si="8"/>
        <v>6.54</v>
      </c>
      <c r="Z30" s="50">
        <f t="shared" si="8"/>
        <v>207.61</v>
      </c>
      <c r="AA30" s="50"/>
      <c r="AB30" s="50"/>
    </row>
    <row r="31" spans="1:32" s="52" customFormat="1" x14ac:dyDescent="0.25">
      <c r="H31" s="53"/>
      <c r="L31" s="53"/>
      <c r="AC31" s="54"/>
    </row>
  </sheetData>
  <mergeCells count="10">
    <mergeCell ref="M6:Z6"/>
    <mergeCell ref="A8:A20"/>
    <mergeCell ref="A21:A29"/>
    <mergeCell ref="A30:B30"/>
    <mergeCell ref="A6:A7"/>
    <mergeCell ref="B6:B7"/>
    <mergeCell ref="C6:C7"/>
    <mergeCell ref="D6:D7"/>
    <mergeCell ref="E6:E7"/>
    <mergeCell ref="F6:J6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9"/>
  <sheetViews>
    <sheetView topLeftCell="A420" workbookViewId="0">
      <selection activeCell="L436" sqref="L436"/>
    </sheetView>
  </sheetViews>
  <sheetFormatPr defaultColWidth="9" defaultRowHeight="14.4" x14ac:dyDescent="0.25"/>
  <cols>
    <col min="1" max="1" width="14.109375" customWidth="1"/>
    <col min="2" max="2" width="15" customWidth="1"/>
    <col min="3" max="3" width="14" customWidth="1"/>
    <col min="5" max="5" width="16.21875" customWidth="1"/>
  </cols>
  <sheetData>
    <row r="1" spans="1:5" x14ac:dyDescent="0.25">
      <c r="A1" s="1" t="s">
        <v>0</v>
      </c>
      <c r="B1" s="2" t="s">
        <v>1</v>
      </c>
      <c r="C1" s="3"/>
      <c r="D1" s="3" t="s">
        <v>2</v>
      </c>
      <c r="E1" s="4" t="s">
        <v>3</v>
      </c>
    </row>
    <row r="2" spans="1:5" x14ac:dyDescent="0.25">
      <c r="A2" s="5" t="s">
        <v>4</v>
      </c>
      <c r="B2" s="6" t="s">
        <v>5</v>
      </c>
      <c r="C2" s="7"/>
      <c r="D2" s="8" t="s">
        <v>6</v>
      </c>
      <c r="E2" s="9">
        <v>114.66</v>
      </c>
    </row>
    <row r="3" spans="1:5" x14ac:dyDescent="0.25">
      <c r="A3" s="5" t="s">
        <v>7</v>
      </c>
      <c r="B3" s="6" t="s">
        <v>8</v>
      </c>
      <c r="C3" s="7"/>
      <c r="D3" s="8" t="s">
        <v>6</v>
      </c>
      <c r="E3" s="9">
        <v>78.87</v>
      </c>
    </row>
    <row r="4" spans="1:5" x14ac:dyDescent="0.25">
      <c r="A4" s="5" t="s">
        <v>9</v>
      </c>
      <c r="B4" s="6" t="s">
        <v>5</v>
      </c>
      <c r="C4" s="7"/>
      <c r="D4" s="8" t="s">
        <v>6</v>
      </c>
      <c r="E4" s="9">
        <v>114.66</v>
      </c>
    </row>
    <row r="5" spans="1:5" x14ac:dyDescent="0.25">
      <c r="A5" s="5" t="s">
        <v>10</v>
      </c>
      <c r="B5" s="6" t="s">
        <v>8</v>
      </c>
      <c r="C5" s="7"/>
      <c r="D5" s="8" t="s">
        <v>6</v>
      </c>
      <c r="E5" s="9">
        <v>98.4</v>
      </c>
    </row>
    <row r="6" spans="1:5" x14ac:dyDescent="0.25">
      <c r="A6" s="5" t="s">
        <v>11</v>
      </c>
      <c r="B6" s="6" t="s">
        <v>5</v>
      </c>
      <c r="C6" s="7"/>
      <c r="D6" s="8" t="s">
        <v>6</v>
      </c>
      <c r="E6" s="9">
        <v>114.66</v>
      </c>
    </row>
    <row r="7" spans="1:5" x14ac:dyDescent="0.25">
      <c r="A7" s="5" t="s">
        <v>12</v>
      </c>
      <c r="B7" s="6" t="s">
        <v>8</v>
      </c>
      <c r="C7" s="7"/>
      <c r="D7" s="8" t="s">
        <v>6</v>
      </c>
      <c r="E7" s="9">
        <v>98.4</v>
      </c>
    </row>
    <row r="8" spans="1:5" x14ac:dyDescent="0.25">
      <c r="A8" s="5" t="s">
        <v>13</v>
      </c>
      <c r="B8" s="6" t="s">
        <v>5</v>
      </c>
      <c r="C8" s="7"/>
      <c r="D8" s="8" t="s">
        <v>6</v>
      </c>
      <c r="E8" s="9">
        <v>114.66</v>
      </c>
    </row>
    <row r="9" spans="1:5" x14ac:dyDescent="0.25">
      <c r="A9" s="5" t="s">
        <v>14</v>
      </c>
      <c r="B9" s="6" t="s">
        <v>8</v>
      </c>
      <c r="C9" s="7"/>
      <c r="D9" s="8" t="s">
        <v>6</v>
      </c>
      <c r="E9" s="9">
        <v>98.4</v>
      </c>
    </row>
    <row r="10" spans="1:5" x14ac:dyDescent="0.25">
      <c r="A10" s="5" t="s">
        <v>15</v>
      </c>
      <c r="B10" s="6" t="s">
        <v>5</v>
      </c>
      <c r="C10" s="7"/>
      <c r="D10" s="8" t="s">
        <v>6</v>
      </c>
      <c r="E10" s="9">
        <v>114.66</v>
      </c>
    </row>
    <row r="11" spans="1:5" x14ac:dyDescent="0.25">
      <c r="A11" s="5" t="s">
        <v>16</v>
      </c>
      <c r="B11" s="6" t="s">
        <v>8</v>
      </c>
      <c r="C11" s="7"/>
      <c r="D11" s="8" t="s">
        <v>6</v>
      </c>
      <c r="E11" s="9">
        <v>98.4</v>
      </c>
    </row>
    <row r="12" spans="1:5" x14ac:dyDescent="0.25">
      <c r="A12" s="5" t="s">
        <v>17</v>
      </c>
      <c r="B12" s="6" t="s">
        <v>5</v>
      </c>
      <c r="C12" s="7"/>
      <c r="D12" s="8" t="s">
        <v>6</v>
      </c>
      <c r="E12" s="9">
        <v>114.66</v>
      </c>
    </row>
    <row r="13" spans="1:5" x14ac:dyDescent="0.25">
      <c r="A13" s="5" t="s">
        <v>18</v>
      </c>
      <c r="B13" s="6" t="s">
        <v>8</v>
      </c>
      <c r="C13" s="7"/>
      <c r="D13" s="8" t="s">
        <v>6</v>
      </c>
      <c r="E13" s="9">
        <v>98.4</v>
      </c>
    </row>
    <row r="14" spans="1:5" x14ac:dyDescent="0.25">
      <c r="A14" s="5" t="s">
        <v>19</v>
      </c>
      <c r="B14" s="6" t="s">
        <v>5</v>
      </c>
      <c r="C14" s="7"/>
      <c r="D14" s="8" t="s">
        <v>6</v>
      </c>
      <c r="E14" s="9">
        <v>114.66</v>
      </c>
    </row>
    <row r="15" spans="1:5" x14ac:dyDescent="0.25">
      <c r="A15" s="5" t="s">
        <v>20</v>
      </c>
      <c r="B15" s="6" t="s">
        <v>8</v>
      </c>
      <c r="C15" s="7"/>
      <c r="D15" s="8" t="s">
        <v>6</v>
      </c>
      <c r="E15" s="9">
        <v>98.4</v>
      </c>
    </row>
    <row r="16" spans="1:5" x14ac:dyDescent="0.25">
      <c r="A16" s="5" t="s">
        <v>21</v>
      </c>
      <c r="B16" s="6" t="s">
        <v>8</v>
      </c>
      <c r="C16" s="7"/>
      <c r="D16" s="8" t="s">
        <v>6</v>
      </c>
      <c r="E16" s="9">
        <v>98.6</v>
      </c>
    </row>
    <row r="17" spans="1:5" x14ac:dyDescent="0.25">
      <c r="A17" s="5" t="s">
        <v>22</v>
      </c>
      <c r="B17" s="6" t="s">
        <v>8</v>
      </c>
      <c r="C17" s="7"/>
      <c r="D17" s="8" t="s">
        <v>6</v>
      </c>
      <c r="E17" s="9">
        <v>78.87</v>
      </c>
    </row>
    <row r="18" spans="1:5" x14ac:dyDescent="0.25">
      <c r="A18" s="5" t="s">
        <v>23</v>
      </c>
      <c r="B18" s="6" t="s">
        <v>8</v>
      </c>
      <c r="C18" s="7"/>
      <c r="D18" s="8" t="s">
        <v>6</v>
      </c>
      <c r="E18" s="9">
        <v>98.76</v>
      </c>
    </row>
    <row r="19" spans="1:5" x14ac:dyDescent="0.25">
      <c r="A19" s="5" t="s">
        <v>24</v>
      </c>
      <c r="B19" s="6" t="s">
        <v>8</v>
      </c>
      <c r="C19" s="7"/>
      <c r="D19" s="8" t="s">
        <v>6</v>
      </c>
      <c r="E19" s="9">
        <v>98.4</v>
      </c>
    </row>
    <row r="20" spans="1:5" x14ac:dyDescent="0.25">
      <c r="A20" s="5" t="s">
        <v>25</v>
      </c>
      <c r="B20" s="6" t="s">
        <v>8</v>
      </c>
      <c r="C20" s="7"/>
      <c r="D20" s="8" t="s">
        <v>6</v>
      </c>
      <c r="E20" s="9">
        <v>98.76</v>
      </c>
    </row>
    <row r="21" spans="1:5" x14ac:dyDescent="0.25">
      <c r="A21" s="5" t="s">
        <v>26</v>
      </c>
      <c r="B21" s="6" t="s">
        <v>8</v>
      </c>
      <c r="C21" s="7"/>
      <c r="D21" s="8" t="s">
        <v>6</v>
      </c>
      <c r="E21" s="9">
        <v>98.4</v>
      </c>
    </row>
    <row r="22" spans="1:5" x14ac:dyDescent="0.25">
      <c r="A22" s="5" t="s">
        <v>27</v>
      </c>
      <c r="B22" s="6" t="s">
        <v>8</v>
      </c>
      <c r="C22" s="7"/>
      <c r="D22" s="8" t="s">
        <v>6</v>
      </c>
      <c r="E22" s="9">
        <v>98.76</v>
      </c>
    </row>
    <row r="23" spans="1:5" x14ac:dyDescent="0.25">
      <c r="A23" s="5" t="s">
        <v>28</v>
      </c>
      <c r="B23" s="6" t="s">
        <v>8</v>
      </c>
      <c r="C23" s="7"/>
      <c r="D23" s="8" t="s">
        <v>6</v>
      </c>
      <c r="E23" s="9">
        <v>98.4</v>
      </c>
    </row>
    <row r="24" spans="1:5" x14ac:dyDescent="0.25">
      <c r="A24" s="5" t="s">
        <v>29</v>
      </c>
      <c r="B24" s="6" t="s">
        <v>8</v>
      </c>
      <c r="C24" s="7"/>
      <c r="D24" s="8" t="s">
        <v>6</v>
      </c>
      <c r="E24" s="9">
        <v>98.76</v>
      </c>
    </row>
    <row r="25" spans="1:5" x14ac:dyDescent="0.25">
      <c r="A25" s="5" t="s">
        <v>30</v>
      </c>
      <c r="B25" s="6" t="s">
        <v>8</v>
      </c>
      <c r="C25" s="7"/>
      <c r="D25" s="8" t="s">
        <v>6</v>
      </c>
      <c r="E25" s="9">
        <v>98.4</v>
      </c>
    </row>
    <row r="26" spans="1:5" x14ac:dyDescent="0.25">
      <c r="A26" s="5" t="s">
        <v>31</v>
      </c>
      <c r="B26" s="6" t="s">
        <v>8</v>
      </c>
      <c r="C26" s="7"/>
      <c r="D26" s="8" t="s">
        <v>6</v>
      </c>
      <c r="E26" s="9">
        <v>98.76</v>
      </c>
    </row>
    <row r="27" spans="1:5" x14ac:dyDescent="0.25">
      <c r="A27" s="5" t="s">
        <v>32</v>
      </c>
      <c r="B27" s="6" t="s">
        <v>8</v>
      </c>
      <c r="C27" s="7"/>
      <c r="D27" s="8" t="s">
        <v>6</v>
      </c>
      <c r="E27" s="9">
        <v>98.4</v>
      </c>
    </row>
    <row r="28" spans="1:5" x14ac:dyDescent="0.25">
      <c r="A28" s="5" t="s">
        <v>33</v>
      </c>
      <c r="B28" s="6" t="s">
        <v>8</v>
      </c>
      <c r="C28" s="7"/>
      <c r="D28" s="8" t="s">
        <v>6</v>
      </c>
      <c r="E28" s="9">
        <v>98.76</v>
      </c>
    </row>
    <row r="29" spans="1:5" x14ac:dyDescent="0.25">
      <c r="A29" s="5" t="s">
        <v>34</v>
      </c>
      <c r="B29" s="6" t="s">
        <v>8</v>
      </c>
      <c r="C29" s="7"/>
      <c r="D29" s="8" t="s">
        <v>6</v>
      </c>
      <c r="E29" s="9">
        <v>98.4</v>
      </c>
    </row>
    <row r="30" spans="1:5" x14ac:dyDescent="0.25">
      <c r="A30" s="5" t="s">
        <v>35</v>
      </c>
      <c r="B30" s="6" t="s">
        <v>8</v>
      </c>
      <c r="C30" s="7"/>
      <c r="D30" s="8" t="s">
        <v>6</v>
      </c>
      <c r="E30" s="9">
        <v>98.76</v>
      </c>
    </row>
    <row r="31" spans="1:5" x14ac:dyDescent="0.25">
      <c r="A31" s="5" t="s">
        <v>36</v>
      </c>
      <c r="B31" s="6" t="s">
        <v>8</v>
      </c>
      <c r="C31" s="7"/>
      <c r="D31" s="8" t="s">
        <v>6</v>
      </c>
      <c r="E31" s="9">
        <v>98.4</v>
      </c>
    </row>
    <row r="32" spans="1:5" x14ac:dyDescent="0.25">
      <c r="A32" s="5" t="s">
        <v>37</v>
      </c>
      <c r="B32" s="6" t="s">
        <v>8</v>
      </c>
      <c r="C32" s="7"/>
      <c r="D32" s="8" t="s">
        <v>6</v>
      </c>
      <c r="E32" s="9">
        <v>98.2</v>
      </c>
    </row>
    <row r="33" spans="1:5" x14ac:dyDescent="0.25">
      <c r="A33" s="5" t="s">
        <v>38</v>
      </c>
      <c r="B33" s="6" t="s">
        <v>8</v>
      </c>
      <c r="C33" s="7"/>
      <c r="D33" s="8" t="s">
        <v>6</v>
      </c>
      <c r="E33" s="9">
        <v>78.41</v>
      </c>
    </row>
    <row r="34" spans="1:5" x14ac:dyDescent="0.25">
      <c r="A34" s="5" t="s">
        <v>39</v>
      </c>
      <c r="B34" s="6" t="s">
        <v>8</v>
      </c>
      <c r="C34" s="7"/>
      <c r="D34" s="8" t="s">
        <v>6</v>
      </c>
      <c r="E34" s="9">
        <v>98.2</v>
      </c>
    </row>
    <row r="35" spans="1:5" x14ac:dyDescent="0.25">
      <c r="A35" s="5" t="s">
        <v>40</v>
      </c>
      <c r="B35" s="6" t="s">
        <v>8</v>
      </c>
      <c r="C35" s="7"/>
      <c r="D35" s="8" t="s">
        <v>6</v>
      </c>
      <c r="E35" s="9">
        <v>98.2</v>
      </c>
    </row>
    <row r="36" spans="1:5" x14ac:dyDescent="0.25">
      <c r="A36" s="5" t="s">
        <v>41</v>
      </c>
      <c r="B36" s="6" t="s">
        <v>8</v>
      </c>
      <c r="C36" s="7"/>
      <c r="D36" s="8" t="s">
        <v>6</v>
      </c>
      <c r="E36" s="9">
        <v>97.83</v>
      </c>
    </row>
    <row r="37" spans="1:5" x14ac:dyDescent="0.25">
      <c r="A37" s="5" t="s">
        <v>42</v>
      </c>
      <c r="B37" s="6" t="s">
        <v>8</v>
      </c>
      <c r="C37" s="7"/>
      <c r="D37" s="8" t="s">
        <v>6</v>
      </c>
      <c r="E37" s="9">
        <v>69.36</v>
      </c>
    </row>
    <row r="38" spans="1:5" x14ac:dyDescent="0.25">
      <c r="A38" s="5" t="s">
        <v>43</v>
      </c>
      <c r="B38" s="6" t="s">
        <v>8</v>
      </c>
      <c r="C38" s="7"/>
      <c r="D38" s="8" t="s">
        <v>6</v>
      </c>
      <c r="E38" s="9">
        <v>69</v>
      </c>
    </row>
    <row r="39" spans="1:5" x14ac:dyDescent="0.25">
      <c r="A39" s="5" t="s">
        <v>44</v>
      </c>
      <c r="B39" s="6" t="s">
        <v>8</v>
      </c>
      <c r="C39" s="7"/>
      <c r="D39" s="8" t="s">
        <v>6</v>
      </c>
      <c r="E39" s="9">
        <v>78.41</v>
      </c>
    </row>
    <row r="40" spans="1:5" x14ac:dyDescent="0.25">
      <c r="A40" s="5" t="s">
        <v>45</v>
      </c>
      <c r="B40" s="6" t="s">
        <v>8</v>
      </c>
      <c r="C40" s="7"/>
      <c r="D40" s="8" t="s">
        <v>6</v>
      </c>
      <c r="E40" s="9">
        <v>97.83</v>
      </c>
    </row>
    <row r="41" spans="1:5" x14ac:dyDescent="0.25">
      <c r="A41" s="5" t="s">
        <v>46</v>
      </c>
      <c r="B41" s="6" t="s">
        <v>8</v>
      </c>
      <c r="C41" s="7"/>
      <c r="D41" s="8" t="s">
        <v>6</v>
      </c>
      <c r="E41" s="9">
        <v>97.83</v>
      </c>
    </row>
    <row r="42" spans="1:5" x14ac:dyDescent="0.25">
      <c r="A42" s="5" t="s">
        <v>47</v>
      </c>
      <c r="B42" s="6" t="s">
        <v>8</v>
      </c>
      <c r="C42" s="7"/>
      <c r="D42" s="8" t="s">
        <v>6</v>
      </c>
      <c r="E42" s="9">
        <v>97.83</v>
      </c>
    </row>
    <row r="43" spans="1:5" x14ac:dyDescent="0.25">
      <c r="A43" s="5" t="s">
        <v>48</v>
      </c>
      <c r="B43" s="6" t="s">
        <v>8</v>
      </c>
      <c r="C43" s="7"/>
      <c r="D43" s="8" t="s">
        <v>6</v>
      </c>
      <c r="E43" s="9">
        <v>97.83</v>
      </c>
    </row>
    <row r="44" spans="1:5" x14ac:dyDescent="0.25">
      <c r="A44" s="5" t="s">
        <v>49</v>
      </c>
      <c r="B44" s="6" t="s">
        <v>8</v>
      </c>
      <c r="C44" s="7"/>
      <c r="D44" s="8" t="s">
        <v>6</v>
      </c>
      <c r="E44" s="9">
        <v>97.83</v>
      </c>
    </row>
    <row r="45" spans="1:5" x14ac:dyDescent="0.25">
      <c r="A45" s="5" t="s">
        <v>50</v>
      </c>
      <c r="B45" s="6" t="s">
        <v>8</v>
      </c>
      <c r="C45" s="7"/>
      <c r="D45" s="8" t="s">
        <v>6</v>
      </c>
      <c r="E45" s="9">
        <v>69</v>
      </c>
    </row>
    <row r="46" spans="1:5" x14ac:dyDescent="0.25">
      <c r="A46" s="5" t="s">
        <v>51</v>
      </c>
      <c r="B46" s="6" t="s">
        <v>8</v>
      </c>
      <c r="C46" s="7"/>
      <c r="D46" s="8" t="s">
        <v>6</v>
      </c>
      <c r="E46" s="9">
        <v>69</v>
      </c>
    </row>
    <row r="47" spans="1:5" x14ac:dyDescent="0.25">
      <c r="A47" s="5" t="s">
        <v>52</v>
      </c>
      <c r="B47" s="6" t="s">
        <v>8</v>
      </c>
      <c r="C47" s="7"/>
      <c r="D47" s="8" t="s">
        <v>6</v>
      </c>
      <c r="E47" s="9">
        <v>78.41</v>
      </c>
    </row>
    <row r="48" spans="1:5" x14ac:dyDescent="0.25">
      <c r="A48" s="5" t="s">
        <v>53</v>
      </c>
      <c r="B48" s="6" t="s">
        <v>8</v>
      </c>
      <c r="C48" s="7"/>
      <c r="D48" s="8" t="s">
        <v>6</v>
      </c>
      <c r="E48" s="9">
        <v>98.2</v>
      </c>
    </row>
    <row r="49" spans="1:5" x14ac:dyDescent="0.25">
      <c r="A49" s="5" t="s">
        <v>54</v>
      </c>
      <c r="B49" s="6" t="s">
        <v>8</v>
      </c>
      <c r="C49" s="7"/>
      <c r="D49" s="8" t="s">
        <v>6</v>
      </c>
      <c r="E49" s="9">
        <v>97.83</v>
      </c>
    </row>
    <row r="50" spans="1:5" x14ac:dyDescent="0.25">
      <c r="A50" s="5" t="s">
        <v>55</v>
      </c>
      <c r="B50" s="6" t="s">
        <v>8</v>
      </c>
      <c r="C50" s="7"/>
      <c r="D50" s="8" t="s">
        <v>6</v>
      </c>
      <c r="E50" s="9">
        <v>98.2</v>
      </c>
    </row>
    <row r="51" spans="1:5" x14ac:dyDescent="0.25">
      <c r="A51" s="5" t="s">
        <v>56</v>
      </c>
      <c r="B51" s="6" t="s">
        <v>8</v>
      </c>
      <c r="C51" s="7"/>
      <c r="D51" s="8" t="s">
        <v>6</v>
      </c>
      <c r="E51" s="9">
        <v>98.2</v>
      </c>
    </row>
    <row r="52" spans="1:5" x14ac:dyDescent="0.25">
      <c r="A52" s="5" t="s">
        <v>57</v>
      </c>
      <c r="B52" s="6" t="s">
        <v>8</v>
      </c>
      <c r="C52" s="7"/>
      <c r="D52" s="8" t="s">
        <v>6</v>
      </c>
      <c r="E52" s="9">
        <v>98.2</v>
      </c>
    </row>
    <row r="53" spans="1:5" x14ac:dyDescent="0.25">
      <c r="A53" s="5" t="s">
        <v>58</v>
      </c>
      <c r="B53" s="6" t="s">
        <v>8</v>
      </c>
      <c r="C53" s="7"/>
      <c r="D53" s="8" t="s">
        <v>6</v>
      </c>
      <c r="E53" s="9">
        <v>97.83</v>
      </c>
    </row>
    <row r="54" spans="1:5" x14ac:dyDescent="0.25">
      <c r="A54" s="5" t="s">
        <v>59</v>
      </c>
      <c r="B54" s="6" t="s">
        <v>8</v>
      </c>
      <c r="C54" s="7"/>
      <c r="D54" s="8" t="s">
        <v>6</v>
      </c>
      <c r="E54" s="9">
        <v>98.2</v>
      </c>
    </row>
    <row r="55" spans="1:5" x14ac:dyDescent="0.25">
      <c r="A55" s="5" t="s">
        <v>60</v>
      </c>
      <c r="B55" s="6" t="s">
        <v>8</v>
      </c>
      <c r="C55" s="7"/>
      <c r="D55" s="8" t="s">
        <v>6</v>
      </c>
      <c r="E55" s="9">
        <v>69</v>
      </c>
    </row>
    <row r="56" spans="1:5" x14ac:dyDescent="0.25">
      <c r="A56" s="5" t="s">
        <v>61</v>
      </c>
      <c r="B56" s="6" t="s">
        <v>8</v>
      </c>
      <c r="C56" s="7"/>
      <c r="D56" s="8" t="s">
        <v>6</v>
      </c>
      <c r="E56" s="9">
        <v>69.36</v>
      </c>
    </row>
    <row r="57" spans="1:5" x14ac:dyDescent="0.25">
      <c r="A57" s="5" t="s">
        <v>62</v>
      </c>
      <c r="B57" s="6" t="s">
        <v>8</v>
      </c>
      <c r="C57" s="7"/>
      <c r="D57" s="8" t="s">
        <v>6</v>
      </c>
      <c r="E57" s="9">
        <v>98.89</v>
      </c>
    </row>
    <row r="58" spans="1:5" x14ac:dyDescent="0.25">
      <c r="A58" s="5" t="s">
        <v>63</v>
      </c>
      <c r="B58" s="6" t="s">
        <v>8</v>
      </c>
      <c r="C58" s="7"/>
      <c r="D58" s="8" t="s">
        <v>6</v>
      </c>
      <c r="E58" s="9">
        <v>78.97</v>
      </c>
    </row>
    <row r="59" spans="1:5" x14ac:dyDescent="0.25">
      <c r="A59" s="5" t="s">
        <v>64</v>
      </c>
      <c r="B59" s="6" t="s">
        <v>8</v>
      </c>
      <c r="C59" s="7"/>
      <c r="D59" s="8" t="s">
        <v>6</v>
      </c>
      <c r="E59" s="9">
        <v>98.89</v>
      </c>
    </row>
    <row r="60" spans="1:5" x14ac:dyDescent="0.25">
      <c r="A60" s="5" t="s">
        <v>65</v>
      </c>
      <c r="B60" s="6" t="s">
        <v>8</v>
      </c>
      <c r="C60" s="7"/>
      <c r="D60" s="8" t="s">
        <v>6</v>
      </c>
      <c r="E60" s="9">
        <v>98.52</v>
      </c>
    </row>
    <row r="61" spans="1:5" x14ac:dyDescent="0.25">
      <c r="A61" s="5" t="s">
        <v>66</v>
      </c>
      <c r="B61" s="6" t="s">
        <v>8</v>
      </c>
      <c r="C61" s="7"/>
      <c r="D61" s="8" t="s">
        <v>6</v>
      </c>
      <c r="E61" s="9">
        <v>98.89</v>
      </c>
    </row>
    <row r="62" spans="1:5" x14ac:dyDescent="0.25">
      <c r="A62" s="5" t="s">
        <v>67</v>
      </c>
      <c r="B62" s="6" t="s">
        <v>8</v>
      </c>
      <c r="C62" s="7"/>
      <c r="D62" s="8" t="s">
        <v>6</v>
      </c>
      <c r="E62" s="9">
        <v>98.52</v>
      </c>
    </row>
    <row r="63" spans="1:5" x14ac:dyDescent="0.25">
      <c r="A63" s="5" t="s">
        <v>68</v>
      </c>
      <c r="B63" s="6" t="s">
        <v>8</v>
      </c>
      <c r="C63" s="7"/>
      <c r="D63" s="8" t="s">
        <v>6</v>
      </c>
      <c r="E63" s="9">
        <v>98.89</v>
      </c>
    </row>
    <row r="64" spans="1:5" x14ac:dyDescent="0.25">
      <c r="A64" s="5" t="s">
        <v>69</v>
      </c>
      <c r="B64" s="6" t="s">
        <v>8</v>
      </c>
      <c r="C64" s="7"/>
      <c r="D64" s="8" t="s">
        <v>6</v>
      </c>
      <c r="E64" s="9">
        <v>98.52</v>
      </c>
    </row>
    <row r="65" spans="1:5" x14ac:dyDescent="0.25">
      <c r="A65" s="5" t="s">
        <v>70</v>
      </c>
      <c r="B65" s="6" t="s">
        <v>8</v>
      </c>
      <c r="C65" s="7"/>
      <c r="D65" s="8" t="s">
        <v>6</v>
      </c>
      <c r="E65" s="9">
        <v>98.89</v>
      </c>
    </row>
    <row r="66" spans="1:5" x14ac:dyDescent="0.25">
      <c r="A66" s="5" t="s">
        <v>71</v>
      </c>
      <c r="B66" s="6" t="s">
        <v>8</v>
      </c>
      <c r="C66" s="7"/>
      <c r="D66" s="8" t="s">
        <v>6</v>
      </c>
      <c r="E66" s="9">
        <v>98.52</v>
      </c>
    </row>
    <row r="67" spans="1:5" x14ac:dyDescent="0.25">
      <c r="A67" s="5" t="s">
        <v>72</v>
      </c>
      <c r="B67" s="6" t="s">
        <v>8</v>
      </c>
      <c r="C67" s="7"/>
      <c r="D67" s="8" t="s">
        <v>6</v>
      </c>
      <c r="E67" s="9">
        <v>98.89</v>
      </c>
    </row>
    <row r="68" spans="1:5" x14ac:dyDescent="0.25">
      <c r="A68" s="5" t="s">
        <v>73</v>
      </c>
      <c r="B68" s="6" t="s">
        <v>8</v>
      </c>
      <c r="C68" s="7"/>
      <c r="D68" s="8" t="s">
        <v>6</v>
      </c>
      <c r="E68" s="9">
        <v>98.52</v>
      </c>
    </row>
    <row r="69" spans="1:5" x14ac:dyDescent="0.25">
      <c r="A69" s="5" t="s">
        <v>74</v>
      </c>
      <c r="B69" s="6" t="s">
        <v>8</v>
      </c>
      <c r="C69" s="7"/>
      <c r="D69" s="8" t="s">
        <v>6</v>
      </c>
      <c r="E69" s="9">
        <v>98.89</v>
      </c>
    </row>
    <row r="70" spans="1:5" x14ac:dyDescent="0.25">
      <c r="A70" s="5" t="s">
        <v>75</v>
      </c>
      <c r="B70" s="6" t="s">
        <v>8</v>
      </c>
      <c r="C70" s="7"/>
      <c r="D70" s="8" t="s">
        <v>6</v>
      </c>
      <c r="E70" s="9">
        <v>98.52</v>
      </c>
    </row>
    <row r="71" spans="1:5" x14ac:dyDescent="0.25">
      <c r="A71" s="5" t="s">
        <v>76</v>
      </c>
      <c r="B71" s="6" t="s">
        <v>8</v>
      </c>
      <c r="C71" s="7"/>
      <c r="D71" s="8" t="s">
        <v>6</v>
      </c>
      <c r="E71" s="9">
        <v>69.849999999999994</v>
      </c>
    </row>
    <row r="72" spans="1:5" x14ac:dyDescent="0.25">
      <c r="A72" s="5" t="s">
        <v>77</v>
      </c>
      <c r="B72" s="6" t="s">
        <v>8</v>
      </c>
      <c r="C72" s="7"/>
      <c r="D72" s="8" t="s">
        <v>6</v>
      </c>
      <c r="E72" s="9">
        <v>69.849999999999994</v>
      </c>
    </row>
    <row r="73" spans="1:5" x14ac:dyDescent="0.25">
      <c r="A73" s="5" t="s">
        <v>78</v>
      </c>
      <c r="B73" s="6" t="s">
        <v>8</v>
      </c>
      <c r="C73" s="7"/>
      <c r="D73" s="8" t="s">
        <v>6</v>
      </c>
      <c r="E73" s="9">
        <v>78.97</v>
      </c>
    </row>
    <row r="74" spans="1:5" x14ac:dyDescent="0.25">
      <c r="A74" s="5" t="s">
        <v>79</v>
      </c>
      <c r="B74" s="6" t="s">
        <v>5</v>
      </c>
      <c r="C74" s="7"/>
      <c r="D74" s="8" t="s">
        <v>6</v>
      </c>
      <c r="E74" s="9">
        <v>114.81</v>
      </c>
    </row>
    <row r="75" spans="1:5" x14ac:dyDescent="0.25">
      <c r="A75" s="5" t="s">
        <v>80</v>
      </c>
      <c r="B75" s="6" t="s">
        <v>8</v>
      </c>
      <c r="C75" s="7"/>
      <c r="D75" s="8" t="s">
        <v>6</v>
      </c>
      <c r="E75" s="9">
        <v>98.52</v>
      </c>
    </row>
    <row r="76" spans="1:5" x14ac:dyDescent="0.25">
      <c r="A76" s="5" t="s">
        <v>81</v>
      </c>
      <c r="B76" s="6" t="s">
        <v>5</v>
      </c>
      <c r="C76" s="7"/>
      <c r="D76" s="8" t="s">
        <v>6</v>
      </c>
      <c r="E76" s="9">
        <v>114.81</v>
      </c>
    </row>
    <row r="77" spans="1:5" x14ac:dyDescent="0.25">
      <c r="A77" s="5" t="s">
        <v>82</v>
      </c>
      <c r="B77" s="6" t="s">
        <v>8</v>
      </c>
      <c r="C77" s="7"/>
      <c r="D77" s="8" t="s">
        <v>6</v>
      </c>
      <c r="E77" s="9">
        <v>98.52</v>
      </c>
    </row>
    <row r="78" spans="1:5" x14ac:dyDescent="0.25">
      <c r="A78" s="5" t="s">
        <v>83</v>
      </c>
      <c r="B78" s="6" t="s">
        <v>5</v>
      </c>
      <c r="C78" s="7"/>
      <c r="D78" s="8" t="s">
        <v>6</v>
      </c>
      <c r="E78" s="9">
        <v>114.81</v>
      </c>
    </row>
    <row r="79" spans="1:5" x14ac:dyDescent="0.25">
      <c r="A79" s="5" t="s">
        <v>84</v>
      </c>
      <c r="B79" s="6" t="s">
        <v>8</v>
      </c>
      <c r="C79" s="7"/>
      <c r="D79" s="8" t="s">
        <v>6</v>
      </c>
      <c r="E79" s="9">
        <v>98.52</v>
      </c>
    </row>
    <row r="80" spans="1:5" x14ac:dyDescent="0.25">
      <c r="A80" s="5" t="s">
        <v>85</v>
      </c>
      <c r="B80" s="6" t="s">
        <v>5</v>
      </c>
      <c r="C80" s="7"/>
      <c r="D80" s="8" t="s">
        <v>6</v>
      </c>
      <c r="E80" s="9">
        <v>114.81</v>
      </c>
    </row>
    <row r="81" spans="1:5" x14ac:dyDescent="0.25">
      <c r="A81" s="5" t="s">
        <v>86</v>
      </c>
      <c r="B81" s="6" t="s">
        <v>8</v>
      </c>
      <c r="C81" s="7"/>
      <c r="D81" s="8" t="s">
        <v>6</v>
      </c>
      <c r="E81" s="9">
        <v>98.52</v>
      </c>
    </row>
    <row r="82" spans="1:5" x14ac:dyDescent="0.25">
      <c r="A82" s="5" t="s">
        <v>87</v>
      </c>
      <c r="B82" s="6" t="s">
        <v>5</v>
      </c>
      <c r="C82" s="7"/>
      <c r="D82" s="8" t="s">
        <v>6</v>
      </c>
      <c r="E82" s="9">
        <v>114.81</v>
      </c>
    </row>
    <row r="83" spans="1:5" x14ac:dyDescent="0.25">
      <c r="A83" s="5" t="s">
        <v>88</v>
      </c>
      <c r="B83" s="6" t="s">
        <v>8</v>
      </c>
      <c r="C83" s="7"/>
      <c r="D83" s="8" t="s">
        <v>6</v>
      </c>
      <c r="E83" s="9">
        <v>98.52</v>
      </c>
    </row>
    <row r="84" spans="1:5" x14ac:dyDescent="0.25">
      <c r="A84" s="5" t="s">
        <v>89</v>
      </c>
      <c r="B84" s="6" t="s">
        <v>5</v>
      </c>
      <c r="C84" s="7"/>
      <c r="D84" s="8" t="s">
        <v>6</v>
      </c>
      <c r="E84" s="9">
        <v>114.81</v>
      </c>
    </row>
    <row r="85" spans="1:5" x14ac:dyDescent="0.25">
      <c r="A85" s="5" t="s">
        <v>90</v>
      </c>
      <c r="B85" s="6" t="s">
        <v>8</v>
      </c>
      <c r="C85" s="7"/>
      <c r="D85" s="8" t="s">
        <v>6</v>
      </c>
      <c r="E85" s="9">
        <v>98.52</v>
      </c>
    </row>
    <row r="86" spans="1:5" x14ac:dyDescent="0.25">
      <c r="A86" s="5" t="s">
        <v>91</v>
      </c>
      <c r="B86" s="6" t="s">
        <v>5</v>
      </c>
      <c r="C86" s="7"/>
      <c r="D86" s="8" t="s">
        <v>6</v>
      </c>
      <c r="E86" s="9">
        <v>114.81</v>
      </c>
    </row>
    <row r="87" spans="1:5" x14ac:dyDescent="0.25">
      <c r="A87" s="5" t="s">
        <v>92</v>
      </c>
      <c r="B87" s="6" t="s">
        <v>93</v>
      </c>
      <c r="C87" s="7"/>
      <c r="D87" s="8" t="s">
        <v>6</v>
      </c>
      <c r="E87" s="9">
        <v>138.75</v>
      </c>
    </row>
    <row r="88" spans="1:5" x14ac:dyDescent="0.25">
      <c r="A88" s="5" t="s">
        <v>94</v>
      </c>
      <c r="B88" s="6" t="s">
        <v>93</v>
      </c>
      <c r="C88" s="7"/>
      <c r="D88" s="8" t="s">
        <v>6</v>
      </c>
      <c r="E88" s="9">
        <v>138.32</v>
      </c>
    </row>
    <row r="89" spans="1:5" x14ac:dyDescent="0.25">
      <c r="A89" s="5" t="s">
        <v>95</v>
      </c>
      <c r="B89" s="6" t="s">
        <v>93</v>
      </c>
      <c r="C89" s="7"/>
      <c r="D89" s="8" t="s">
        <v>6</v>
      </c>
      <c r="E89" s="9">
        <v>138.75</v>
      </c>
    </row>
    <row r="90" spans="1:5" x14ac:dyDescent="0.25">
      <c r="A90" s="5" t="s">
        <v>96</v>
      </c>
      <c r="B90" s="6" t="s">
        <v>93</v>
      </c>
      <c r="C90" s="7"/>
      <c r="D90" s="8" t="s">
        <v>6</v>
      </c>
      <c r="E90" s="9">
        <v>138.32</v>
      </c>
    </row>
    <row r="91" spans="1:5" x14ac:dyDescent="0.25">
      <c r="A91" s="5" t="s">
        <v>97</v>
      </c>
      <c r="B91" s="6" t="s">
        <v>93</v>
      </c>
      <c r="C91" s="7"/>
      <c r="D91" s="8" t="s">
        <v>6</v>
      </c>
      <c r="E91" s="9">
        <v>138.75</v>
      </c>
    </row>
    <row r="92" spans="1:5" x14ac:dyDescent="0.25">
      <c r="A92" s="5" t="s">
        <v>98</v>
      </c>
      <c r="B92" s="6" t="s">
        <v>93</v>
      </c>
      <c r="C92" s="7"/>
      <c r="D92" s="8" t="s">
        <v>6</v>
      </c>
      <c r="E92" s="9">
        <v>138.32</v>
      </c>
    </row>
    <row r="93" spans="1:5" x14ac:dyDescent="0.25">
      <c r="A93" s="5" t="s">
        <v>99</v>
      </c>
      <c r="B93" s="6" t="s">
        <v>93</v>
      </c>
      <c r="C93" s="7"/>
      <c r="D93" s="8" t="s">
        <v>6</v>
      </c>
      <c r="E93" s="9">
        <v>138.75</v>
      </c>
    </row>
    <row r="94" spans="1:5" x14ac:dyDescent="0.25">
      <c r="A94" s="5" t="s">
        <v>100</v>
      </c>
      <c r="B94" s="6" t="s">
        <v>93</v>
      </c>
      <c r="C94" s="7"/>
      <c r="D94" s="8" t="s">
        <v>6</v>
      </c>
      <c r="E94" s="9">
        <v>138.32</v>
      </c>
    </row>
    <row r="95" spans="1:5" x14ac:dyDescent="0.25">
      <c r="A95" s="5" t="s">
        <v>101</v>
      </c>
      <c r="B95" s="6" t="s">
        <v>93</v>
      </c>
      <c r="C95" s="7"/>
      <c r="D95" s="8" t="s">
        <v>6</v>
      </c>
      <c r="E95" s="9">
        <v>138.75</v>
      </c>
    </row>
    <row r="96" spans="1:5" x14ac:dyDescent="0.25">
      <c r="A96" s="5" t="s">
        <v>102</v>
      </c>
      <c r="B96" s="6" t="s">
        <v>93</v>
      </c>
      <c r="C96" s="7"/>
      <c r="D96" s="8" t="s">
        <v>6</v>
      </c>
      <c r="E96" s="9">
        <v>138.32</v>
      </c>
    </row>
    <row r="97" spans="1:5" x14ac:dyDescent="0.25">
      <c r="A97" s="5" t="s">
        <v>103</v>
      </c>
      <c r="B97" s="6" t="s">
        <v>93</v>
      </c>
      <c r="C97" s="7"/>
      <c r="D97" s="8" t="s">
        <v>6</v>
      </c>
      <c r="E97" s="9">
        <v>138.75</v>
      </c>
    </row>
    <row r="98" spans="1:5" x14ac:dyDescent="0.25">
      <c r="A98" s="5" t="s">
        <v>104</v>
      </c>
      <c r="B98" s="6" t="s">
        <v>93</v>
      </c>
      <c r="C98" s="7"/>
      <c r="D98" s="8" t="s">
        <v>6</v>
      </c>
      <c r="E98" s="9">
        <v>138.32</v>
      </c>
    </row>
    <row r="99" spans="1:5" x14ac:dyDescent="0.25">
      <c r="A99" s="5" t="s">
        <v>105</v>
      </c>
      <c r="B99" s="6" t="s">
        <v>93</v>
      </c>
      <c r="C99" s="7"/>
      <c r="D99" s="8" t="s">
        <v>6</v>
      </c>
      <c r="E99" s="9">
        <v>138.75</v>
      </c>
    </row>
    <row r="100" spans="1:5" x14ac:dyDescent="0.25">
      <c r="A100" s="5" t="s">
        <v>106</v>
      </c>
      <c r="B100" s="6" t="s">
        <v>93</v>
      </c>
      <c r="C100" s="7"/>
      <c r="D100" s="8" t="s">
        <v>6</v>
      </c>
      <c r="E100" s="9">
        <v>138.32</v>
      </c>
    </row>
    <row r="101" spans="1:5" x14ac:dyDescent="0.25">
      <c r="A101" s="5" t="s">
        <v>107</v>
      </c>
      <c r="B101" s="6" t="s">
        <v>93</v>
      </c>
      <c r="C101" s="7"/>
      <c r="D101" s="8" t="s">
        <v>6</v>
      </c>
      <c r="E101" s="9">
        <v>113.53</v>
      </c>
    </row>
    <row r="102" spans="1:5" x14ac:dyDescent="0.25">
      <c r="A102" s="5" t="s">
        <v>108</v>
      </c>
      <c r="B102" s="6" t="s">
        <v>93</v>
      </c>
      <c r="C102" s="7"/>
      <c r="D102" s="8" t="s">
        <v>6</v>
      </c>
      <c r="E102" s="9">
        <v>113.1</v>
      </c>
    </row>
    <row r="103" spans="1:5" x14ac:dyDescent="0.25">
      <c r="A103" s="5" t="s">
        <v>109</v>
      </c>
      <c r="B103" s="6" t="s">
        <v>110</v>
      </c>
      <c r="C103" s="7"/>
      <c r="D103" s="8" t="s">
        <v>6</v>
      </c>
      <c r="E103" s="9">
        <v>114.95</v>
      </c>
    </row>
    <row r="104" spans="1:5" x14ac:dyDescent="0.25">
      <c r="A104" s="5" t="s">
        <v>111</v>
      </c>
      <c r="B104" s="6" t="s">
        <v>110</v>
      </c>
      <c r="C104" s="7"/>
      <c r="D104" s="8" t="s">
        <v>6</v>
      </c>
      <c r="E104" s="9">
        <v>114.55</v>
      </c>
    </row>
    <row r="105" spans="1:5" x14ac:dyDescent="0.25">
      <c r="A105" s="5" t="s">
        <v>112</v>
      </c>
      <c r="B105" s="6" t="s">
        <v>110</v>
      </c>
      <c r="C105" s="7"/>
      <c r="D105" s="8" t="s">
        <v>6</v>
      </c>
      <c r="E105" s="9">
        <v>114.95</v>
      </c>
    </row>
    <row r="106" spans="1:5" x14ac:dyDescent="0.25">
      <c r="A106" s="5" t="s">
        <v>113</v>
      </c>
      <c r="B106" s="6" t="s">
        <v>110</v>
      </c>
      <c r="C106" s="7"/>
      <c r="D106" s="8" t="s">
        <v>6</v>
      </c>
      <c r="E106" s="9">
        <v>114.55</v>
      </c>
    </row>
    <row r="107" spans="1:5" x14ac:dyDescent="0.25">
      <c r="A107" s="5" t="s">
        <v>114</v>
      </c>
      <c r="B107" s="6" t="s">
        <v>110</v>
      </c>
      <c r="C107" s="7"/>
      <c r="D107" s="8" t="s">
        <v>6</v>
      </c>
      <c r="E107" s="9">
        <v>114.95</v>
      </c>
    </row>
    <row r="108" spans="1:5" x14ac:dyDescent="0.25">
      <c r="A108" s="5" t="s">
        <v>115</v>
      </c>
      <c r="B108" s="6" t="s">
        <v>110</v>
      </c>
      <c r="C108" s="7"/>
      <c r="D108" s="8" t="s">
        <v>6</v>
      </c>
      <c r="E108" s="9">
        <v>114.55</v>
      </c>
    </row>
    <row r="109" spans="1:5" x14ac:dyDescent="0.25">
      <c r="A109" s="5" t="s">
        <v>116</v>
      </c>
      <c r="B109" s="6" t="s">
        <v>110</v>
      </c>
      <c r="C109" s="7"/>
      <c r="D109" s="8" t="s">
        <v>6</v>
      </c>
      <c r="E109" s="9">
        <v>114.95</v>
      </c>
    </row>
    <row r="110" spans="1:5" x14ac:dyDescent="0.25">
      <c r="A110" s="5" t="s">
        <v>117</v>
      </c>
      <c r="B110" s="6" t="s">
        <v>110</v>
      </c>
      <c r="C110" s="7"/>
      <c r="D110" s="8" t="s">
        <v>6</v>
      </c>
      <c r="E110" s="9">
        <v>114.55</v>
      </c>
    </row>
    <row r="111" spans="1:5" x14ac:dyDescent="0.25">
      <c r="A111" s="5" t="s">
        <v>118</v>
      </c>
      <c r="B111" s="6" t="s">
        <v>110</v>
      </c>
      <c r="C111" s="7"/>
      <c r="D111" s="8" t="s">
        <v>6</v>
      </c>
      <c r="E111" s="9">
        <v>114.95</v>
      </c>
    </row>
    <row r="112" spans="1:5" x14ac:dyDescent="0.25">
      <c r="A112" s="5" t="s">
        <v>119</v>
      </c>
      <c r="B112" s="6" t="s">
        <v>110</v>
      </c>
      <c r="C112" s="7"/>
      <c r="D112" s="8" t="s">
        <v>6</v>
      </c>
      <c r="E112" s="9">
        <v>114.55</v>
      </c>
    </row>
    <row r="113" spans="1:5" x14ac:dyDescent="0.25">
      <c r="A113" s="5" t="s">
        <v>120</v>
      </c>
      <c r="B113" s="6" t="s">
        <v>110</v>
      </c>
      <c r="C113" s="7"/>
      <c r="D113" s="8" t="s">
        <v>6</v>
      </c>
      <c r="E113" s="9">
        <v>114.95</v>
      </c>
    </row>
    <row r="114" spans="1:5" x14ac:dyDescent="0.25">
      <c r="A114" s="5" t="s">
        <v>121</v>
      </c>
      <c r="B114" s="6" t="s">
        <v>110</v>
      </c>
      <c r="C114" s="7"/>
      <c r="D114" s="8" t="s">
        <v>6</v>
      </c>
      <c r="E114" s="9">
        <v>114.55</v>
      </c>
    </row>
    <row r="115" spans="1:5" x14ac:dyDescent="0.25">
      <c r="A115" s="5" t="s">
        <v>122</v>
      </c>
      <c r="B115" s="6" t="s">
        <v>110</v>
      </c>
      <c r="C115" s="7"/>
      <c r="D115" s="8" t="s">
        <v>6</v>
      </c>
      <c r="E115" s="9">
        <v>114.95</v>
      </c>
    </row>
    <row r="116" spans="1:5" x14ac:dyDescent="0.25">
      <c r="A116" s="5" t="s">
        <v>123</v>
      </c>
      <c r="B116" s="6" t="s">
        <v>110</v>
      </c>
      <c r="C116" s="7"/>
      <c r="D116" s="8" t="s">
        <v>6</v>
      </c>
      <c r="E116" s="9">
        <v>114.55</v>
      </c>
    </row>
    <row r="117" spans="1:5" x14ac:dyDescent="0.25">
      <c r="A117" s="5" t="s">
        <v>124</v>
      </c>
      <c r="B117" s="6" t="s">
        <v>110</v>
      </c>
      <c r="C117" s="7"/>
      <c r="D117" s="8" t="s">
        <v>6</v>
      </c>
      <c r="E117" s="9">
        <v>84.2</v>
      </c>
    </row>
    <row r="118" spans="1:5" x14ac:dyDescent="0.25">
      <c r="A118" s="5" t="s">
        <v>125</v>
      </c>
      <c r="B118" s="6" t="s">
        <v>110</v>
      </c>
      <c r="C118" s="7"/>
      <c r="D118" s="8" t="s">
        <v>6</v>
      </c>
      <c r="E118" s="9">
        <v>84.64</v>
      </c>
    </row>
    <row r="119" spans="1:5" x14ac:dyDescent="0.25">
      <c r="A119" s="5" t="s">
        <v>126</v>
      </c>
      <c r="B119" s="6" t="s">
        <v>93</v>
      </c>
      <c r="C119" s="7"/>
      <c r="D119" s="8" t="s">
        <v>6</v>
      </c>
      <c r="E119" s="9">
        <v>138.65</v>
      </c>
    </row>
    <row r="120" spans="1:5" x14ac:dyDescent="0.25">
      <c r="A120" s="5" t="s">
        <v>127</v>
      </c>
      <c r="B120" s="6" t="s">
        <v>93</v>
      </c>
      <c r="C120" s="7"/>
      <c r="D120" s="8" t="s">
        <v>6</v>
      </c>
      <c r="E120" s="9">
        <v>138.11000000000001</v>
      </c>
    </row>
    <row r="121" spans="1:5" x14ac:dyDescent="0.25">
      <c r="A121" s="5" t="s">
        <v>128</v>
      </c>
      <c r="B121" s="6" t="s">
        <v>93</v>
      </c>
      <c r="C121" s="7"/>
      <c r="D121" s="8" t="s">
        <v>6</v>
      </c>
      <c r="E121" s="9">
        <v>138.65</v>
      </c>
    </row>
    <row r="122" spans="1:5" x14ac:dyDescent="0.25">
      <c r="A122" s="5" t="s">
        <v>129</v>
      </c>
      <c r="B122" s="6" t="s">
        <v>93</v>
      </c>
      <c r="C122" s="7"/>
      <c r="D122" s="8" t="s">
        <v>6</v>
      </c>
      <c r="E122" s="9">
        <v>138.11000000000001</v>
      </c>
    </row>
    <row r="123" spans="1:5" x14ac:dyDescent="0.25">
      <c r="A123" s="5" t="s">
        <v>130</v>
      </c>
      <c r="B123" s="6" t="s">
        <v>93</v>
      </c>
      <c r="C123" s="7"/>
      <c r="D123" s="8" t="s">
        <v>6</v>
      </c>
      <c r="E123" s="9">
        <v>138.65</v>
      </c>
    </row>
    <row r="124" spans="1:5" x14ac:dyDescent="0.25">
      <c r="A124" s="5" t="s">
        <v>131</v>
      </c>
      <c r="B124" s="6" t="s">
        <v>93</v>
      </c>
      <c r="C124" s="7"/>
      <c r="D124" s="8" t="s">
        <v>6</v>
      </c>
      <c r="E124" s="9">
        <v>138.11000000000001</v>
      </c>
    </row>
    <row r="125" spans="1:5" x14ac:dyDescent="0.25">
      <c r="A125" s="5" t="s">
        <v>132</v>
      </c>
      <c r="B125" s="6" t="s">
        <v>93</v>
      </c>
      <c r="C125" s="7"/>
      <c r="D125" s="8" t="s">
        <v>6</v>
      </c>
      <c r="E125" s="9">
        <v>138.65</v>
      </c>
    </row>
    <row r="126" spans="1:5" x14ac:dyDescent="0.25">
      <c r="A126" s="5" t="s">
        <v>133</v>
      </c>
      <c r="B126" s="6" t="s">
        <v>93</v>
      </c>
      <c r="C126" s="7"/>
      <c r="D126" s="8" t="s">
        <v>6</v>
      </c>
      <c r="E126" s="9">
        <v>138.11000000000001</v>
      </c>
    </row>
    <row r="127" spans="1:5" x14ac:dyDescent="0.25">
      <c r="A127" s="5" t="s">
        <v>134</v>
      </c>
      <c r="B127" s="6" t="s">
        <v>93</v>
      </c>
      <c r="C127" s="7"/>
      <c r="D127" s="8" t="s">
        <v>6</v>
      </c>
      <c r="E127" s="9">
        <v>113.31</v>
      </c>
    </row>
    <row r="128" spans="1:5" x14ac:dyDescent="0.25">
      <c r="A128" s="5" t="s">
        <v>135</v>
      </c>
      <c r="B128" s="6" t="s">
        <v>93</v>
      </c>
      <c r="C128" s="7"/>
      <c r="D128" s="8" t="s">
        <v>6</v>
      </c>
      <c r="E128" s="9">
        <v>112.85</v>
      </c>
    </row>
    <row r="129" spans="1:5" x14ac:dyDescent="0.25">
      <c r="A129" s="5" t="s">
        <v>136</v>
      </c>
      <c r="B129" s="6" t="s">
        <v>93</v>
      </c>
      <c r="C129" s="7"/>
      <c r="D129" s="8" t="s">
        <v>6</v>
      </c>
      <c r="E129" s="9">
        <v>138.11000000000001</v>
      </c>
    </row>
    <row r="130" spans="1:5" x14ac:dyDescent="0.25">
      <c r="A130" s="5" t="s">
        <v>137</v>
      </c>
      <c r="B130" s="6" t="s">
        <v>93</v>
      </c>
      <c r="C130" s="7"/>
      <c r="D130" s="8" t="s">
        <v>6</v>
      </c>
      <c r="E130" s="9">
        <v>138.65</v>
      </c>
    </row>
    <row r="131" spans="1:5" x14ac:dyDescent="0.25">
      <c r="A131" s="5" t="s">
        <v>138</v>
      </c>
      <c r="B131" s="6" t="s">
        <v>93</v>
      </c>
      <c r="C131" s="7"/>
      <c r="D131" s="8" t="s">
        <v>6</v>
      </c>
      <c r="E131" s="9">
        <v>138.11000000000001</v>
      </c>
    </row>
    <row r="132" spans="1:5" x14ac:dyDescent="0.25">
      <c r="A132" s="5" t="s">
        <v>139</v>
      </c>
      <c r="B132" s="6" t="s">
        <v>93</v>
      </c>
      <c r="C132" s="7"/>
      <c r="D132" s="8" t="s">
        <v>6</v>
      </c>
      <c r="E132" s="9">
        <v>138.65</v>
      </c>
    </row>
    <row r="133" spans="1:5" x14ac:dyDescent="0.25">
      <c r="A133" s="5" t="s">
        <v>140</v>
      </c>
      <c r="B133" s="6" t="s">
        <v>93</v>
      </c>
      <c r="C133" s="7"/>
      <c r="D133" s="8" t="s">
        <v>6</v>
      </c>
      <c r="E133" s="9">
        <v>138.11000000000001</v>
      </c>
    </row>
    <row r="134" spans="1:5" x14ac:dyDescent="0.25">
      <c r="A134" s="5" t="s">
        <v>141</v>
      </c>
      <c r="B134" s="6" t="s">
        <v>93</v>
      </c>
      <c r="C134" s="7"/>
      <c r="D134" s="8" t="s">
        <v>6</v>
      </c>
      <c r="E134" s="9">
        <v>138.65</v>
      </c>
    </row>
    <row r="135" spans="1:5" x14ac:dyDescent="0.25">
      <c r="A135" s="5" t="s">
        <v>142</v>
      </c>
      <c r="B135" s="6" t="s">
        <v>93</v>
      </c>
      <c r="C135" s="7"/>
      <c r="D135" s="8" t="s">
        <v>6</v>
      </c>
      <c r="E135" s="9">
        <v>138.11000000000001</v>
      </c>
    </row>
    <row r="136" spans="1:5" x14ac:dyDescent="0.25">
      <c r="A136" s="5" t="s">
        <v>143</v>
      </c>
      <c r="B136" s="6" t="s">
        <v>93</v>
      </c>
      <c r="C136" s="7"/>
      <c r="D136" s="8" t="s">
        <v>6</v>
      </c>
      <c r="E136" s="9">
        <v>138.65</v>
      </c>
    </row>
    <row r="137" spans="1:5" x14ac:dyDescent="0.25">
      <c r="A137" s="5" t="s">
        <v>144</v>
      </c>
      <c r="B137" s="6" t="s">
        <v>93</v>
      </c>
      <c r="C137" s="7"/>
      <c r="D137" s="8" t="s">
        <v>6</v>
      </c>
      <c r="E137" s="9">
        <v>112.85</v>
      </c>
    </row>
    <row r="138" spans="1:5" x14ac:dyDescent="0.25">
      <c r="A138" s="5" t="s">
        <v>145</v>
      </c>
      <c r="B138" s="6" t="s">
        <v>93</v>
      </c>
      <c r="C138" s="7"/>
      <c r="D138" s="8" t="s">
        <v>6</v>
      </c>
      <c r="E138" s="9">
        <v>113.31</v>
      </c>
    </row>
    <row r="139" spans="1:5" x14ac:dyDescent="0.25">
      <c r="A139" s="5" t="s">
        <v>146</v>
      </c>
      <c r="B139" s="6" t="s">
        <v>110</v>
      </c>
      <c r="C139" s="7"/>
      <c r="D139" s="8" t="s">
        <v>6</v>
      </c>
      <c r="E139" s="9">
        <v>114.7</v>
      </c>
    </row>
    <row r="140" spans="1:5" x14ac:dyDescent="0.25">
      <c r="A140" s="5" t="s">
        <v>147</v>
      </c>
      <c r="B140" s="6" t="s">
        <v>110</v>
      </c>
      <c r="C140" s="7"/>
      <c r="D140" s="8" t="s">
        <v>6</v>
      </c>
      <c r="E140" s="9">
        <v>115.11</v>
      </c>
    </row>
    <row r="141" spans="1:5" x14ac:dyDescent="0.25">
      <c r="A141" s="5" t="s">
        <v>148</v>
      </c>
      <c r="B141" s="6" t="s">
        <v>110</v>
      </c>
      <c r="C141" s="7"/>
      <c r="D141" s="8" t="s">
        <v>6</v>
      </c>
      <c r="E141" s="9">
        <v>114.7</v>
      </c>
    </row>
    <row r="142" spans="1:5" x14ac:dyDescent="0.25">
      <c r="A142" s="5" t="s">
        <v>149</v>
      </c>
      <c r="B142" s="6" t="s">
        <v>110</v>
      </c>
      <c r="C142" s="7"/>
      <c r="D142" s="8" t="s">
        <v>6</v>
      </c>
      <c r="E142" s="9">
        <v>115.11</v>
      </c>
    </row>
    <row r="143" spans="1:5" x14ac:dyDescent="0.25">
      <c r="A143" s="5" t="s">
        <v>150</v>
      </c>
      <c r="B143" s="6" t="s">
        <v>110</v>
      </c>
      <c r="C143" s="7"/>
      <c r="D143" s="8" t="s">
        <v>6</v>
      </c>
      <c r="E143" s="9">
        <v>114.7</v>
      </c>
    </row>
    <row r="144" spans="1:5" x14ac:dyDescent="0.25">
      <c r="A144" s="5" t="s">
        <v>151</v>
      </c>
      <c r="B144" s="6" t="s">
        <v>110</v>
      </c>
      <c r="C144" s="7"/>
      <c r="D144" s="8" t="s">
        <v>6</v>
      </c>
      <c r="E144" s="9">
        <v>115.11</v>
      </c>
    </row>
    <row r="145" spans="1:5" x14ac:dyDescent="0.25">
      <c r="A145" s="5" t="s">
        <v>152</v>
      </c>
      <c r="B145" s="6" t="s">
        <v>110</v>
      </c>
      <c r="C145" s="7"/>
      <c r="D145" s="8" t="s">
        <v>6</v>
      </c>
      <c r="E145" s="9">
        <v>114.7</v>
      </c>
    </row>
    <row r="146" spans="1:5" x14ac:dyDescent="0.25">
      <c r="A146" s="5" t="s">
        <v>153</v>
      </c>
      <c r="B146" s="6" t="s">
        <v>110</v>
      </c>
      <c r="C146" s="7"/>
      <c r="D146" s="8" t="s">
        <v>6</v>
      </c>
      <c r="E146" s="9">
        <v>115.11</v>
      </c>
    </row>
    <row r="147" spans="1:5" x14ac:dyDescent="0.25">
      <c r="A147" s="5" t="s">
        <v>154</v>
      </c>
      <c r="B147" s="6" t="s">
        <v>110</v>
      </c>
      <c r="C147" s="7"/>
      <c r="D147" s="8" t="s">
        <v>6</v>
      </c>
      <c r="E147" s="9">
        <v>115.11</v>
      </c>
    </row>
    <row r="148" spans="1:5" x14ac:dyDescent="0.25">
      <c r="A148" s="5" t="s">
        <v>155</v>
      </c>
      <c r="B148" s="6" t="s">
        <v>110</v>
      </c>
      <c r="C148" s="7"/>
      <c r="D148" s="8" t="s">
        <v>6</v>
      </c>
      <c r="E148" s="9">
        <v>114.7</v>
      </c>
    </row>
    <row r="149" spans="1:5" x14ac:dyDescent="0.25">
      <c r="A149" s="5" t="s">
        <v>156</v>
      </c>
      <c r="B149" s="6" t="s">
        <v>110</v>
      </c>
      <c r="C149" s="7"/>
      <c r="D149" s="8" t="s">
        <v>6</v>
      </c>
      <c r="E149" s="9">
        <v>115.11</v>
      </c>
    </row>
    <row r="150" spans="1:5" x14ac:dyDescent="0.25">
      <c r="A150" s="5" t="s">
        <v>157</v>
      </c>
      <c r="B150" s="6" t="s">
        <v>110</v>
      </c>
      <c r="C150" s="7"/>
      <c r="D150" s="8" t="s">
        <v>6</v>
      </c>
      <c r="E150" s="9">
        <v>114.7</v>
      </c>
    </row>
    <row r="151" spans="1:5" x14ac:dyDescent="0.25">
      <c r="A151" s="5" t="s">
        <v>158</v>
      </c>
      <c r="B151" s="6" t="s">
        <v>110</v>
      </c>
      <c r="C151" s="7"/>
      <c r="D151" s="8" t="s">
        <v>6</v>
      </c>
      <c r="E151" s="9">
        <v>115.11</v>
      </c>
    </row>
    <row r="152" spans="1:5" x14ac:dyDescent="0.25">
      <c r="A152" s="5" t="s">
        <v>159</v>
      </c>
      <c r="B152" s="6" t="s">
        <v>110</v>
      </c>
      <c r="C152" s="7"/>
      <c r="D152" s="8" t="s">
        <v>6</v>
      </c>
      <c r="E152" s="9">
        <v>84.75</v>
      </c>
    </row>
    <row r="153" spans="1:5" x14ac:dyDescent="0.25">
      <c r="A153" s="5" t="s">
        <v>160</v>
      </c>
      <c r="B153" s="6" t="s">
        <v>110</v>
      </c>
      <c r="C153" s="7"/>
      <c r="D153" s="8" t="s">
        <v>6</v>
      </c>
      <c r="E153" s="9">
        <v>84.31</v>
      </c>
    </row>
    <row r="154" spans="1:5" x14ac:dyDescent="0.25">
      <c r="A154" s="5" t="s">
        <v>161</v>
      </c>
      <c r="B154" s="6" t="s">
        <v>93</v>
      </c>
      <c r="C154" s="7"/>
      <c r="D154" s="8" t="s">
        <v>6</v>
      </c>
      <c r="E154" s="9">
        <v>138.51</v>
      </c>
    </row>
    <row r="155" spans="1:5" x14ac:dyDescent="0.25">
      <c r="A155" s="5" t="s">
        <v>162</v>
      </c>
      <c r="B155" s="6" t="s">
        <v>93</v>
      </c>
      <c r="C155" s="7"/>
      <c r="D155" s="8" t="s">
        <v>6</v>
      </c>
      <c r="E155" s="9">
        <v>138.94</v>
      </c>
    </row>
    <row r="156" spans="1:5" x14ac:dyDescent="0.25">
      <c r="A156" s="5" t="s">
        <v>163</v>
      </c>
      <c r="B156" s="6" t="s">
        <v>93</v>
      </c>
      <c r="C156" s="7"/>
      <c r="D156" s="8" t="s">
        <v>6</v>
      </c>
      <c r="E156" s="9">
        <v>138.51</v>
      </c>
    </row>
    <row r="157" spans="1:5" x14ac:dyDescent="0.25">
      <c r="A157" s="5" t="s">
        <v>164</v>
      </c>
      <c r="B157" s="6" t="s">
        <v>93</v>
      </c>
      <c r="C157" s="7"/>
      <c r="D157" s="8" t="s">
        <v>6</v>
      </c>
      <c r="E157" s="9">
        <v>138.94</v>
      </c>
    </row>
    <row r="158" spans="1:5" x14ac:dyDescent="0.25">
      <c r="A158" s="5" t="s">
        <v>165</v>
      </c>
      <c r="B158" s="6" t="s">
        <v>93</v>
      </c>
      <c r="C158" s="7"/>
      <c r="D158" s="8" t="s">
        <v>6</v>
      </c>
      <c r="E158" s="9">
        <v>138.51</v>
      </c>
    </row>
    <row r="159" spans="1:5" x14ac:dyDescent="0.25">
      <c r="A159" s="5" t="s">
        <v>166</v>
      </c>
      <c r="B159" s="6" t="s">
        <v>93</v>
      </c>
      <c r="C159" s="7"/>
      <c r="D159" s="8" t="s">
        <v>6</v>
      </c>
      <c r="E159" s="9">
        <v>138.94</v>
      </c>
    </row>
    <row r="160" spans="1:5" x14ac:dyDescent="0.25">
      <c r="A160" s="5" t="s">
        <v>167</v>
      </c>
      <c r="B160" s="6" t="s">
        <v>93</v>
      </c>
      <c r="C160" s="7"/>
      <c r="D160" s="8" t="s">
        <v>6</v>
      </c>
      <c r="E160" s="9">
        <v>138.51</v>
      </c>
    </row>
    <row r="161" spans="1:5" x14ac:dyDescent="0.25">
      <c r="A161" s="5" t="s">
        <v>168</v>
      </c>
      <c r="B161" s="6" t="s">
        <v>93</v>
      </c>
      <c r="C161" s="7"/>
      <c r="D161" s="8" t="s">
        <v>6</v>
      </c>
      <c r="E161" s="9">
        <v>138.94</v>
      </c>
    </row>
    <row r="162" spans="1:5" x14ac:dyDescent="0.25">
      <c r="A162" s="5" t="s">
        <v>169</v>
      </c>
      <c r="B162" s="6" t="s">
        <v>93</v>
      </c>
      <c r="C162" s="7"/>
      <c r="D162" s="8" t="s">
        <v>6</v>
      </c>
      <c r="E162" s="9">
        <v>138.51</v>
      </c>
    </row>
    <row r="163" spans="1:5" x14ac:dyDescent="0.25">
      <c r="A163" s="5" t="s">
        <v>170</v>
      </c>
      <c r="B163" s="6" t="s">
        <v>93</v>
      </c>
      <c r="C163" s="7"/>
      <c r="D163" s="8" t="s">
        <v>6</v>
      </c>
      <c r="E163" s="9">
        <v>138.94</v>
      </c>
    </row>
    <row r="164" spans="1:5" x14ac:dyDescent="0.25">
      <c r="A164" s="5" t="s">
        <v>171</v>
      </c>
      <c r="B164" s="6" t="s">
        <v>93</v>
      </c>
      <c r="C164" s="7"/>
      <c r="D164" s="8" t="s">
        <v>6</v>
      </c>
      <c r="E164" s="9">
        <v>138.51</v>
      </c>
    </row>
    <row r="165" spans="1:5" x14ac:dyDescent="0.25">
      <c r="A165" s="5" t="s">
        <v>172</v>
      </c>
      <c r="B165" s="6" t="s">
        <v>93</v>
      </c>
      <c r="C165" s="7"/>
      <c r="D165" s="8" t="s">
        <v>6</v>
      </c>
      <c r="E165" s="9">
        <v>138.94</v>
      </c>
    </row>
    <row r="166" spans="1:5" x14ac:dyDescent="0.25">
      <c r="A166" s="5" t="s">
        <v>173</v>
      </c>
      <c r="B166" s="6" t="s">
        <v>93</v>
      </c>
      <c r="C166" s="7"/>
      <c r="D166" s="8" t="s">
        <v>6</v>
      </c>
      <c r="E166" s="9">
        <v>138.51</v>
      </c>
    </row>
    <row r="167" spans="1:5" x14ac:dyDescent="0.25">
      <c r="A167" s="5" t="s">
        <v>174</v>
      </c>
      <c r="B167" s="6" t="s">
        <v>93</v>
      </c>
      <c r="C167" s="7"/>
      <c r="D167" s="8" t="s">
        <v>6</v>
      </c>
      <c r="E167" s="9">
        <v>138.94</v>
      </c>
    </row>
    <row r="168" spans="1:5" x14ac:dyDescent="0.25">
      <c r="A168" s="5" t="s">
        <v>175</v>
      </c>
      <c r="B168" s="6" t="s">
        <v>93</v>
      </c>
      <c r="C168" s="7"/>
      <c r="D168" s="8" t="s">
        <v>6</v>
      </c>
      <c r="E168" s="9">
        <v>113.1</v>
      </c>
    </row>
    <row r="169" spans="1:5" x14ac:dyDescent="0.25">
      <c r="A169" s="5" t="s">
        <v>176</v>
      </c>
      <c r="B169" s="6" t="s">
        <v>93</v>
      </c>
      <c r="C169" s="7"/>
      <c r="D169" s="8" t="s">
        <v>6</v>
      </c>
      <c r="E169" s="9">
        <v>113.54</v>
      </c>
    </row>
    <row r="170" spans="1:5" x14ac:dyDescent="0.25">
      <c r="A170" s="5" t="s">
        <v>177</v>
      </c>
      <c r="B170" s="6" t="s">
        <v>110</v>
      </c>
      <c r="C170" s="7"/>
      <c r="D170" s="8" t="s">
        <v>6</v>
      </c>
      <c r="E170" s="9">
        <v>114.55</v>
      </c>
    </row>
    <row r="171" spans="1:5" x14ac:dyDescent="0.25">
      <c r="A171" s="5" t="s">
        <v>178</v>
      </c>
      <c r="B171" s="6" t="s">
        <v>110</v>
      </c>
      <c r="C171" s="7"/>
      <c r="D171" s="8" t="s">
        <v>6</v>
      </c>
      <c r="E171" s="9">
        <v>114.96</v>
      </c>
    </row>
    <row r="172" spans="1:5" x14ac:dyDescent="0.25">
      <c r="A172" s="5" t="s">
        <v>179</v>
      </c>
      <c r="B172" s="6" t="s">
        <v>110</v>
      </c>
      <c r="C172" s="7"/>
      <c r="D172" s="8" t="s">
        <v>6</v>
      </c>
      <c r="E172" s="9">
        <v>114.55</v>
      </c>
    </row>
    <row r="173" spans="1:5" x14ac:dyDescent="0.25">
      <c r="A173" s="5" t="s">
        <v>180</v>
      </c>
      <c r="B173" s="6" t="s">
        <v>110</v>
      </c>
      <c r="C173" s="7"/>
      <c r="D173" s="8" t="s">
        <v>6</v>
      </c>
      <c r="E173" s="9">
        <v>114.96</v>
      </c>
    </row>
    <row r="174" spans="1:5" x14ac:dyDescent="0.25">
      <c r="A174" s="5" t="s">
        <v>181</v>
      </c>
      <c r="B174" s="6" t="s">
        <v>110</v>
      </c>
      <c r="C174" s="7"/>
      <c r="D174" s="8" t="s">
        <v>6</v>
      </c>
      <c r="E174" s="9">
        <v>114.96</v>
      </c>
    </row>
    <row r="175" spans="1:5" x14ac:dyDescent="0.25">
      <c r="A175" s="5" t="s">
        <v>182</v>
      </c>
      <c r="B175" s="6" t="s">
        <v>110</v>
      </c>
      <c r="C175" s="7"/>
      <c r="D175" s="8" t="s">
        <v>6</v>
      </c>
      <c r="E175" s="9">
        <v>114.55</v>
      </c>
    </row>
    <row r="176" spans="1:5" x14ac:dyDescent="0.25">
      <c r="A176" s="5" t="s">
        <v>183</v>
      </c>
      <c r="B176" s="6" t="s">
        <v>110</v>
      </c>
      <c r="C176" s="7"/>
      <c r="D176" s="8" t="s">
        <v>6</v>
      </c>
      <c r="E176" s="9">
        <v>114.96</v>
      </c>
    </row>
    <row r="177" spans="1:5" x14ac:dyDescent="0.25">
      <c r="A177" s="5" t="s">
        <v>184</v>
      </c>
      <c r="B177" s="6" t="s">
        <v>110</v>
      </c>
      <c r="C177" s="7"/>
      <c r="D177" s="8" t="s">
        <v>6</v>
      </c>
      <c r="E177" s="9">
        <v>114.96</v>
      </c>
    </row>
    <row r="178" spans="1:5" x14ac:dyDescent="0.25">
      <c r="A178" s="5" t="s">
        <v>185</v>
      </c>
      <c r="B178" s="6" t="s">
        <v>110</v>
      </c>
      <c r="C178" s="7"/>
      <c r="D178" s="8" t="s">
        <v>6</v>
      </c>
      <c r="E178" s="9">
        <v>84.2</v>
      </c>
    </row>
    <row r="179" spans="1:5" x14ac:dyDescent="0.25">
      <c r="A179" s="5" t="s">
        <v>186</v>
      </c>
      <c r="B179" s="6" t="s">
        <v>93</v>
      </c>
      <c r="C179" s="7"/>
      <c r="D179" s="8" t="s">
        <v>6</v>
      </c>
      <c r="E179" s="9">
        <v>138.32</v>
      </c>
    </row>
    <row r="180" spans="1:5" x14ac:dyDescent="0.25">
      <c r="A180" s="5" t="s">
        <v>187</v>
      </c>
      <c r="B180" s="6" t="s">
        <v>93</v>
      </c>
      <c r="C180" s="7"/>
      <c r="D180" s="8" t="s">
        <v>6</v>
      </c>
      <c r="E180" s="9">
        <v>138.76</v>
      </c>
    </row>
    <row r="181" spans="1:5" x14ac:dyDescent="0.25">
      <c r="A181" s="5" t="s">
        <v>188</v>
      </c>
      <c r="B181" s="6" t="s">
        <v>93</v>
      </c>
      <c r="C181" s="7"/>
      <c r="D181" s="8" t="s">
        <v>6</v>
      </c>
      <c r="E181" s="9">
        <v>138.32</v>
      </c>
    </row>
    <row r="182" spans="1:5" x14ac:dyDescent="0.25">
      <c r="A182" s="5" t="s">
        <v>189</v>
      </c>
      <c r="B182" s="6" t="s">
        <v>93</v>
      </c>
      <c r="C182" s="7"/>
      <c r="D182" s="8" t="s">
        <v>6</v>
      </c>
      <c r="E182" s="9">
        <v>138.76</v>
      </c>
    </row>
    <row r="183" spans="1:5" x14ac:dyDescent="0.25">
      <c r="A183" s="5" t="s">
        <v>190</v>
      </c>
      <c r="B183" s="6" t="s">
        <v>93</v>
      </c>
      <c r="C183" s="7"/>
      <c r="D183" s="8" t="s">
        <v>6</v>
      </c>
      <c r="E183" s="9">
        <v>138.32</v>
      </c>
    </row>
    <row r="184" spans="1:5" x14ac:dyDescent="0.25">
      <c r="A184" s="5" t="s">
        <v>191</v>
      </c>
      <c r="B184" s="6" t="s">
        <v>93</v>
      </c>
      <c r="C184" s="7"/>
      <c r="D184" s="8" t="s">
        <v>6</v>
      </c>
      <c r="E184" s="9">
        <v>138.76</v>
      </c>
    </row>
    <row r="185" spans="1:5" x14ac:dyDescent="0.25">
      <c r="A185" s="5" t="s">
        <v>192</v>
      </c>
      <c r="B185" s="6" t="s">
        <v>93</v>
      </c>
      <c r="C185" s="7"/>
      <c r="D185" s="8" t="s">
        <v>6</v>
      </c>
      <c r="E185" s="9">
        <v>138.76</v>
      </c>
    </row>
    <row r="186" spans="1:5" x14ac:dyDescent="0.25">
      <c r="A186" s="5" t="s">
        <v>193</v>
      </c>
      <c r="B186" s="6" t="s">
        <v>93</v>
      </c>
      <c r="C186" s="7"/>
      <c r="D186" s="8" t="s">
        <v>6</v>
      </c>
      <c r="E186" s="9">
        <v>138.32</v>
      </c>
    </row>
    <row r="187" spans="1:5" x14ac:dyDescent="0.25">
      <c r="A187" s="5" t="s">
        <v>194</v>
      </c>
      <c r="B187" s="6" t="s">
        <v>93</v>
      </c>
      <c r="C187" s="7"/>
      <c r="D187" s="8" t="s">
        <v>6</v>
      </c>
      <c r="E187" s="9">
        <v>138.76</v>
      </c>
    </row>
    <row r="188" spans="1:5" x14ac:dyDescent="0.25">
      <c r="A188" s="5" t="s">
        <v>195</v>
      </c>
      <c r="B188" s="6" t="s">
        <v>93</v>
      </c>
      <c r="C188" s="7"/>
      <c r="D188" s="8" t="s">
        <v>6</v>
      </c>
      <c r="E188" s="9">
        <v>138.32</v>
      </c>
    </row>
    <row r="189" spans="1:5" x14ac:dyDescent="0.25">
      <c r="A189" s="5" t="s">
        <v>196</v>
      </c>
      <c r="B189" s="6" t="s">
        <v>93</v>
      </c>
      <c r="C189" s="7"/>
      <c r="D189" s="8" t="s">
        <v>6</v>
      </c>
      <c r="E189" s="9">
        <v>113.11</v>
      </c>
    </row>
    <row r="190" spans="1:5" x14ac:dyDescent="0.25">
      <c r="A190" s="5" t="s">
        <v>197</v>
      </c>
      <c r="B190" s="6" t="s">
        <v>93</v>
      </c>
      <c r="C190" s="7"/>
      <c r="D190" s="8" t="s">
        <v>6</v>
      </c>
      <c r="E190" s="9">
        <v>113.54</v>
      </c>
    </row>
    <row r="191" spans="1:5" x14ac:dyDescent="0.25">
      <c r="A191" s="5" t="s">
        <v>198</v>
      </c>
      <c r="B191" s="6" t="s">
        <v>93</v>
      </c>
      <c r="C191" s="7"/>
      <c r="D191" s="8" t="s">
        <v>6</v>
      </c>
      <c r="E191" s="9">
        <v>138</v>
      </c>
    </row>
    <row r="192" spans="1:5" x14ac:dyDescent="0.25">
      <c r="A192" s="5" t="s">
        <v>199</v>
      </c>
      <c r="B192" s="6" t="s">
        <v>93</v>
      </c>
      <c r="C192" s="7"/>
      <c r="D192" s="8" t="s">
        <v>6</v>
      </c>
      <c r="E192" s="9">
        <v>137.46</v>
      </c>
    </row>
    <row r="193" spans="1:5" x14ac:dyDescent="0.25">
      <c r="A193" s="5" t="s">
        <v>200</v>
      </c>
      <c r="B193" s="6" t="s">
        <v>93</v>
      </c>
      <c r="C193" s="7"/>
      <c r="D193" s="8" t="s">
        <v>6</v>
      </c>
      <c r="E193" s="9">
        <v>138</v>
      </c>
    </row>
    <row r="194" spans="1:5" x14ac:dyDescent="0.25">
      <c r="A194" s="5" t="s">
        <v>201</v>
      </c>
      <c r="B194" s="6" t="s">
        <v>93</v>
      </c>
      <c r="C194" s="7"/>
      <c r="D194" s="8" t="s">
        <v>6</v>
      </c>
      <c r="E194" s="9">
        <v>137.46</v>
      </c>
    </row>
    <row r="195" spans="1:5" x14ac:dyDescent="0.25">
      <c r="A195" s="5" t="s">
        <v>202</v>
      </c>
      <c r="B195" s="6" t="s">
        <v>93</v>
      </c>
      <c r="C195" s="7"/>
      <c r="D195" s="8" t="s">
        <v>6</v>
      </c>
      <c r="E195" s="9">
        <v>138</v>
      </c>
    </row>
    <row r="196" spans="1:5" x14ac:dyDescent="0.25">
      <c r="A196" s="5" t="s">
        <v>203</v>
      </c>
      <c r="B196" s="6" t="s">
        <v>93</v>
      </c>
      <c r="C196" s="7"/>
      <c r="D196" s="8" t="s">
        <v>6</v>
      </c>
      <c r="E196" s="9">
        <v>137.46</v>
      </c>
    </row>
    <row r="197" spans="1:5" x14ac:dyDescent="0.25">
      <c r="A197" s="5" t="s">
        <v>204</v>
      </c>
      <c r="B197" s="6" t="s">
        <v>93</v>
      </c>
      <c r="C197" s="7"/>
      <c r="D197" s="8" t="s">
        <v>6</v>
      </c>
      <c r="E197" s="9">
        <v>138</v>
      </c>
    </row>
    <row r="198" spans="1:5" x14ac:dyDescent="0.25">
      <c r="A198" s="5" t="s">
        <v>205</v>
      </c>
      <c r="B198" s="6" t="s">
        <v>93</v>
      </c>
      <c r="C198" s="7"/>
      <c r="D198" s="8" t="s">
        <v>6</v>
      </c>
      <c r="E198" s="9">
        <v>137.46</v>
      </c>
    </row>
    <row r="199" spans="1:5" x14ac:dyDescent="0.25">
      <c r="A199" s="5" t="s">
        <v>206</v>
      </c>
      <c r="B199" s="6" t="s">
        <v>93</v>
      </c>
      <c r="C199" s="7"/>
      <c r="D199" s="8" t="s">
        <v>6</v>
      </c>
      <c r="E199" s="9">
        <v>138</v>
      </c>
    </row>
    <row r="200" spans="1:5" x14ac:dyDescent="0.25">
      <c r="A200" s="5" t="s">
        <v>207</v>
      </c>
      <c r="B200" s="6" t="s">
        <v>93</v>
      </c>
      <c r="C200" s="7"/>
      <c r="D200" s="8" t="s">
        <v>6</v>
      </c>
      <c r="E200" s="9">
        <v>138</v>
      </c>
    </row>
    <row r="201" spans="1:5" x14ac:dyDescent="0.25">
      <c r="A201" s="5" t="s">
        <v>208</v>
      </c>
      <c r="B201" s="6" t="s">
        <v>93</v>
      </c>
      <c r="C201" s="7"/>
      <c r="D201" s="8" t="s">
        <v>6</v>
      </c>
      <c r="E201" s="9">
        <v>137.46</v>
      </c>
    </row>
    <row r="202" spans="1:5" x14ac:dyDescent="0.25">
      <c r="A202" s="5" t="s">
        <v>209</v>
      </c>
      <c r="B202" s="6" t="s">
        <v>93</v>
      </c>
      <c r="C202" s="7"/>
      <c r="D202" s="8" t="s">
        <v>6</v>
      </c>
      <c r="E202" s="9">
        <v>137.46</v>
      </c>
    </row>
    <row r="203" spans="1:5" x14ac:dyDescent="0.25">
      <c r="A203" s="5" t="s">
        <v>210</v>
      </c>
      <c r="B203" s="6" t="s">
        <v>93</v>
      </c>
      <c r="C203" s="7"/>
      <c r="D203" s="8" t="s">
        <v>6</v>
      </c>
      <c r="E203" s="9">
        <v>138</v>
      </c>
    </row>
    <row r="204" spans="1:5" x14ac:dyDescent="0.25">
      <c r="A204" s="5" t="s">
        <v>211</v>
      </c>
      <c r="B204" s="6" t="s">
        <v>93</v>
      </c>
      <c r="C204" s="7"/>
      <c r="D204" s="8" t="s">
        <v>6</v>
      </c>
      <c r="E204" s="9">
        <v>137.46</v>
      </c>
    </row>
    <row r="205" spans="1:5" x14ac:dyDescent="0.25">
      <c r="A205" s="5" t="s">
        <v>212</v>
      </c>
      <c r="B205" s="6" t="s">
        <v>93</v>
      </c>
      <c r="C205" s="7"/>
      <c r="D205" s="8" t="s">
        <v>6</v>
      </c>
      <c r="E205" s="9">
        <v>138</v>
      </c>
    </row>
    <row r="206" spans="1:5" x14ac:dyDescent="0.25">
      <c r="A206" s="5" t="s">
        <v>213</v>
      </c>
      <c r="B206" s="6" t="s">
        <v>93</v>
      </c>
      <c r="C206" s="7"/>
      <c r="D206" s="8" t="s">
        <v>6</v>
      </c>
      <c r="E206" s="9">
        <v>137.46</v>
      </c>
    </row>
    <row r="207" spans="1:5" x14ac:dyDescent="0.25">
      <c r="A207" s="5" t="s">
        <v>214</v>
      </c>
      <c r="B207" s="6" t="s">
        <v>93</v>
      </c>
      <c r="C207" s="7"/>
      <c r="D207" s="8" t="s">
        <v>6</v>
      </c>
      <c r="E207" s="9">
        <v>138</v>
      </c>
    </row>
    <row r="208" spans="1:5" x14ac:dyDescent="0.25">
      <c r="A208" s="5" t="s">
        <v>215</v>
      </c>
      <c r="B208" s="6" t="s">
        <v>93</v>
      </c>
      <c r="C208" s="7"/>
      <c r="D208" s="8" t="s">
        <v>6</v>
      </c>
      <c r="E208" s="9">
        <v>137.46</v>
      </c>
    </row>
    <row r="209" spans="1:5" x14ac:dyDescent="0.25">
      <c r="A209" s="5" t="s">
        <v>216</v>
      </c>
      <c r="B209" s="6" t="s">
        <v>93</v>
      </c>
      <c r="C209" s="7"/>
      <c r="D209" s="8" t="s">
        <v>6</v>
      </c>
      <c r="E209" s="9">
        <v>138</v>
      </c>
    </row>
    <row r="210" spans="1:5" x14ac:dyDescent="0.25">
      <c r="A210" s="5" t="s">
        <v>217</v>
      </c>
      <c r="B210" s="6" t="s">
        <v>93</v>
      </c>
      <c r="C210" s="7"/>
      <c r="D210" s="8" t="s">
        <v>6</v>
      </c>
      <c r="E210" s="9">
        <v>138</v>
      </c>
    </row>
    <row r="211" spans="1:5" x14ac:dyDescent="0.25">
      <c r="A211" s="5" t="s">
        <v>218</v>
      </c>
      <c r="B211" s="6" t="s">
        <v>93</v>
      </c>
      <c r="C211" s="7"/>
      <c r="D211" s="8" t="s">
        <v>6</v>
      </c>
      <c r="E211" s="9">
        <v>138</v>
      </c>
    </row>
    <row r="212" spans="1:5" x14ac:dyDescent="0.25">
      <c r="A212" s="5" t="s">
        <v>219</v>
      </c>
      <c r="B212" s="6" t="s">
        <v>93</v>
      </c>
      <c r="C212" s="7"/>
      <c r="D212" s="8" t="s">
        <v>6</v>
      </c>
      <c r="E212" s="9">
        <v>138</v>
      </c>
    </row>
    <row r="213" spans="1:5" x14ac:dyDescent="0.25">
      <c r="A213" s="5" t="s">
        <v>220</v>
      </c>
      <c r="B213" s="6" t="s">
        <v>93</v>
      </c>
      <c r="C213" s="7"/>
      <c r="D213" s="8" t="s">
        <v>6</v>
      </c>
      <c r="E213" s="9">
        <v>137.46</v>
      </c>
    </row>
    <row r="214" spans="1:5" x14ac:dyDescent="0.25">
      <c r="A214" s="5" t="s">
        <v>221</v>
      </c>
      <c r="B214" s="6" t="s">
        <v>93</v>
      </c>
      <c r="C214" s="7"/>
      <c r="D214" s="8" t="s">
        <v>6</v>
      </c>
      <c r="E214" s="9">
        <v>138</v>
      </c>
    </row>
    <row r="215" spans="1:5" x14ac:dyDescent="0.25">
      <c r="A215" s="5" t="s">
        <v>222</v>
      </c>
      <c r="B215" s="6" t="s">
        <v>93</v>
      </c>
      <c r="C215" s="7"/>
      <c r="D215" s="8" t="s">
        <v>6</v>
      </c>
      <c r="E215" s="9">
        <v>141.54</v>
      </c>
    </row>
    <row r="216" spans="1:5" x14ac:dyDescent="0.25">
      <c r="A216" s="5" t="s">
        <v>223</v>
      </c>
      <c r="B216" s="6" t="s">
        <v>93</v>
      </c>
      <c r="C216" s="7"/>
      <c r="D216" s="8" t="s">
        <v>6</v>
      </c>
      <c r="E216" s="9">
        <v>141.1</v>
      </c>
    </row>
    <row r="217" spans="1:5" x14ac:dyDescent="0.25">
      <c r="A217" s="5" t="s">
        <v>224</v>
      </c>
      <c r="B217" s="6" t="s">
        <v>93</v>
      </c>
      <c r="C217" s="7"/>
      <c r="D217" s="8" t="s">
        <v>6</v>
      </c>
      <c r="E217" s="9">
        <v>141.54</v>
      </c>
    </row>
    <row r="218" spans="1:5" x14ac:dyDescent="0.25">
      <c r="A218" s="5" t="s">
        <v>225</v>
      </c>
      <c r="B218" s="6" t="s">
        <v>93</v>
      </c>
      <c r="C218" s="7"/>
      <c r="D218" s="8" t="s">
        <v>6</v>
      </c>
      <c r="E218" s="9">
        <v>141.1</v>
      </c>
    </row>
    <row r="219" spans="1:5" x14ac:dyDescent="0.25">
      <c r="A219" s="5" t="s">
        <v>226</v>
      </c>
      <c r="B219" s="6" t="s">
        <v>93</v>
      </c>
      <c r="C219" s="7"/>
      <c r="D219" s="8" t="s">
        <v>6</v>
      </c>
      <c r="E219" s="9">
        <v>141.54</v>
      </c>
    </row>
    <row r="220" spans="1:5" x14ac:dyDescent="0.25">
      <c r="A220" s="5" t="s">
        <v>227</v>
      </c>
      <c r="B220" s="6" t="s">
        <v>93</v>
      </c>
      <c r="C220" s="7"/>
      <c r="D220" s="8" t="s">
        <v>6</v>
      </c>
      <c r="E220" s="9">
        <v>141.1</v>
      </c>
    </row>
    <row r="221" spans="1:5" x14ac:dyDescent="0.25">
      <c r="A221" s="5" t="s">
        <v>228</v>
      </c>
      <c r="B221" s="6" t="s">
        <v>93</v>
      </c>
      <c r="C221" s="7"/>
      <c r="D221" s="8" t="s">
        <v>6</v>
      </c>
      <c r="E221" s="9">
        <v>141.54</v>
      </c>
    </row>
    <row r="222" spans="1:5" x14ac:dyDescent="0.25">
      <c r="A222" s="5" t="s">
        <v>229</v>
      </c>
      <c r="B222" s="6" t="s">
        <v>93</v>
      </c>
      <c r="C222" s="7"/>
      <c r="D222" s="8" t="s">
        <v>6</v>
      </c>
      <c r="E222" s="9">
        <v>141.1</v>
      </c>
    </row>
    <row r="223" spans="1:5" x14ac:dyDescent="0.25">
      <c r="A223" s="5" t="s">
        <v>230</v>
      </c>
      <c r="B223" s="6" t="s">
        <v>93</v>
      </c>
      <c r="C223" s="7"/>
      <c r="D223" s="8" t="s">
        <v>6</v>
      </c>
      <c r="E223" s="9">
        <v>141.54</v>
      </c>
    </row>
    <row r="224" spans="1:5" x14ac:dyDescent="0.25">
      <c r="A224" s="5" t="s">
        <v>231</v>
      </c>
      <c r="B224" s="6" t="s">
        <v>93</v>
      </c>
      <c r="C224" s="7"/>
      <c r="D224" s="8" t="s">
        <v>6</v>
      </c>
      <c r="E224" s="9">
        <v>141.1</v>
      </c>
    </row>
    <row r="225" spans="1:5" x14ac:dyDescent="0.25">
      <c r="A225" s="5" t="s">
        <v>232</v>
      </c>
      <c r="B225" s="6" t="s">
        <v>93</v>
      </c>
      <c r="C225" s="7"/>
      <c r="D225" s="8" t="s">
        <v>6</v>
      </c>
      <c r="E225" s="9">
        <v>141.54</v>
      </c>
    </row>
    <row r="226" spans="1:5" x14ac:dyDescent="0.25">
      <c r="A226" s="5" t="s">
        <v>233</v>
      </c>
      <c r="B226" s="6" t="s">
        <v>93</v>
      </c>
      <c r="C226" s="7"/>
      <c r="D226" s="8" t="s">
        <v>6</v>
      </c>
      <c r="E226" s="9">
        <v>141.1</v>
      </c>
    </row>
    <row r="227" spans="1:5" x14ac:dyDescent="0.25">
      <c r="A227" s="5" t="s">
        <v>234</v>
      </c>
      <c r="B227" s="6" t="s">
        <v>93</v>
      </c>
      <c r="C227" s="7"/>
      <c r="D227" s="8" t="s">
        <v>6</v>
      </c>
      <c r="E227" s="9">
        <v>141.54</v>
      </c>
    </row>
    <row r="228" spans="1:5" x14ac:dyDescent="0.25">
      <c r="A228" s="5" t="s">
        <v>235</v>
      </c>
      <c r="B228" s="6" t="s">
        <v>93</v>
      </c>
      <c r="C228" s="7"/>
      <c r="D228" s="8" t="s">
        <v>6</v>
      </c>
      <c r="E228" s="9">
        <v>141.1</v>
      </c>
    </row>
    <row r="229" spans="1:5" x14ac:dyDescent="0.25">
      <c r="A229" s="5" t="s">
        <v>236</v>
      </c>
      <c r="B229" s="6" t="s">
        <v>110</v>
      </c>
      <c r="C229" s="7"/>
      <c r="D229" s="8" t="s">
        <v>6</v>
      </c>
      <c r="E229" s="9">
        <v>106.66</v>
      </c>
    </row>
    <row r="230" spans="1:5" x14ac:dyDescent="0.25">
      <c r="A230" s="5" t="s">
        <v>237</v>
      </c>
      <c r="B230" s="6" t="s">
        <v>110</v>
      </c>
      <c r="C230" s="7"/>
      <c r="D230" s="8" t="s">
        <v>6</v>
      </c>
      <c r="E230" s="9">
        <v>116.85</v>
      </c>
    </row>
    <row r="231" spans="1:5" x14ac:dyDescent="0.25">
      <c r="A231" s="5" t="s">
        <v>238</v>
      </c>
      <c r="B231" s="6" t="s">
        <v>110</v>
      </c>
      <c r="C231" s="7"/>
      <c r="D231" s="8" t="s">
        <v>6</v>
      </c>
      <c r="E231" s="9">
        <v>117.26</v>
      </c>
    </row>
    <row r="232" spans="1:5" x14ac:dyDescent="0.25">
      <c r="A232" s="5" t="s">
        <v>239</v>
      </c>
      <c r="B232" s="6" t="s">
        <v>110</v>
      </c>
      <c r="C232" s="7"/>
      <c r="D232" s="8" t="s">
        <v>6</v>
      </c>
      <c r="E232" s="9">
        <v>116.85</v>
      </c>
    </row>
    <row r="233" spans="1:5" x14ac:dyDescent="0.25">
      <c r="A233" s="5" t="s">
        <v>240</v>
      </c>
      <c r="B233" s="6" t="s">
        <v>110</v>
      </c>
      <c r="C233" s="7"/>
      <c r="D233" s="8" t="s">
        <v>6</v>
      </c>
      <c r="E233" s="9">
        <v>117.26</v>
      </c>
    </row>
    <row r="234" spans="1:5" x14ac:dyDescent="0.25">
      <c r="A234" s="5" t="s">
        <v>241</v>
      </c>
      <c r="B234" s="6" t="s">
        <v>110</v>
      </c>
      <c r="C234" s="7"/>
      <c r="D234" s="8" t="s">
        <v>6</v>
      </c>
      <c r="E234" s="9">
        <v>116.85</v>
      </c>
    </row>
    <row r="235" spans="1:5" x14ac:dyDescent="0.25">
      <c r="A235" s="5" t="s">
        <v>242</v>
      </c>
      <c r="B235" s="6" t="s">
        <v>110</v>
      </c>
      <c r="C235" s="7"/>
      <c r="D235" s="8" t="s">
        <v>6</v>
      </c>
      <c r="E235" s="9">
        <v>117.26</v>
      </c>
    </row>
    <row r="236" spans="1:5" x14ac:dyDescent="0.25">
      <c r="A236" s="5" t="s">
        <v>243</v>
      </c>
      <c r="B236" s="6" t="s">
        <v>110</v>
      </c>
      <c r="C236" s="7"/>
      <c r="D236" s="8" t="s">
        <v>6</v>
      </c>
      <c r="E236" s="9">
        <v>116.85</v>
      </c>
    </row>
    <row r="237" spans="1:5" x14ac:dyDescent="0.25">
      <c r="A237" s="5" t="s">
        <v>244</v>
      </c>
      <c r="B237" s="6" t="s">
        <v>110</v>
      </c>
      <c r="C237" s="7"/>
      <c r="D237" s="8" t="s">
        <v>6</v>
      </c>
      <c r="E237" s="9">
        <v>117.26</v>
      </c>
    </row>
    <row r="238" spans="1:5" x14ac:dyDescent="0.25">
      <c r="A238" s="5" t="s">
        <v>245</v>
      </c>
      <c r="B238" s="6" t="s">
        <v>110</v>
      </c>
      <c r="C238" s="7"/>
      <c r="D238" s="8" t="s">
        <v>6</v>
      </c>
      <c r="E238" s="9">
        <v>116.85</v>
      </c>
    </row>
    <row r="239" spans="1:5" x14ac:dyDescent="0.25">
      <c r="A239" s="5" t="s">
        <v>246</v>
      </c>
      <c r="B239" s="6" t="s">
        <v>110</v>
      </c>
      <c r="C239" s="7"/>
      <c r="D239" s="8" t="s">
        <v>6</v>
      </c>
      <c r="E239" s="9">
        <v>117.26</v>
      </c>
    </row>
    <row r="240" spans="1:5" x14ac:dyDescent="0.25">
      <c r="A240" s="5" t="s">
        <v>247</v>
      </c>
      <c r="B240" s="6" t="s">
        <v>110</v>
      </c>
      <c r="C240" s="7"/>
      <c r="D240" s="8" t="s">
        <v>6</v>
      </c>
      <c r="E240" s="9">
        <v>116.85</v>
      </c>
    </row>
    <row r="241" spans="1:5" x14ac:dyDescent="0.25">
      <c r="A241" s="5" t="s">
        <v>248</v>
      </c>
      <c r="B241" s="6" t="s">
        <v>110</v>
      </c>
      <c r="C241" s="7"/>
      <c r="D241" s="8" t="s">
        <v>6</v>
      </c>
      <c r="E241" s="9">
        <v>117.26</v>
      </c>
    </row>
    <row r="242" spans="1:5" x14ac:dyDescent="0.25">
      <c r="A242" s="5" t="s">
        <v>249</v>
      </c>
      <c r="B242" s="6" t="s">
        <v>110</v>
      </c>
      <c r="C242" s="7"/>
      <c r="D242" s="8" t="s">
        <v>6</v>
      </c>
      <c r="E242" s="9">
        <v>116.85</v>
      </c>
    </row>
    <row r="243" spans="1:5" x14ac:dyDescent="0.25">
      <c r="A243" s="5" t="s">
        <v>250</v>
      </c>
      <c r="B243" s="6" t="s">
        <v>251</v>
      </c>
      <c r="C243" s="7"/>
      <c r="D243" s="8" t="s">
        <v>6</v>
      </c>
      <c r="E243" s="9">
        <v>59.46</v>
      </c>
    </row>
    <row r="244" spans="1:5" x14ac:dyDescent="0.25">
      <c r="A244" s="5" t="s">
        <v>252</v>
      </c>
      <c r="B244" s="6" t="s">
        <v>251</v>
      </c>
      <c r="C244" s="7"/>
      <c r="D244" s="8" t="s">
        <v>6</v>
      </c>
      <c r="E244" s="9">
        <v>59.46</v>
      </c>
    </row>
    <row r="245" spans="1:5" x14ac:dyDescent="0.25">
      <c r="A245" s="5" t="s">
        <v>253</v>
      </c>
      <c r="B245" s="6" t="s">
        <v>251</v>
      </c>
      <c r="C245" s="7"/>
      <c r="D245" s="8" t="s">
        <v>6</v>
      </c>
      <c r="E245" s="9">
        <v>59.46</v>
      </c>
    </row>
    <row r="246" spans="1:5" x14ac:dyDescent="0.25">
      <c r="A246" s="5" t="s">
        <v>254</v>
      </c>
      <c r="B246" s="6" t="s">
        <v>251</v>
      </c>
      <c r="C246" s="7"/>
      <c r="D246" s="8" t="s">
        <v>6</v>
      </c>
      <c r="E246" s="9">
        <v>59.46</v>
      </c>
    </row>
    <row r="247" spans="1:5" x14ac:dyDescent="0.25">
      <c r="A247" s="5" t="s">
        <v>255</v>
      </c>
      <c r="B247" s="6" t="s">
        <v>251</v>
      </c>
      <c r="C247" s="7"/>
      <c r="D247" s="8" t="s">
        <v>6</v>
      </c>
      <c r="E247" s="9">
        <v>59.46</v>
      </c>
    </row>
    <row r="248" spans="1:5" x14ac:dyDescent="0.25">
      <c r="A248" s="5" t="s">
        <v>256</v>
      </c>
      <c r="B248" s="6" t="s">
        <v>251</v>
      </c>
      <c r="C248" s="7"/>
      <c r="D248" s="8" t="s">
        <v>6</v>
      </c>
      <c r="E248" s="9">
        <v>59.46</v>
      </c>
    </row>
    <row r="249" spans="1:5" x14ac:dyDescent="0.25">
      <c r="A249" s="5" t="s">
        <v>257</v>
      </c>
      <c r="B249" s="6" t="s">
        <v>251</v>
      </c>
      <c r="C249" s="7"/>
      <c r="D249" s="8" t="s">
        <v>6</v>
      </c>
      <c r="E249" s="9">
        <v>59.46</v>
      </c>
    </row>
    <row r="250" spans="1:5" x14ac:dyDescent="0.25">
      <c r="A250" s="5" t="s">
        <v>258</v>
      </c>
      <c r="B250" s="6" t="s">
        <v>251</v>
      </c>
      <c r="C250" s="7"/>
      <c r="D250" s="8" t="s">
        <v>6</v>
      </c>
      <c r="E250" s="9">
        <v>59.46</v>
      </c>
    </row>
    <row r="251" spans="1:5" x14ac:dyDescent="0.25">
      <c r="A251" s="5" t="s">
        <v>259</v>
      </c>
      <c r="B251" s="6" t="s">
        <v>260</v>
      </c>
      <c r="C251" s="7"/>
      <c r="D251" s="8" t="s">
        <v>6</v>
      </c>
      <c r="E251" s="9">
        <v>115.23</v>
      </c>
    </row>
    <row r="252" spans="1:5" x14ac:dyDescent="0.25">
      <c r="A252" s="5" t="s">
        <v>261</v>
      </c>
      <c r="B252" s="6" t="s">
        <v>260</v>
      </c>
      <c r="C252" s="7"/>
      <c r="D252" s="8" t="s">
        <v>6</v>
      </c>
      <c r="E252" s="9">
        <v>90.46</v>
      </c>
    </row>
    <row r="253" spans="1:5" x14ac:dyDescent="0.25">
      <c r="A253" s="5" t="s">
        <v>262</v>
      </c>
      <c r="B253" s="6" t="s">
        <v>260</v>
      </c>
      <c r="C253" s="7"/>
      <c r="D253" s="8" t="s">
        <v>6</v>
      </c>
      <c r="E253" s="9">
        <v>115.23</v>
      </c>
    </row>
    <row r="254" spans="1:5" x14ac:dyDescent="0.25">
      <c r="A254" s="5" t="s">
        <v>263</v>
      </c>
      <c r="B254" s="6" t="s">
        <v>260</v>
      </c>
      <c r="C254" s="7"/>
      <c r="D254" s="8" t="s">
        <v>6</v>
      </c>
      <c r="E254" s="9">
        <v>112.04</v>
      </c>
    </row>
    <row r="255" spans="1:5" x14ac:dyDescent="0.25">
      <c r="A255" s="5" t="s">
        <v>264</v>
      </c>
      <c r="B255" s="6" t="s">
        <v>260</v>
      </c>
      <c r="C255" s="7"/>
      <c r="D255" s="8" t="s">
        <v>6</v>
      </c>
      <c r="E255" s="9">
        <v>115.23</v>
      </c>
    </row>
    <row r="256" spans="1:5" x14ac:dyDescent="0.25">
      <c r="A256" s="5" t="s">
        <v>265</v>
      </c>
      <c r="B256" s="6" t="s">
        <v>260</v>
      </c>
      <c r="C256" s="7"/>
      <c r="D256" s="8" t="s">
        <v>6</v>
      </c>
      <c r="E256" s="9">
        <v>112.04</v>
      </c>
    </row>
    <row r="257" spans="1:5" x14ac:dyDescent="0.25">
      <c r="A257" s="5" t="s">
        <v>266</v>
      </c>
      <c r="B257" s="6" t="s">
        <v>260</v>
      </c>
      <c r="C257" s="7"/>
      <c r="D257" s="8" t="s">
        <v>6</v>
      </c>
      <c r="E257" s="9">
        <v>115.23</v>
      </c>
    </row>
    <row r="258" spans="1:5" x14ac:dyDescent="0.25">
      <c r="A258" s="5" t="s">
        <v>267</v>
      </c>
      <c r="B258" s="6" t="s">
        <v>260</v>
      </c>
      <c r="C258" s="7"/>
      <c r="D258" s="8" t="s">
        <v>6</v>
      </c>
      <c r="E258" s="9">
        <v>112.04</v>
      </c>
    </row>
    <row r="259" spans="1:5" x14ac:dyDescent="0.25">
      <c r="A259" s="5" t="s">
        <v>268</v>
      </c>
      <c r="B259" s="6" t="s">
        <v>260</v>
      </c>
      <c r="C259" s="7"/>
      <c r="D259" s="8" t="s">
        <v>6</v>
      </c>
      <c r="E259" s="9">
        <v>115.23</v>
      </c>
    </row>
    <row r="260" spans="1:5" x14ac:dyDescent="0.25">
      <c r="A260" s="5" t="s">
        <v>269</v>
      </c>
      <c r="B260" s="6" t="s">
        <v>260</v>
      </c>
      <c r="C260" s="7"/>
      <c r="D260" s="8" t="s">
        <v>6</v>
      </c>
      <c r="E260" s="9">
        <v>112.04</v>
      </c>
    </row>
    <row r="261" spans="1:5" x14ac:dyDescent="0.25">
      <c r="A261" s="5" t="s">
        <v>270</v>
      </c>
      <c r="B261" s="6" t="s">
        <v>260</v>
      </c>
      <c r="C261" s="7"/>
      <c r="D261" s="8" t="s">
        <v>6</v>
      </c>
      <c r="E261" s="9">
        <v>115.23</v>
      </c>
    </row>
    <row r="262" spans="1:5" x14ac:dyDescent="0.25">
      <c r="A262" s="5" t="s">
        <v>271</v>
      </c>
      <c r="B262" s="6" t="s">
        <v>260</v>
      </c>
      <c r="C262" s="7"/>
      <c r="D262" s="8" t="s">
        <v>6</v>
      </c>
      <c r="E262" s="9">
        <v>112.04</v>
      </c>
    </row>
    <row r="263" spans="1:5" x14ac:dyDescent="0.25">
      <c r="A263" s="5" t="s">
        <v>272</v>
      </c>
      <c r="B263" s="6" t="s">
        <v>260</v>
      </c>
      <c r="C263" s="7"/>
      <c r="D263" s="8" t="s">
        <v>6</v>
      </c>
      <c r="E263" s="9">
        <v>115.23</v>
      </c>
    </row>
    <row r="264" spans="1:5" x14ac:dyDescent="0.25">
      <c r="A264" s="5" t="s">
        <v>273</v>
      </c>
      <c r="B264" s="6" t="s">
        <v>260</v>
      </c>
      <c r="C264" s="7"/>
      <c r="D264" s="8" t="s">
        <v>6</v>
      </c>
      <c r="E264" s="9">
        <v>112.04</v>
      </c>
    </row>
    <row r="265" spans="1:5" x14ac:dyDescent="0.25">
      <c r="A265" s="5" t="s">
        <v>274</v>
      </c>
      <c r="B265" s="6" t="s">
        <v>260</v>
      </c>
      <c r="C265" s="7"/>
      <c r="D265" s="8" t="s">
        <v>6</v>
      </c>
      <c r="E265" s="9">
        <v>115.23</v>
      </c>
    </row>
    <row r="266" spans="1:5" x14ac:dyDescent="0.25">
      <c r="A266" s="5" t="s">
        <v>275</v>
      </c>
      <c r="B266" s="6" t="s">
        <v>260</v>
      </c>
      <c r="C266" s="7"/>
      <c r="D266" s="8" t="s">
        <v>6</v>
      </c>
      <c r="E266" s="9">
        <v>112.04</v>
      </c>
    </row>
    <row r="267" spans="1:5" x14ac:dyDescent="0.25">
      <c r="A267" s="5" t="s">
        <v>276</v>
      </c>
      <c r="B267" s="6" t="s">
        <v>260</v>
      </c>
      <c r="C267" s="7"/>
      <c r="D267" s="8" t="s">
        <v>6</v>
      </c>
      <c r="E267" s="9">
        <v>90.46</v>
      </c>
    </row>
    <row r="268" spans="1:5" x14ac:dyDescent="0.25">
      <c r="A268" s="5" t="s">
        <v>277</v>
      </c>
      <c r="B268" s="6" t="s">
        <v>260</v>
      </c>
      <c r="C268" s="7"/>
      <c r="D268" s="8" t="s">
        <v>6</v>
      </c>
      <c r="E268" s="9">
        <v>112.43</v>
      </c>
    </row>
    <row r="269" spans="1:5" x14ac:dyDescent="0.25">
      <c r="A269" s="5" t="s">
        <v>278</v>
      </c>
      <c r="B269" s="6" t="s">
        <v>260</v>
      </c>
      <c r="C269" s="7"/>
      <c r="D269" s="8" t="s">
        <v>6</v>
      </c>
      <c r="E269" s="9">
        <v>112.04</v>
      </c>
    </row>
    <row r="270" spans="1:5" x14ac:dyDescent="0.25">
      <c r="A270" s="5" t="s">
        <v>279</v>
      </c>
      <c r="B270" s="6" t="s">
        <v>260</v>
      </c>
      <c r="C270" s="7"/>
      <c r="D270" s="8" t="s">
        <v>6</v>
      </c>
      <c r="E270" s="9">
        <v>112.43</v>
      </c>
    </row>
    <row r="271" spans="1:5" x14ac:dyDescent="0.25">
      <c r="A271" s="5" t="s">
        <v>280</v>
      </c>
      <c r="B271" s="6" t="s">
        <v>260</v>
      </c>
      <c r="C271" s="7"/>
      <c r="D271" s="8" t="s">
        <v>6</v>
      </c>
      <c r="E271" s="9">
        <v>112.04</v>
      </c>
    </row>
    <row r="272" spans="1:5" x14ac:dyDescent="0.25">
      <c r="A272" s="5" t="s">
        <v>281</v>
      </c>
      <c r="B272" s="6" t="s">
        <v>260</v>
      </c>
      <c r="C272" s="7"/>
      <c r="D272" s="8" t="s">
        <v>6</v>
      </c>
      <c r="E272" s="9">
        <v>112.43</v>
      </c>
    </row>
    <row r="273" spans="1:5" x14ac:dyDescent="0.25">
      <c r="A273" s="5" t="s">
        <v>282</v>
      </c>
      <c r="B273" s="6" t="s">
        <v>260</v>
      </c>
      <c r="C273" s="7"/>
      <c r="D273" s="8" t="s">
        <v>6</v>
      </c>
      <c r="E273" s="9">
        <v>112.04</v>
      </c>
    </row>
    <row r="274" spans="1:5" x14ac:dyDescent="0.25">
      <c r="A274" s="5" t="s">
        <v>283</v>
      </c>
      <c r="B274" s="6" t="s">
        <v>260</v>
      </c>
      <c r="C274" s="7"/>
      <c r="D274" s="8" t="s">
        <v>6</v>
      </c>
      <c r="E274" s="9">
        <v>112.43</v>
      </c>
    </row>
    <row r="275" spans="1:5" x14ac:dyDescent="0.25">
      <c r="A275" s="5" t="s">
        <v>284</v>
      </c>
      <c r="B275" s="6" t="s">
        <v>260</v>
      </c>
      <c r="C275" s="7"/>
      <c r="D275" s="8" t="s">
        <v>6</v>
      </c>
      <c r="E275" s="9">
        <v>112.04</v>
      </c>
    </row>
    <row r="276" spans="1:5" x14ac:dyDescent="0.25">
      <c r="A276" s="5" t="s">
        <v>285</v>
      </c>
      <c r="B276" s="6" t="s">
        <v>260</v>
      </c>
      <c r="C276" s="7"/>
      <c r="D276" s="8" t="s">
        <v>6</v>
      </c>
      <c r="E276" s="9">
        <v>112.43</v>
      </c>
    </row>
    <row r="277" spans="1:5" x14ac:dyDescent="0.25">
      <c r="A277" s="5" t="s">
        <v>286</v>
      </c>
      <c r="B277" s="6" t="s">
        <v>260</v>
      </c>
      <c r="C277" s="7"/>
      <c r="D277" s="8" t="s">
        <v>6</v>
      </c>
      <c r="E277" s="9">
        <v>112.04</v>
      </c>
    </row>
    <row r="278" spans="1:5" x14ac:dyDescent="0.25">
      <c r="A278" s="5" t="s">
        <v>287</v>
      </c>
      <c r="B278" s="6" t="s">
        <v>260</v>
      </c>
      <c r="C278" s="7"/>
      <c r="D278" s="8" t="s">
        <v>6</v>
      </c>
      <c r="E278" s="9">
        <v>112.43</v>
      </c>
    </row>
    <row r="279" spans="1:5" x14ac:dyDescent="0.25">
      <c r="A279" s="5" t="s">
        <v>288</v>
      </c>
      <c r="B279" s="6" t="s">
        <v>260</v>
      </c>
      <c r="C279" s="7"/>
      <c r="D279" s="8" t="s">
        <v>6</v>
      </c>
      <c r="E279" s="9">
        <v>112.04</v>
      </c>
    </row>
    <row r="280" spans="1:5" x14ac:dyDescent="0.25">
      <c r="A280" s="5" t="s">
        <v>289</v>
      </c>
      <c r="B280" s="6" t="s">
        <v>260</v>
      </c>
      <c r="C280" s="7"/>
      <c r="D280" s="8" t="s">
        <v>6</v>
      </c>
      <c r="E280" s="9">
        <v>112.43</v>
      </c>
    </row>
    <row r="281" spans="1:5" x14ac:dyDescent="0.25">
      <c r="A281" s="5" t="s">
        <v>290</v>
      </c>
      <c r="B281" s="6" t="s">
        <v>260</v>
      </c>
      <c r="C281" s="7"/>
      <c r="D281" s="8" t="s">
        <v>6</v>
      </c>
      <c r="E281" s="9">
        <v>112.04</v>
      </c>
    </row>
    <row r="282" spans="1:5" x14ac:dyDescent="0.25">
      <c r="A282" s="5" t="s">
        <v>291</v>
      </c>
      <c r="B282" s="6" t="s">
        <v>260</v>
      </c>
      <c r="C282" s="7"/>
      <c r="D282" s="8" t="s">
        <v>6</v>
      </c>
      <c r="E282" s="9">
        <v>112.43</v>
      </c>
    </row>
    <row r="283" spans="1:5" x14ac:dyDescent="0.25">
      <c r="A283" s="5" t="s">
        <v>292</v>
      </c>
      <c r="B283" s="6" t="s">
        <v>260</v>
      </c>
      <c r="C283" s="7"/>
      <c r="D283" s="8" t="s">
        <v>6</v>
      </c>
      <c r="E283" s="9">
        <v>112.24</v>
      </c>
    </row>
    <row r="284" spans="1:5" x14ac:dyDescent="0.25">
      <c r="A284" s="5" t="s">
        <v>293</v>
      </c>
      <c r="B284" s="6" t="s">
        <v>260</v>
      </c>
      <c r="C284" s="7"/>
      <c r="D284" s="8" t="s">
        <v>6</v>
      </c>
      <c r="E284" s="9">
        <v>90.3</v>
      </c>
    </row>
    <row r="285" spans="1:5" x14ac:dyDescent="0.25">
      <c r="A285" s="5" t="s">
        <v>294</v>
      </c>
      <c r="B285" s="6" t="s">
        <v>260</v>
      </c>
      <c r="C285" s="7"/>
      <c r="D285" s="8" t="s">
        <v>6</v>
      </c>
      <c r="E285" s="9">
        <v>112.24</v>
      </c>
    </row>
    <row r="286" spans="1:5" x14ac:dyDescent="0.25">
      <c r="A286" s="5" t="s">
        <v>295</v>
      </c>
      <c r="B286" s="6" t="s">
        <v>260</v>
      </c>
      <c r="C286" s="7"/>
      <c r="D286" s="8" t="s">
        <v>6</v>
      </c>
      <c r="E286" s="9">
        <v>111.84</v>
      </c>
    </row>
    <row r="287" spans="1:5" x14ac:dyDescent="0.25">
      <c r="A287" s="5" t="s">
        <v>296</v>
      </c>
      <c r="B287" s="6" t="s">
        <v>260</v>
      </c>
      <c r="C287" s="7"/>
      <c r="D287" s="8" t="s">
        <v>6</v>
      </c>
      <c r="E287" s="9">
        <v>112.24</v>
      </c>
    </row>
    <row r="288" spans="1:5" x14ac:dyDescent="0.25">
      <c r="A288" s="5" t="s">
        <v>297</v>
      </c>
      <c r="B288" s="6" t="s">
        <v>260</v>
      </c>
      <c r="C288" s="7"/>
      <c r="D288" s="8" t="s">
        <v>6</v>
      </c>
      <c r="E288" s="9">
        <v>111.84</v>
      </c>
    </row>
    <row r="289" spans="1:5" x14ac:dyDescent="0.25">
      <c r="A289" s="5" t="s">
        <v>298</v>
      </c>
      <c r="B289" s="6" t="s">
        <v>260</v>
      </c>
      <c r="C289" s="7"/>
      <c r="D289" s="8" t="s">
        <v>6</v>
      </c>
      <c r="E289" s="9">
        <v>112.24</v>
      </c>
    </row>
    <row r="290" spans="1:5" x14ac:dyDescent="0.25">
      <c r="A290" s="5" t="s">
        <v>299</v>
      </c>
      <c r="B290" s="6" t="s">
        <v>260</v>
      </c>
      <c r="C290" s="7"/>
      <c r="D290" s="8" t="s">
        <v>6</v>
      </c>
      <c r="E290" s="9">
        <v>112.24</v>
      </c>
    </row>
    <row r="291" spans="1:5" x14ac:dyDescent="0.25">
      <c r="A291" s="5" t="s">
        <v>300</v>
      </c>
      <c r="B291" s="6" t="s">
        <v>260</v>
      </c>
      <c r="C291" s="7"/>
      <c r="D291" s="8" t="s">
        <v>6</v>
      </c>
      <c r="E291" s="9">
        <v>90.3</v>
      </c>
    </row>
    <row r="292" spans="1:5" x14ac:dyDescent="0.25">
      <c r="A292" s="5" t="s">
        <v>301</v>
      </c>
      <c r="B292" s="6" t="s">
        <v>260</v>
      </c>
      <c r="C292" s="7"/>
      <c r="D292" s="8" t="s">
        <v>6</v>
      </c>
      <c r="E292" s="9">
        <v>111.84</v>
      </c>
    </row>
    <row r="293" spans="1:5" x14ac:dyDescent="0.25">
      <c r="A293" s="5" t="s">
        <v>302</v>
      </c>
      <c r="B293" s="6" t="s">
        <v>260</v>
      </c>
      <c r="C293" s="7"/>
      <c r="D293" s="8" t="s">
        <v>6</v>
      </c>
      <c r="E293" s="9">
        <v>111.84</v>
      </c>
    </row>
    <row r="294" spans="1:5" x14ac:dyDescent="0.25">
      <c r="A294" s="5" t="s">
        <v>303</v>
      </c>
      <c r="B294" s="6" t="s">
        <v>260</v>
      </c>
      <c r="C294" s="7"/>
      <c r="D294" s="8" t="s">
        <v>6</v>
      </c>
      <c r="E294" s="9">
        <v>111.84</v>
      </c>
    </row>
    <row r="295" spans="1:5" x14ac:dyDescent="0.25">
      <c r="A295" s="5" t="s">
        <v>304</v>
      </c>
      <c r="B295" s="6" t="s">
        <v>260</v>
      </c>
      <c r="C295" s="7"/>
      <c r="D295" s="8" t="s">
        <v>6</v>
      </c>
      <c r="E295" s="9">
        <v>111.84</v>
      </c>
    </row>
    <row r="296" spans="1:5" x14ac:dyDescent="0.25">
      <c r="A296" s="5" t="s">
        <v>305</v>
      </c>
      <c r="B296" s="6" t="s">
        <v>260</v>
      </c>
      <c r="C296" s="7"/>
      <c r="D296" s="8" t="s">
        <v>6</v>
      </c>
      <c r="E296" s="9">
        <v>111.84</v>
      </c>
    </row>
    <row r="297" spans="1:5" x14ac:dyDescent="0.25">
      <c r="A297" s="5" t="s">
        <v>306</v>
      </c>
      <c r="B297" s="6" t="s">
        <v>260</v>
      </c>
      <c r="C297" s="7"/>
      <c r="D297" s="8" t="s">
        <v>6</v>
      </c>
      <c r="E297" s="9">
        <v>90.3</v>
      </c>
    </row>
    <row r="298" spans="1:5" x14ac:dyDescent="0.25">
      <c r="A298" s="5" t="s">
        <v>307</v>
      </c>
      <c r="B298" s="6" t="s">
        <v>260</v>
      </c>
      <c r="C298" s="7"/>
      <c r="D298" s="8" t="s">
        <v>6</v>
      </c>
      <c r="E298" s="9">
        <v>112.24</v>
      </c>
    </row>
    <row r="299" spans="1:5" x14ac:dyDescent="0.25">
      <c r="A299" s="5" t="s">
        <v>308</v>
      </c>
      <c r="B299" s="6" t="s">
        <v>260</v>
      </c>
      <c r="C299" s="7"/>
      <c r="D299" s="8" t="s">
        <v>6</v>
      </c>
      <c r="E299" s="9">
        <v>111.84</v>
      </c>
    </row>
    <row r="300" spans="1:5" x14ac:dyDescent="0.25">
      <c r="A300" s="5" t="s">
        <v>309</v>
      </c>
      <c r="B300" s="6" t="s">
        <v>260</v>
      </c>
      <c r="C300" s="7"/>
      <c r="D300" s="8" t="s">
        <v>6</v>
      </c>
      <c r="E300" s="9">
        <v>112.24</v>
      </c>
    </row>
    <row r="301" spans="1:5" x14ac:dyDescent="0.25">
      <c r="A301" s="5" t="s">
        <v>310</v>
      </c>
      <c r="B301" s="6" t="s">
        <v>260</v>
      </c>
      <c r="C301" s="7"/>
      <c r="D301" s="8" t="s">
        <v>6</v>
      </c>
      <c r="E301" s="9">
        <v>112.24</v>
      </c>
    </row>
    <row r="302" spans="1:5" x14ac:dyDescent="0.25">
      <c r="A302" s="5" t="s">
        <v>311</v>
      </c>
      <c r="B302" s="6" t="s">
        <v>260</v>
      </c>
      <c r="C302" s="7"/>
      <c r="D302" s="8" t="s">
        <v>6</v>
      </c>
      <c r="E302" s="9">
        <v>112.24</v>
      </c>
    </row>
    <row r="303" spans="1:5" x14ac:dyDescent="0.25">
      <c r="A303" s="5" t="s">
        <v>312</v>
      </c>
      <c r="B303" s="6" t="s">
        <v>260</v>
      </c>
      <c r="C303" s="7"/>
      <c r="D303" s="8" t="s">
        <v>6</v>
      </c>
      <c r="E303" s="9">
        <v>112.24</v>
      </c>
    </row>
    <row r="304" spans="1:5" x14ac:dyDescent="0.25">
      <c r="A304" s="5" t="s">
        <v>313</v>
      </c>
      <c r="B304" s="6" t="s">
        <v>260</v>
      </c>
      <c r="C304" s="7"/>
      <c r="D304" s="8" t="s">
        <v>6</v>
      </c>
      <c r="E304" s="9">
        <v>111.84</v>
      </c>
    </row>
    <row r="305" spans="1:5" x14ac:dyDescent="0.25">
      <c r="A305" s="5" t="s">
        <v>314</v>
      </c>
      <c r="B305" s="6" t="s">
        <v>260</v>
      </c>
      <c r="C305" s="7"/>
      <c r="D305" s="8" t="s">
        <v>6</v>
      </c>
      <c r="E305" s="9">
        <v>112.24</v>
      </c>
    </row>
    <row r="306" spans="1:5" x14ac:dyDescent="0.25">
      <c r="A306" s="5" t="s">
        <v>315</v>
      </c>
      <c r="B306" s="6" t="s">
        <v>260</v>
      </c>
      <c r="C306" s="7"/>
      <c r="D306" s="8" t="s">
        <v>6</v>
      </c>
      <c r="E306" s="9">
        <v>113.1</v>
      </c>
    </row>
    <row r="307" spans="1:5" x14ac:dyDescent="0.25">
      <c r="A307" s="5" t="s">
        <v>316</v>
      </c>
      <c r="B307" s="6" t="s">
        <v>260</v>
      </c>
      <c r="C307" s="7"/>
      <c r="D307" s="8" t="s">
        <v>6</v>
      </c>
      <c r="E307" s="9">
        <v>90.99</v>
      </c>
    </row>
    <row r="308" spans="1:5" x14ac:dyDescent="0.25">
      <c r="A308" s="5" t="s">
        <v>317</v>
      </c>
      <c r="B308" s="6" t="s">
        <v>260</v>
      </c>
      <c r="C308" s="7"/>
      <c r="D308" s="8" t="s">
        <v>6</v>
      </c>
      <c r="E308" s="9">
        <v>113.1</v>
      </c>
    </row>
    <row r="309" spans="1:5" x14ac:dyDescent="0.25">
      <c r="A309" s="5" t="s">
        <v>318</v>
      </c>
      <c r="B309" s="6" t="s">
        <v>260</v>
      </c>
      <c r="C309" s="7"/>
      <c r="D309" s="8" t="s">
        <v>6</v>
      </c>
      <c r="E309" s="9">
        <v>112.7</v>
      </c>
    </row>
    <row r="310" spans="1:5" x14ac:dyDescent="0.25">
      <c r="A310" s="5" t="s">
        <v>319</v>
      </c>
      <c r="B310" s="6" t="s">
        <v>260</v>
      </c>
      <c r="C310" s="7"/>
      <c r="D310" s="8" t="s">
        <v>6</v>
      </c>
      <c r="E310" s="9">
        <v>113.1</v>
      </c>
    </row>
    <row r="311" spans="1:5" x14ac:dyDescent="0.25">
      <c r="A311" s="5" t="s">
        <v>320</v>
      </c>
      <c r="B311" s="6" t="s">
        <v>260</v>
      </c>
      <c r="C311" s="7"/>
      <c r="D311" s="8" t="s">
        <v>6</v>
      </c>
      <c r="E311" s="9">
        <v>112.7</v>
      </c>
    </row>
    <row r="312" spans="1:5" x14ac:dyDescent="0.25">
      <c r="A312" s="5" t="s">
        <v>321</v>
      </c>
      <c r="B312" s="6" t="s">
        <v>260</v>
      </c>
      <c r="C312" s="7"/>
      <c r="D312" s="8" t="s">
        <v>6</v>
      </c>
      <c r="E312" s="9">
        <v>113.1</v>
      </c>
    </row>
    <row r="313" spans="1:5" x14ac:dyDescent="0.25">
      <c r="A313" s="5" t="s">
        <v>322</v>
      </c>
      <c r="B313" s="6" t="s">
        <v>260</v>
      </c>
      <c r="C313" s="7"/>
      <c r="D313" s="8" t="s">
        <v>6</v>
      </c>
      <c r="E313" s="9">
        <v>112.7</v>
      </c>
    </row>
    <row r="314" spans="1:5" x14ac:dyDescent="0.25">
      <c r="A314" s="5" t="s">
        <v>323</v>
      </c>
      <c r="B314" s="6" t="s">
        <v>260</v>
      </c>
      <c r="C314" s="7"/>
      <c r="D314" s="8" t="s">
        <v>6</v>
      </c>
      <c r="E314" s="9">
        <v>113.1</v>
      </c>
    </row>
    <row r="315" spans="1:5" x14ac:dyDescent="0.25">
      <c r="A315" s="5" t="s">
        <v>324</v>
      </c>
      <c r="B315" s="6" t="s">
        <v>260</v>
      </c>
      <c r="C315" s="7"/>
      <c r="D315" s="8" t="s">
        <v>6</v>
      </c>
      <c r="E315" s="9">
        <v>112.7</v>
      </c>
    </row>
    <row r="316" spans="1:5" x14ac:dyDescent="0.25">
      <c r="A316" s="5" t="s">
        <v>325</v>
      </c>
      <c r="B316" s="6" t="s">
        <v>260</v>
      </c>
      <c r="C316" s="7"/>
      <c r="D316" s="8" t="s">
        <v>6</v>
      </c>
      <c r="E316" s="9">
        <v>113.1</v>
      </c>
    </row>
    <row r="317" spans="1:5" x14ac:dyDescent="0.25">
      <c r="A317" s="5" t="s">
        <v>326</v>
      </c>
      <c r="B317" s="6" t="s">
        <v>260</v>
      </c>
      <c r="C317" s="7"/>
      <c r="D317" s="8" t="s">
        <v>6</v>
      </c>
      <c r="E317" s="9">
        <v>112.7</v>
      </c>
    </row>
    <row r="318" spans="1:5" x14ac:dyDescent="0.25">
      <c r="A318" s="5" t="s">
        <v>327</v>
      </c>
      <c r="B318" s="6" t="s">
        <v>260</v>
      </c>
      <c r="C318" s="7"/>
      <c r="D318" s="8" t="s">
        <v>6</v>
      </c>
      <c r="E318" s="9">
        <v>113.1</v>
      </c>
    </row>
    <row r="319" spans="1:5" x14ac:dyDescent="0.25">
      <c r="A319" s="5" t="s">
        <v>328</v>
      </c>
      <c r="B319" s="6" t="s">
        <v>260</v>
      </c>
      <c r="C319" s="7"/>
      <c r="D319" s="8" t="s">
        <v>6</v>
      </c>
      <c r="E319" s="9">
        <v>112.7</v>
      </c>
    </row>
    <row r="320" spans="1:5" x14ac:dyDescent="0.25">
      <c r="A320" s="5" t="s">
        <v>329</v>
      </c>
      <c r="B320" s="6" t="s">
        <v>260</v>
      </c>
      <c r="C320" s="7"/>
      <c r="D320" s="8" t="s">
        <v>6</v>
      </c>
      <c r="E320" s="9">
        <v>113.1</v>
      </c>
    </row>
    <row r="321" spans="1:5" x14ac:dyDescent="0.25">
      <c r="A321" s="5" t="s">
        <v>330</v>
      </c>
      <c r="B321" s="6" t="s">
        <v>260</v>
      </c>
      <c r="C321" s="7"/>
      <c r="D321" s="8" t="s">
        <v>6</v>
      </c>
      <c r="E321" s="9">
        <v>112.7</v>
      </c>
    </row>
    <row r="322" spans="1:5" x14ac:dyDescent="0.25">
      <c r="A322" s="5" t="s">
        <v>331</v>
      </c>
      <c r="B322" s="6" t="s">
        <v>260</v>
      </c>
      <c r="C322" s="7"/>
      <c r="D322" s="8" t="s">
        <v>6</v>
      </c>
      <c r="E322" s="9">
        <v>90.99</v>
      </c>
    </row>
    <row r="323" spans="1:5" x14ac:dyDescent="0.25">
      <c r="A323" s="5" t="s">
        <v>332</v>
      </c>
      <c r="B323" s="6" t="s">
        <v>260</v>
      </c>
      <c r="C323" s="7"/>
      <c r="D323" s="8" t="s">
        <v>6</v>
      </c>
      <c r="E323" s="9">
        <v>112.72</v>
      </c>
    </row>
    <row r="324" spans="1:5" x14ac:dyDescent="0.25">
      <c r="A324" s="5" t="s">
        <v>333</v>
      </c>
      <c r="B324" s="6" t="s">
        <v>260</v>
      </c>
      <c r="C324" s="7"/>
      <c r="D324" s="8" t="s">
        <v>6</v>
      </c>
      <c r="E324" s="9">
        <v>112.7</v>
      </c>
    </row>
    <row r="325" spans="1:5" x14ac:dyDescent="0.25">
      <c r="A325" s="5" t="s">
        <v>334</v>
      </c>
      <c r="B325" s="6" t="s">
        <v>260</v>
      </c>
      <c r="C325" s="7"/>
      <c r="D325" s="8" t="s">
        <v>6</v>
      </c>
      <c r="E325" s="9">
        <v>112.72</v>
      </c>
    </row>
    <row r="326" spans="1:5" x14ac:dyDescent="0.25">
      <c r="A326" s="5" t="s">
        <v>335</v>
      </c>
      <c r="B326" s="6" t="s">
        <v>260</v>
      </c>
      <c r="C326" s="7"/>
      <c r="D326" s="8" t="s">
        <v>6</v>
      </c>
      <c r="E326" s="9">
        <v>112.7</v>
      </c>
    </row>
    <row r="327" spans="1:5" x14ac:dyDescent="0.25">
      <c r="A327" s="5" t="s">
        <v>336</v>
      </c>
      <c r="B327" s="6" t="s">
        <v>260</v>
      </c>
      <c r="C327" s="7"/>
      <c r="D327" s="8" t="s">
        <v>6</v>
      </c>
      <c r="E327" s="9">
        <v>112.72</v>
      </c>
    </row>
    <row r="328" spans="1:5" x14ac:dyDescent="0.25">
      <c r="A328" s="5" t="s">
        <v>337</v>
      </c>
      <c r="B328" s="6" t="s">
        <v>260</v>
      </c>
      <c r="C328" s="7"/>
      <c r="D328" s="8" t="s">
        <v>6</v>
      </c>
      <c r="E328" s="9">
        <v>112.7</v>
      </c>
    </row>
    <row r="329" spans="1:5" x14ac:dyDescent="0.25">
      <c r="A329" s="5" t="s">
        <v>338</v>
      </c>
      <c r="B329" s="6" t="s">
        <v>260</v>
      </c>
      <c r="C329" s="7"/>
      <c r="D329" s="8" t="s">
        <v>6</v>
      </c>
      <c r="E329" s="9">
        <v>112.72</v>
      </c>
    </row>
    <row r="330" spans="1:5" x14ac:dyDescent="0.25">
      <c r="A330" s="5" t="s">
        <v>339</v>
      </c>
      <c r="B330" s="6" t="s">
        <v>260</v>
      </c>
      <c r="C330" s="7"/>
      <c r="D330" s="8" t="s">
        <v>6</v>
      </c>
      <c r="E330" s="9">
        <v>112.7</v>
      </c>
    </row>
    <row r="331" spans="1:5" x14ac:dyDescent="0.25">
      <c r="A331" s="5" t="s">
        <v>340</v>
      </c>
      <c r="B331" s="6" t="s">
        <v>260</v>
      </c>
      <c r="C331" s="7"/>
      <c r="D331" s="8" t="s">
        <v>6</v>
      </c>
      <c r="E331" s="9">
        <v>112.72</v>
      </c>
    </row>
    <row r="332" spans="1:5" x14ac:dyDescent="0.25">
      <c r="A332" s="5" t="s">
        <v>341</v>
      </c>
      <c r="B332" s="6" t="s">
        <v>260</v>
      </c>
      <c r="C332" s="7"/>
      <c r="D332" s="8" t="s">
        <v>6</v>
      </c>
      <c r="E332" s="9">
        <v>112.7</v>
      </c>
    </row>
    <row r="333" spans="1:5" x14ac:dyDescent="0.25">
      <c r="A333" s="5" t="s">
        <v>342</v>
      </c>
      <c r="B333" s="6" t="s">
        <v>260</v>
      </c>
      <c r="C333" s="7"/>
      <c r="D333" s="8" t="s">
        <v>6</v>
      </c>
      <c r="E333" s="9">
        <v>112.72</v>
      </c>
    </row>
    <row r="334" spans="1:5" x14ac:dyDescent="0.25">
      <c r="A334" s="5" t="s">
        <v>343</v>
      </c>
      <c r="B334" s="6" t="s">
        <v>260</v>
      </c>
      <c r="C334" s="7"/>
      <c r="D334" s="8" t="s">
        <v>6</v>
      </c>
      <c r="E334" s="9">
        <v>112.7</v>
      </c>
    </row>
    <row r="335" spans="1:5" x14ac:dyDescent="0.25">
      <c r="A335" s="5" t="s">
        <v>344</v>
      </c>
      <c r="B335" s="6" t="s">
        <v>260</v>
      </c>
      <c r="C335" s="7"/>
      <c r="D335" s="8" t="s">
        <v>6</v>
      </c>
      <c r="E335" s="9">
        <v>112.72</v>
      </c>
    </row>
    <row r="336" spans="1:5" x14ac:dyDescent="0.25">
      <c r="A336" s="5" t="s">
        <v>345</v>
      </c>
      <c r="B336" s="6" t="s">
        <v>260</v>
      </c>
      <c r="C336" s="7"/>
      <c r="D336" s="8" t="s">
        <v>6</v>
      </c>
      <c r="E336" s="9">
        <v>112.7</v>
      </c>
    </row>
    <row r="337" spans="1:5" x14ac:dyDescent="0.25">
      <c r="A337" s="5" t="s">
        <v>346</v>
      </c>
      <c r="B337" s="6" t="s">
        <v>260</v>
      </c>
      <c r="C337" s="7"/>
      <c r="D337" s="8" t="s">
        <v>6</v>
      </c>
      <c r="E337" s="9">
        <v>112.72</v>
      </c>
    </row>
    <row r="338" spans="1:5" x14ac:dyDescent="0.25">
      <c r="A338" s="5" t="s">
        <v>347</v>
      </c>
      <c r="B338" s="6" t="s">
        <v>8</v>
      </c>
      <c r="C338" s="7"/>
      <c r="D338" s="8" t="s">
        <v>6</v>
      </c>
      <c r="E338" s="9">
        <v>77.489999999999995</v>
      </c>
    </row>
    <row r="339" spans="1:5" x14ac:dyDescent="0.25">
      <c r="A339" s="5" t="s">
        <v>348</v>
      </c>
      <c r="B339" s="6" t="s">
        <v>5</v>
      </c>
      <c r="C339" s="7"/>
      <c r="D339" s="8" t="s">
        <v>6</v>
      </c>
      <c r="E339" s="9">
        <v>112.66</v>
      </c>
    </row>
    <row r="340" spans="1:5" x14ac:dyDescent="0.25">
      <c r="A340" s="5" t="s">
        <v>349</v>
      </c>
      <c r="B340" s="6" t="s">
        <v>8</v>
      </c>
      <c r="C340" s="7"/>
      <c r="D340" s="8" t="s">
        <v>6</v>
      </c>
      <c r="E340" s="9">
        <v>96.46</v>
      </c>
    </row>
    <row r="341" spans="1:5" x14ac:dyDescent="0.25">
      <c r="A341" s="5" t="s">
        <v>350</v>
      </c>
      <c r="B341" s="6" t="s">
        <v>5</v>
      </c>
      <c r="C341" s="7"/>
      <c r="D341" s="8" t="s">
        <v>6</v>
      </c>
      <c r="E341" s="9">
        <v>112.44</v>
      </c>
    </row>
    <row r="342" spans="1:5" x14ac:dyDescent="0.25">
      <c r="A342" s="5" t="s">
        <v>351</v>
      </c>
      <c r="B342" s="6" t="s">
        <v>8</v>
      </c>
      <c r="C342" s="7"/>
      <c r="D342" s="8" t="s">
        <v>6</v>
      </c>
      <c r="E342" s="9">
        <v>96.46</v>
      </c>
    </row>
    <row r="343" spans="1:5" x14ac:dyDescent="0.25">
      <c r="A343" s="5" t="s">
        <v>352</v>
      </c>
      <c r="B343" s="6" t="s">
        <v>5</v>
      </c>
      <c r="C343" s="7"/>
      <c r="D343" s="8" t="s">
        <v>6</v>
      </c>
      <c r="E343" s="9">
        <v>112.44</v>
      </c>
    </row>
    <row r="344" spans="1:5" x14ac:dyDescent="0.25">
      <c r="A344" s="5" t="s">
        <v>353</v>
      </c>
      <c r="B344" s="6" t="s">
        <v>8</v>
      </c>
      <c r="C344" s="7"/>
      <c r="D344" s="8" t="s">
        <v>6</v>
      </c>
      <c r="E344" s="9">
        <v>96.46</v>
      </c>
    </row>
    <row r="345" spans="1:5" x14ac:dyDescent="0.25">
      <c r="A345" s="5" t="s">
        <v>354</v>
      </c>
      <c r="B345" s="6" t="s">
        <v>5</v>
      </c>
      <c r="C345" s="7"/>
      <c r="D345" s="8" t="s">
        <v>6</v>
      </c>
      <c r="E345" s="9">
        <v>112.44</v>
      </c>
    </row>
    <row r="346" spans="1:5" x14ac:dyDescent="0.25">
      <c r="A346" s="5" t="s">
        <v>355</v>
      </c>
      <c r="B346" s="6" t="s">
        <v>8</v>
      </c>
      <c r="C346" s="7"/>
      <c r="D346" s="8" t="s">
        <v>6</v>
      </c>
      <c r="E346" s="9">
        <v>96.46</v>
      </c>
    </row>
    <row r="347" spans="1:5" x14ac:dyDescent="0.25">
      <c r="A347" s="5" t="s">
        <v>356</v>
      </c>
      <c r="B347" s="6" t="s">
        <v>5</v>
      </c>
      <c r="C347" s="7"/>
      <c r="D347" s="8" t="s">
        <v>6</v>
      </c>
      <c r="E347" s="9">
        <v>112.44</v>
      </c>
    </row>
    <row r="348" spans="1:5" x14ac:dyDescent="0.25">
      <c r="A348" s="5" t="s">
        <v>357</v>
      </c>
      <c r="B348" s="6" t="s">
        <v>8</v>
      </c>
      <c r="C348" s="7"/>
      <c r="D348" s="8" t="s">
        <v>6</v>
      </c>
      <c r="E348" s="9">
        <v>96.46</v>
      </c>
    </row>
    <row r="349" spans="1:5" x14ac:dyDescent="0.25">
      <c r="A349" s="5" t="s">
        <v>358</v>
      </c>
      <c r="B349" s="6" t="s">
        <v>5</v>
      </c>
      <c r="C349" s="7"/>
      <c r="D349" s="8" t="s">
        <v>6</v>
      </c>
      <c r="E349" s="9">
        <v>112.44</v>
      </c>
    </row>
    <row r="350" spans="1:5" x14ac:dyDescent="0.25">
      <c r="A350" s="5" t="s">
        <v>359</v>
      </c>
      <c r="B350" s="6" t="s">
        <v>8</v>
      </c>
      <c r="C350" s="7"/>
      <c r="D350" s="8" t="s">
        <v>6</v>
      </c>
      <c r="E350" s="9">
        <v>96.46</v>
      </c>
    </row>
    <row r="351" spans="1:5" x14ac:dyDescent="0.25">
      <c r="A351" s="5" t="s">
        <v>360</v>
      </c>
      <c r="B351" s="6" t="s">
        <v>5</v>
      </c>
      <c r="C351" s="7"/>
      <c r="D351" s="8" t="s">
        <v>6</v>
      </c>
      <c r="E351" s="9">
        <v>112.44</v>
      </c>
    </row>
    <row r="352" spans="1:5" x14ac:dyDescent="0.25">
      <c r="A352" s="5" t="s">
        <v>361</v>
      </c>
      <c r="B352" s="6" t="s">
        <v>8</v>
      </c>
      <c r="C352" s="7"/>
      <c r="D352" s="8" t="s">
        <v>6</v>
      </c>
      <c r="E352" s="9">
        <v>96.88</v>
      </c>
    </row>
    <row r="353" spans="1:5" x14ac:dyDescent="0.25">
      <c r="A353" s="5" t="s">
        <v>362</v>
      </c>
      <c r="B353" s="6" t="s">
        <v>363</v>
      </c>
      <c r="C353" s="7"/>
      <c r="D353" s="8" t="s">
        <v>6</v>
      </c>
      <c r="E353" s="9">
        <v>77.989999999999995</v>
      </c>
    </row>
    <row r="354" spans="1:5" x14ac:dyDescent="0.25">
      <c r="A354" s="5" t="s">
        <v>364</v>
      </c>
      <c r="B354" s="6" t="s">
        <v>363</v>
      </c>
      <c r="C354" s="7"/>
      <c r="D354" s="8" t="s">
        <v>6</v>
      </c>
      <c r="E354" s="9">
        <v>75.569999999999993</v>
      </c>
    </row>
    <row r="355" spans="1:5" x14ac:dyDescent="0.25">
      <c r="A355" s="5" t="s">
        <v>365</v>
      </c>
      <c r="B355" s="6" t="s">
        <v>363</v>
      </c>
      <c r="C355" s="7"/>
      <c r="D355" s="8" t="s">
        <v>6</v>
      </c>
      <c r="E355" s="9">
        <v>75.569999999999993</v>
      </c>
    </row>
    <row r="356" spans="1:5" x14ac:dyDescent="0.25">
      <c r="A356" s="5" t="s">
        <v>366</v>
      </c>
      <c r="B356" s="6" t="s">
        <v>363</v>
      </c>
      <c r="C356" s="7"/>
      <c r="D356" s="8" t="s">
        <v>6</v>
      </c>
      <c r="E356" s="9">
        <v>75.569999999999993</v>
      </c>
    </row>
    <row r="357" spans="1:5" x14ac:dyDescent="0.25">
      <c r="A357" s="5" t="s">
        <v>367</v>
      </c>
      <c r="B357" s="6" t="s">
        <v>363</v>
      </c>
      <c r="C357" s="7"/>
      <c r="D357" s="8" t="s">
        <v>6</v>
      </c>
      <c r="E357" s="9">
        <v>75.569999999999993</v>
      </c>
    </row>
    <row r="358" spans="1:5" x14ac:dyDescent="0.25">
      <c r="A358" s="5" t="s">
        <v>368</v>
      </c>
      <c r="B358" s="6" t="s">
        <v>363</v>
      </c>
      <c r="C358" s="7"/>
      <c r="D358" s="8" t="s">
        <v>6</v>
      </c>
      <c r="E358" s="9">
        <v>75.569999999999993</v>
      </c>
    </row>
    <row r="359" spans="1:5" x14ac:dyDescent="0.25">
      <c r="A359" s="5" t="s">
        <v>369</v>
      </c>
      <c r="B359" s="6" t="s">
        <v>363</v>
      </c>
      <c r="C359" s="7"/>
      <c r="D359" s="8" t="s">
        <v>6</v>
      </c>
      <c r="E359" s="9">
        <v>75.569999999999993</v>
      </c>
    </row>
    <row r="360" spans="1:5" x14ac:dyDescent="0.25">
      <c r="A360" s="5" t="s">
        <v>370</v>
      </c>
      <c r="B360" s="6" t="s">
        <v>363</v>
      </c>
      <c r="C360" s="7"/>
      <c r="D360" s="8" t="s">
        <v>6</v>
      </c>
      <c r="E360" s="9">
        <v>75.569999999999993</v>
      </c>
    </row>
    <row r="361" spans="1:5" x14ac:dyDescent="0.25">
      <c r="A361" s="5" t="s">
        <v>371</v>
      </c>
      <c r="B361" s="6" t="s">
        <v>363</v>
      </c>
      <c r="C361" s="7"/>
      <c r="D361" s="8" t="s">
        <v>6</v>
      </c>
      <c r="E361" s="9">
        <v>75.569999999999993</v>
      </c>
    </row>
    <row r="362" spans="1:5" x14ac:dyDescent="0.25">
      <c r="A362" s="5" t="s">
        <v>372</v>
      </c>
      <c r="B362" s="6" t="s">
        <v>363</v>
      </c>
      <c r="C362" s="7"/>
      <c r="D362" s="8" t="s">
        <v>6</v>
      </c>
      <c r="E362" s="9">
        <v>75.569999999999993</v>
      </c>
    </row>
    <row r="363" spans="1:5" x14ac:dyDescent="0.25">
      <c r="A363" s="5" t="s">
        <v>373</v>
      </c>
      <c r="B363" s="6" t="s">
        <v>363</v>
      </c>
      <c r="C363" s="7"/>
      <c r="D363" s="8" t="s">
        <v>6</v>
      </c>
      <c r="E363" s="9">
        <v>75.569999999999993</v>
      </c>
    </row>
    <row r="364" spans="1:5" x14ac:dyDescent="0.25">
      <c r="A364" s="5" t="s">
        <v>374</v>
      </c>
      <c r="B364" s="6" t="s">
        <v>363</v>
      </c>
      <c r="C364" s="7"/>
      <c r="D364" s="8" t="s">
        <v>6</v>
      </c>
      <c r="E364" s="9">
        <v>75.569999999999993</v>
      </c>
    </row>
    <row r="365" spans="1:5" x14ac:dyDescent="0.25">
      <c r="A365" s="5" t="s">
        <v>375</v>
      </c>
      <c r="B365" s="6" t="s">
        <v>363</v>
      </c>
      <c r="C365" s="7"/>
      <c r="D365" s="8" t="s">
        <v>6</v>
      </c>
      <c r="E365" s="9">
        <v>77.77</v>
      </c>
    </row>
    <row r="366" spans="1:5" x14ac:dyDescent="0.25">
      <c r="A366" s="5" t="s">
        <v>376</v>
      </c>
      <c r="B366" s="6" t="s">
        <v>363</v>
      </c>
      <c r="C366" s="7"/>
      <c r="D366" s="8" t="s">
        <v>6</v>
      </c>
      <c r="E366" s="9">
        <v>77.77</v>
      </c>
    </row>
    <row r="367" spans="1:5" x14ac:dyDescent="0.25">
      <c r="A367" s="5" t="s">
        <v>377</v>
      </c>
      <c r="B367" s="6" t="s">
        <v>363</v>
      </c>
      <c r="C367" s="7"/>
      <c r="D367" s="8" t="s">
        <v>6</v>
      </c>
      <c r="E367" s="9">
        <v>75.569999999999993</v>
      </c>
    </row>
    <row r="368" spans="1:5" x14ac:dyDescent="0.25">
      <c r="A368" s="5" t="s">
        <v>378</v>
      </c>
      <c r="B368" s="6" t="s">
        <v>363</v>
      </c>
      <c r="C368" s="7"/>
      <c r="D368" s="8" t="s">
        <v>6</v>
      </c>
      <c r="E368" s="9">
        <v>77.77</v>
      </c>
    </row>
    <row r="369" spans="1:5" x14ac:dyDescent="0.25">
      <c r="A369" s="5" t="s">
        <v>379</v>
      </c>
      <c r="B369" s="6" t="s">
        <v>363</v>
      </c>
      <c r="C369" s="7"/>
      <c r="D369" s="8" t="s">
        <v>6</v>
      </c>
      <c r="E369" s="9">
        <v>77.77</v>
      </c>
    </row>
    <row r="370" spans="1:5" x14ac:dyDescent="0.25">
      <c r="A370" s="5" t="s">
        <v>380</v>
      </c>
      <c r="B370" s="6" t="s">
        <v>363</v>
      </c>
      <c r="C370" s="7"/>
      <c r="D370" s="8" t="s">
        <v>6</v>
      </c>
      <c r="E370" s="9">
        <v>75.569999999999993</v>
      </c>
    </row>
    <row r="371" spans="1:5" x14ac:dyDescent="0.25">
      <c r="A371" s="5" t="s">
        <v>381</v>
      </c>
      <c r="B371" s="6" t="s">
        <v>363</v>
      </c>
      <c r="C371" s="7"/>
      <c r="D371" s="8" t="s">
        <v>6</v>
      </c>
      <c r="E371" s="9">
        <v>77.77</v>
      </c>
    </row>
    <row r="372" spans="1:5" x14ac:dyDescent="0.25">
      <c r="A372" s="5" t="s">
        <v>382</v>
      </c>
      <c r="B372" s="6" t="s">
        <v>251</v>
      </c>
      <c r="C372" s="7"/>
      <c r="D372" s="8" t="s">
        <v>6</v>
      </c>
      <c r="E372" s="9">
        <v>63.67</v>
      </c>
    </row>
    <row r="373" spans="1:5" x14ac:dyDescent="0.25">
      <c r="A373" s="5" t="s">
        <v>383</v>
      </c>
      <c r="B373" s="6" t="s">
        <v>251</v>
      </c>
      <c r="C373" s="7"/>
      <c r="D373" s="8" t="s">
        <v>6</v>
      </c>
      <c r="E373" s="9">
        <v>63.88</v>
      </c>
    </row>
    <row r="374" spans="1:5" x14ac:dyDescent="0.25">
      <c r="A374" s="5" t="s">
        <v>384</v>
      </c>
      <c r="B374" s="6" t="s">
        <v>251</v>
      </c>
      <c r="C374" s="7"/>
      <c r="D374" s="8" t="s">
        <v>6</v>
      </c>
      <c r="E374" s="9">
        <v>63.88</v>
      </c>
    </row>
    <row r="375" spans="1:5" x14ac:dyDescent="0.25">
      <c r="A375" s="5" t="s">
        <v>385</v>
      </c>
      <c r="B375" s="6" t="s">
        <v>251</v>
      </c>
      <c r="C375" s="7"/>
      <c r="D375" s="8" t="s">
        <v>6</v>
      </c>
      <c r="E375" s="9">
        <v>63.67</v>
      </c>
    </row>
    <row r="376" spans="1:5" x14ac:dyDescent="0.25">
      <c r="A376" s="5" t="s">
        <v>386</v>
      </c>
      <c r="B376" s="6" t="s">
        <v>251</v>
      </c>
      <c r="C376" s="7"/>
      <c r="D376" s="8" t="s">
        <v>6</v>
      </c>
      <c r="E376" s="9">
        <v>63.88</v>
      </c>
    </row>
    <row r="377" spans="1:5" x14ac:dyDescent="0.25">
      <c r="A377" s="5" t="s">
        <v>387</v>
      </c>
      <c r="B377" s="6" t="s">
        <v>251</v>
      </c>
      <c r="C377" s="7"/>
      <c r="D377" s="8" t="s">
        <v>6</v>
      </c>
      <c r="E377" s="9">
        <v>63.67</v>
      </c>
    </row>
    <row r="378" spans="1:5" x14ac:dyDescent="0.25">
      <c r="A378" s="5" t="s">
        <v>388</v>
      </c>
      <c r="B378" s="6" t="s">
        <v>8</v>
      </c>
      <c r="C378" s="7"/>
      <c r="D378" s="8" t="s">
        <v>6</v>
      </c>
      <c r="E378" s="9">
        <v>99.82</v>
      </c>
    </row>
    <row r="379" spans="1:5" x14ac:dyDescent="0.25">
      <c r="A379" s="5" t="s">
        <v>389</v>
      </c>
      <c r="B379" s="6" t="s">
        <v>8</v>
      </c>
      <c r="C379" s="7"/>
      <c r="D379" s="8" t="s">
        <v>6</v>
      </c>
      <c r="E379" s="9">
        <v>99.45</v>
      </c>
    </row>
    <row r="380" spans="1:5" x14ac:dyDescent="0.25">
      <c r="A380" s="5" t="s">
        <v>390</v>
      </c>
      <c r="B380" s="6" t="s">
        <v>8</v>
      </c>
      <c r="C380" s="7"/>
      <c r="D380" s="8" t="s">
        <v>6</v>
      </c>
      <c r="E380" s="9">
        <v>99.82</v>
      </c>
    </row>
    <row r="381" spans="1:5" x14ac:dyDescent="0.25">
      <c r="A381" s="5" t="s">
        <v>391</v>
      </c>
      <c r="B381" s="6" t="s">
        <v>8</v>
      </c>
      <c r="C381" s="7"/>
      <c r="D381" s="8" t="s">
        <v>6</v>
      </c>
      <c r="E381" s="9">
        <v>99.45</v>
      </c>
    </row>
    <row r="382" spans="1:5" x14ac:dyDescent="0.25">
      <c r="A382" s="5" t="s">
        <v>392</v>
      </c>
      <c r="B382" s="6" t="s">
        <v>8</v>
      </c>
      <c r="C382" s="7"/>
      <c r="D382" s="8" t="s">
        <v>6</v>
      </c>
      <c r="E382" s="9">
        <v>99.82</v>
      </c>
    </row>
    <row r="383" spans="1:5" x14ac:dyDescent="0.25">
      <c r="A383" s="5" t="s">
        <v>393</v>
      </c>
      <c r="B383" s="6" t="s">
        <v>8</v>
      </c>
      <c r="C383" s="7"/>
      <c r="D383" s="8" t="s">
        <v>6</v>
      </c>
      <c r="E383" s="9">
        <v>99.45</v>
      </c>
    </row>
    <row r="384" spans="1:5" x14ac:dyDescent="0.25">
      <c r="A384" s="5" t="s">
        <v>394</v>
      </c>
      <c r="B384" s="6" t="s">
        <v>8</v>
      </c>
      <c r="C384" s="7"/>
      <c r="D384" s="8" t="s">
        <v>6</v>
      </c>
      <c r="E384" s="9">
        <v>99.82</v>
      </c>
    </row>
    <row r="385" spans="1:5" x14ac:dyDescent="0.25">
      <c r="A385" s="5" t="s">
        <v>395</v>
      </c>
      <c r="B385" s="6" t="s">
        <v>8</v>
      </c>
      <c r="C385" s="7"/>
      <c r="D385" s="8" t="s">
        <v>6</v>
      </c>
      <c r="E385" s="9">
        <v>99.45</v>
      </c>
    </row>
    <row r="386" spans="1:5" x14ac:dyDescent="0.25">
      <c r="A386" s="5" t="s">
        <v>396</v>
      </c>
      <c r="B386" s="6" t="s">
        <v>8</v>
      </c>
      <c r="C386" s="7"/>
      <c r="D386" s="8" t="s">
        <v>6</v>
      </c>
      <c r="E386" s="9">
        <v>99.82</v>
      </c>
    </row>
    <row r="387" spans="1:5" x14ac:dyDescent="0.25">
      <c r="A387" s="5" t="s">
        <v>397</v>
      </c>
      <c r="B387" s="6" t="s">
        <v>8</v>
      </c>
      <c r="C387" s="7"/>
      <c r="D387" s="8" t="s">
        <v>6</v>
      </c>
      <c r="E387" s="9">
        <v>99.45</v>
      </c>
    </row>
    <row r="388" spans="1:5" x14ac:dyDescent="0.25">
      <c r="A388" s="5" t="s">
        <v>398</v>
      </c>
      <c r="B388" s="6" t="s">
        <v>8</v>
      </c>
      <c r="C388" s="7"/>
      <c r="D388" s="8" t="s">
        <v>6</v>
      </c>
      <c r="E388" s="9">
        <v>99.45</v>
      </c>
    </row>
    <row r="389" spans="1:5" x14ac:dyDescent="0.25">
      <c r="A389" s="5" t="s">
        <v>399</v>
      </c>
      <c r="B389" s="6" t="s">
        <v>8</v>
      </c>
      <c r="C389" s="7"/>
      <c r="D389" s="8" t="s">
        <v>6</v>
      </c>
      <c r="E389" s="9">
        <v>99.45</v>
      </c>
    </row>
    <row r="390" spans="1:5" x14ac:dyDescent="0.25">
      <c r="A390" s="5" t="s">
        <v>400</v>
      </c>
      <c r="B390" s="6" t="s">
        <v>8</v>
      </c>
      <c r="C390" s="7"/>
      <c r="D390" s="8" t="s">
        <v>6</v>
      </c>
      <c r="E390" s="9">
        <v>99.45</v>
      </c>
    </row>
    <row r="391" spans="1:5" x14ac:dyDescent="0.25">
      <c r="A391" s="5" t="s">
        <v>401</v>
      </c>
      <c r="B391" s="6" t="s">
        <v>8</v>
      </c>
      <c r="C391" s="7"/>
      <c r="D391" s="8" t="s">
        <v>6</v>
      </c>
      <c r="E391" s="9">
        <v>99.45</v>
      </c>
    </row>
    <row r="392" spans="1:5" x14ac:dyDescent="0.25">
      <c r="A392" s="5" t="s">
        <v>402</v>
      </c>
      <c r="B392" s="6" t="s">
        <v>8</v>
      </c>
      <c r="C392" s="7"/>
      <c r="D392" s="8" t="s">
        <v>6</v>
      </c>
      <c r="E392" s="9">
        <v>99.45</v>
      </c>
    </row>
    <row r="393" spans="1:5" x14ac:dyDescent="0.25">
      <c r="A393" s="5" t="s">
        <v>403</v>
      </c>
      <c r="B393" s="6" t="s">
        <v>8</v>
      </c>
      <c r="C393" s="7"/>
      <c r="D393" s="8" t="s">
        <v>6</v>
      </c>
      <c r="E393" s="9">
        <v>99.45</v>
      </c>
    </row>
    <row r="394" spans="1:5" x14ac:dyDescent="0.25">
      <c r="A394" s="5" t="s">
        <v>404</v>
      </c>
      <c r="B394" s="6" t="s">
        <v>8</v>
      </c>
      <c r="C394" s="7"/>
      <c r="D394" s="8" t="s">
        <v>6</v>
      </c>
      <c r="E394" s="9">
        <v>99.45</v>
      </c>
    </row>
    <row r="395" spans="1:5" x14ac:dyDescent="0.25">
      <c r="A395" s="5" t="s">
        <v>405</v>
      </c>
      <c r="B395" s="6" t="s">
        <v>8</v>
      </c>
      <c r="C395" s="7"/>
      <c r="D395" s="8" t="s">
        <v>6</v>
      </c>
      <c r="E395" s="9">
        <v>99.45</v>
      </c>
    </row>
    <row r="396" spans="1:5" x14ac:dyDescent="0.25">
      <c r="A396" s="5" t="s">
        <v>406</v>
      </c>
      <c r="B396" s="6" t="s">
        <v>8</v>
      </c>
      <c r="C396" s="7"/>
      <c r="D396" s="8" t="s">
        <v>6</v>
      </c>
      <c r="E396" s="9">
        <v>99.45</v>
      </c>
    </row>
    <row r="397" spans="1:5" x14ac:dyDescent="0.25">
      <c r="A397" s="5" t="s">
        <v>407</v>
      </c>
      <c r="B397" s="6" t="s">
        <v>8</v>
      </c>
      <c r="C397" s="7"/>
      <c r="D397" s="8" t="s">
        <v>6</v>
      </c>
      <c r="E397" s="9">
        <v>99.45</v>
      </c>
    </row>
    <row r="398" spans="1:5" x14ac:dyDescent="0.25">
      <c r="A398" s="5" t="s">
        <v>408</v>
      </c>
      <c r="B398" s="6" t="s">
        <v>8</v>
      </c>
      <c r="C398" s="7"/>
      <c r="D398" s="8" t="s">
        <v>6</v>
      </c>
      <c r="E398" s="9">
        <v>99.82</v>
      </c>
    </row>
    <row r="399" spans="1:5" x14ac:dyDescent="0.25">
      <c r="A399" s="5" t="s">
        <v>409</v>
      </c>
      <c r="B399" s="6" t="s">
        <v>8</v>
      </c>
      <c r="C399" s="7"/>
      <c r="D399" s="8" t="s">
        <v>6</v>
      </c>
      <c r="E399" s="9">
        <v>99.45</v>
      </c>
    </row>
    <row r="400" spans="1:5" x14ac:dyDescent="0.25">
      <c r="A400" s="5" t="s">
        <v>410</v>
      </c>
      <c r="B400" s="6" t="s">
        <v>8</v>
      </c>
      <c r="C400" s="7"/>
      <c r="D400" s="8" t="s">
        <v>6</v>
      </c>
      <c r="E400" s="9">
        <v>99.82</v>
      </c>
    </row>
    <row r="401" spans="1:5" x14ac:dyDescent="0.25">
      <c r="A401" s="5" t="s">
        <v>411</v>
      </c>
      <c r="B401" s="6" t="s">
        <v>8</v>
      </c>
      <c r="C401" s="7"/>
      <c r="D401" s="8" t="s">
        <v>6</v>
      </c>
      <c r="E401" s="9">
        <v>99.45</v>
      </c>
    </row>
    <row r="402" spans="1:5" x14ac:dyDescent="0.25">
      <c r="A402" s="5" t="s">
        <v>412</v>
      </c>
      <c r="B402" s="6" t="s">
        <v>8</v>
      </c>
      <c r="C402" s="7"/>
      <c r="D402" s="8" t="s">
        <v>6</v>
      </c>
      <c r="E402" s="9">
        <v>99.82</v>
      </c>
    </row>
    <row r="403" spans="1:5" x14ac:dyDescent="0.25">
      <c r="A403" s="5" t="s">
        <v>413</v>
      </c>
      <c r="B403" s="6" t="s">
        <v>8</v>
      </c>
      <c r="C403" s="7"/>
      <c r="D403" s="8" t="s">
        <v>6</v>
      </c>
      <c r="E403" s="9">
        <v>99.45</v>
      </c>
    </row>
    <row r="404" spans="1:5" x14ac:dyDescent="0.25">
      <c r="A404" s="5" t="s">
        <v>414</v>
      </c>
      <c r="B404" s="6" t="s">
        <v>8</v>
      </c>
      <c r="C404" s="7"/>
      <c r="D404" s="8" t="s">
        <v>6</v>
      </c>
      <c r="E404" s="9">
        <v>99.82</v>
      </c>
    </row>
    <row r="405" spans="1:5" x14ac:dyDescent="0.25">
      <c r="A405" s="5" t="s">
        <v>415</v>
      </c>
      <c r="B405" s="6" t="s">
        <v>8</v>
      </c>
      <c r="C405" s="7"/>
      <c r="D405" s="8" t="s">
        <v>6</v>
      </c>
      <c r="E405" s="9">
        <v>99.45</v>
      </c>
    </row>
    <row r="406" spans="1:5" x14ac:dyDescent="0.25">
      <c r="A406" s="5" t="s">
        <v>416</v>
      </c>
      <c r="B406" s="6" t="s">
        <v>8</v>
      </c>
      <c r="C406" s="7"/>
      <c r="D406" s="8" t="s">
        <v>6</v>
      </c>
      <c r="E406" s="9">
        <v>99.82</v>
      </c>
    </row>
    <row r="407" spans="1:5" x14ac:dyDescent="0.25">
      <c r="A407" s="5" t="s">
        <v>417</v>
      </c>
      <c r="B407" s="6" t="s">
        <v>363</v>
      </c>
      <c r="C407" s="7"/>
      <c r="D407" s="8" t="s">
        <v>6</v>
      </c>
      <c r="E407" s="9">
        <v>78.37</v>
      </c>
    </row>
    <row r="408" spans="1:5" x14ac:dyDescent="0.25">
      <c r="A408" s="5" t="s">
        <v>418</v>
      </c>
      <c r="B408" s="6" t="s">
        <v>363</v>
      </c>
      <c r="C408" s="7"/>
      <c r="D408" s="8" t="s">
        <v>6</v>
      </c>
      <c r="E408" s="9">
        <v>75.94</v>
      </c>
    </row>
    <row r="409" spans="1:5" x14ac:dyDescent="0.25">
      <c r="A409" s="5" t="s">
        <v>419</v>
      </c>
      <c r="B409" s="6" t="s">
        <v>363</v>
      </c>
      <c r="C409" s="7"/>
      <c r="D409" s="8" t="s">
        <v>6</v>
      </c>
      <c r="E409" s="9">
        <v>75.94</v>
      </c>
    </row>
    <row r="410" spans="1:5" x14ac:dyDescent="0.25">
      <c r="A410" s="5" t="s">
        <v>420</v>
      </c>
      <c r="B410" s="6" t="s">
        <v>363</v>
      </c>
      <c r="C410" s="7"/>
      <c r="D410" s="8" t="s">
        <v>6</v>
      </c>
      <c r="E410" s="9">
        <v>78.37</v>
      </c>
    </row>
    <row r="411" spans="1:5" x14ac:dyDescent="0.25">
      <c r="A411" s="5" t="s">
        <v>421</v>
      </c>
      <c r="B411" s="6" t="s">
        <v>363</v>
      </c>
      <c r="C411" s="7"/>
      <c r="D411" s="8" t="s">
        <v>6</v>
      </c>
      <c r="E411" s="9">
        <v>75.94</v>
      </c>
    </row>
    <row r="412" spans="1:5" x14ac:dyDescent="0.25">
      <c r="A412" s="5" t="s">
        <v>422</v>
      </c>
      <c r="B412" s="6" t="s">
        <v>363</v>
      </c>
      <c r="C412" s="7"/>
      <c r="D412" s="8" t="s">
        <v>6</v>
      </c>
      <c r="E412" s="9">
        <v>78.37</v>
      </c>
    </row>
    <row r="413" spans="1:5" x14ac:dyDescent="0.25">
      <c r="A413" s="5" t="s">
        <v>423</v>
      </c>
      <c r="B413" s="6" t="s">
        <v>363</v>
      </c>
      <c r="C413" s="7"/>
      <c r="D413" s="8" t="s">
        <v>6</v>
      </c>
      <c r="E413" s="9">
        <v>75.94</v>
      </c>
    </row>
    <row r="414" spans="1:5" x14ac:dyDescent="0.25">
      <c r="A414" s="5" t="s">
        <v>424</v>
      </c>
      <c r="B414" s="6" t="s">
        <v>363</v>
      </c>
      <c r="C414" s="7"/>
      <c r="D414" s="8" t="s">
        <v>6</v>
      </c>
      <c r="E414" s="9">
        <v>75.94</v>
      </c>
    </row>
    <row r="415" spans="1:5" x14ac:dyDescent="0.25">
      <c r="A415" s="5" t="s">
        <v>425</v>
      </c>
      <c r="B415" s="6" t="s">
        <v>363</v>
      </c>
      <c r="C415" s="7"/>
      <c r="D415" s="8" t="s">
        <v>6</v>
      </c>
      <c r="E415" s="9">
        <v>75.94</v>
      </c>
    </row>
    <row r="416" spans="1:5" x14ac:dyDescent="0.25">
      <c r="A416" s="5" t="s">
        <v>426</v>
      </c>
      <c r="B416" s="6" t="s">
        <v>363</v>
      </c>
      <c r="C416" s="7"/>
      <c r="D416" s="8" t="s">
        <v>6</v>
      </c>
      <c r="E416" s="9">
        <v>75.94</v>
      </c>
    </row>
    <row r="417" spans="1:5" x14ac:dyDescent="0.25">
      <c r="A417" s="5" t="s">
        <v>427</v>
      </c>
      <c r="B417" s="6" t="s">
        <v>363</v>
      </c>
      <c r="C417" s="7"/>
      <c r="D417" s="8" t="s">
        <v>6</v>
      </c>
      <c r="E417" s="9">
        <v>75.94</v>
      </c>
    </row>
    <row r="418" spans="1:5" x14ac:dyDescent="0.25">
      <c r="A418" s="5" t="s">
        <v>428</v>
      </c>
      <c r="B418" s="6" t="s">
        <v>363</v>
      </c>
      <c r="C418" s="7"/>
      <c r="D418" s="8" t="s">
        <v>6</v>
      </c>
      <c r="E418" s="9">
        <v>75.94</v>
      </c>
    </row>
    <row r="419" spans="1:5" x14ac:dyDescent="0.25">
      <c r="A419" s="5" t="s">
        <v>429</v>
      </c>
      <c r="B419" s="6" t="s">
        <v>363</v>
      </c>
      <c r="C419" s="7"/>
      <c r="D419" s="8" t="s">
        <v>6</v>
      </c>
      <c r="E419" s="9">
        <v>75.94</v>
      </c>
    </row>
    <row r="420" spans="1:5" x14ac:dyDescent="0.25">
      <c r="A420" s="5" t="s">
        <v>430</v>
      </c>
      <c r="B420" s="6" t="s">
        <v>363</v>
      </c>
      <c r="C420" s="7"/>
      <c r="D420" s="8" t="s">
        <v>6</v>
      </c>
      <c r="E420" s="9">
        <v>75.94</v>
      </c>
    </row>
    <row r="421" spans="1:5" x14ac:dyDescent="0.25">
      <c r="A421" s="5" t="s">
        <v>431</v>
      </c>
      <c r="B421" s="6" t="s">
        <v>363</v>
      </c>
      <c r="C421" s="7"/>
      <c r="D421" s="8" t="s">
        <v>6</v>
      </c>
      <c r="E421" s="9">
        <v>75.94</v>
      </c>
    </row>
    <row r="422" spans="1:5" x14ac:dyDescent="0.25">
      <c r="A422" s="5" t="s">
        <v>432</v>
      </c>
      <c r="B422" s="6" t="s">
        <v>363</v>
      </c>
      <c r="C422" s="7"/>
      <c r="D422" s="8" t="s">
        <v>6</v>
      </c>
      <c r="E422" s="9">
        <v>75.94</v>
      </c>
    </row>
    <row r="423" spans="1:5" x14ac:dyDescent="0.25">
      <c r="A423" s="5" t="s">
        <v>433</v>
      </c>
      <c r="B423" s="6" t="s">
        <v>363</v>
      </c>
      <c r="C423" s="7"/>
      <c r="D423" s="8" t="s">
        <v>6</v>
      </c>
      <c r="E423" s="9">
        <v>75.94</v>
      </c>
    </row>
    <row r="424" spans="1:5" x14ac:dyDescent="0.25">
      <c r="A424" s="5" t="s">
        <v>434</v>
      </c>
      <c r="B424" s="6" t="s">
        <v>363</v>
      </c>
      <c r="C424" s="7"/>
      <c r="D424" s="8" t="s">
        <v>6</v>
      </c>
      <c r="E424" s="9">
        <v>75.94</v>
      </c>
    </row>
    <row r="425" spans="1:5" x14ac:dyDescent="0.25">
      <c r="A425" s="5" t="s">
        <v>435</v>
      </c>
      <c r="B425" s="6" t="s">
        <v>363</v>
      </c>
      <c r="C425" s="7"/>
      <c r="D425" s="8" t="s">
        <v>6</v>
      </c>
      <c r="E425" s="9">
        <v>75.94</v>
      </c>
    </row>
    <row r="426" spans="1:5" x14ac:dyDescent="0.25">
      <c r="A426" s="5" t="s">
        <v>436</v>
      </c>
      <c r="B426" s="6" t="s">
        <v>363</v>
      </c>
      <c r="C426" s="7"/>
      <c r="D426" s="8" t="s">
        <v>6</v>
      </c>
      <c r="E426" s="9">
        <v>75.94</v>
      </c>
    </row>
    <row r="427" spans="1:5" x14ac:dyDescent="0.25">
      <c r="A427" s="5" t="s">
        <v>437</v>
      </c>
      <c r="B427" s="6" t="s">
        <v>363</v>
      </c>
      <c r="C427" s="7"/>
      <c r="D427" s="8" t="s">
        <v>6</v>
      </c>
      <c r="E427" s="9">
        <v>75.94</v>
      </c>
    </row>
    <row r="428" spans="1:5" x14ac:dyDescent="0.25">
      <c r="A428" s="5" t="s">
        <v>438</v>
      </c>
      <c r="B428" s="6" t="s">
        <v>363</v>
      </c>
      <c r="C428" s="7"/>
      <c r="D428" s="8" t="s">
        <v>6</v>
      </c>
      <c r="E428" s="9">
        <v>75.94</v>
      </c>
    </row>
    <row r="429" spans="1:5" x14ac:dyDescent="0.25">
      <c r="A429" s="5" t="s">
        <v>439</v>
      </c>
      <c r="B429" s="6" t="s">
        <v>363</v>
      </c>
      <c r="C429" s="7"/>
      <c r="D429" s="8" t="s">
        <v>6</v>
      </c>
      <c r="E429" s="9">
        <v>75.94</v>
      </c>
    </row>
    <row r="430" spans="1:5" x14ac:dyDescent="0.25">
      <c r="A430" s="5" t="s">
        <v>440</v>
      </c>
      <c r="B430" s="6" t="s">
        <v>363</v>
      </c>
      <c r="C430" s="7"/>
      <c r="D430" s="8" t="s">
        <v>6</v>
      </c>
      <c r="E430" s="9">
        <v>75.94</v>
      </c>
    </row>
    <row r="431" spans="1:5" x14ac:dyDescent="0.25">
      <c r="A431" s="5" t="s">
        <v>441</v>
      </c>
      <c r="B431" s="6" t="s">
        <v>363</v>
      </c>
      <c r="C431" s="7"/>
      <c r="D431" s="8" t="s">
        <v>6</v>
      </c>
      <c r="E431" s="9">
        <v>76.400000000000006</v>
      </c>
    </row>
    <row r="432" spans="1:5" x14ac:dyDescent="0.25">
      <c r="A432" s="5" t="s">
        <v>442</v>
      </c>
      <c r="B432" s="6" t="s">
        <v>363</v>
      </c>
      <c r="C432" s="7"/>
      <c r="D432" s="8" t="s">
        <v>6</v>
      </c>
      <c r="E432" s="9">
        <v>75.94</v>
      </c>
    </row>
    <row r="433" spans="1:5" x14ac:dyDescent="0.25">
      <c r="A433" s="5" t="s">
        <v>443</v>
      </c>
      <c r="B433" s="6" t="s">
        <v>363</v>
      </c>
      <c r="C433" s="7"/>
      <c r="D433" s="8" t="s">
        <v>6</v>
      </c>
      <c r="E433" s="9">
        <v>76.599999999999994</v>
      </c>
    </row>
    <row r="434" spans="1:5" x14ac:dyDescent="0.25">
      <c r="A434" s="5" t="s">
        <v>444</v>
      </c>
      <c r="B434" s="6" t="s">
        <v>363</v>
      </c>
      <c r="C434" s="7"/>
      <c r="D434" s="8" t="s">
        <v>6</v>
      </c>
      <c r="E434" s="9">
        <v>75.94</v>
      </c>
    </row>
    <row r="435" spans="1:5" x14ac:dyDescent="0.25">
      <c r="A435" s="5" t="s">
        <v>445</v>
      </c>
      <c r="B435" s="6" t="s">
        <v>363</v>
      </c>
      <c r="C435" s="7"/>
      <c r="D435" s="8" t="s">
        <v>6</v>
      </c>
      <c r="E435" s="9">
        <v>76.599999999999994</v>
      </c>
    </row>
    <row r="436" spans="1:5" x14ac:dyDescent="0.25">
      <c r="A436" s="5" t="s">
        <v>446</v>
      </c>
      <c r="B436" s="6" t="s">
        <v>363</v>
      </c>
      <c r="C436" s="7"/>
      <c r="D436" s="8" t="s">
        <v>6</v>
      </c>
      <c r="E436" s="9">
        <v>75.94</v>
      </c>
    </row>
    <row r="437" spans="1:5" x14ac:dyDescent="0.25">
      <c r="A437" s="5" t="s">
        <v>447</v>
      </c>
      <c r="B437" s="6" t="s">
        <v>363</v>
      </c>
      <c r="C437" s="7"/>
      <c r="D437" s="8" t="s">
        <v>6</v>
      </c>
      <c r="E437" s="9">
        <v>76.599999999999994</v>
      </c>
    </row>
    <row r="438" spans="1:5" x14ac:dyDescent="0.25">
      <c r="A438" s="5"/>
      <c r="B438" s="6"/>
      <c r="C438" s="7"/>
      <c r="D438" s="8"/>
      <c r="E438" s="9">
        <f>SUM(E2:E437)</f>
        <v>46939.909999999902</v>
      </c>
    </row>
    <row r="439" spans="1:5" x14ac:dyDescent="0.25">
      <c r="E439">
        <f>E438-'6023抵押物清单'!C251-'6028抵押清单'!C189</f>
        <v>0</v>
      </c>
    </row>
  </sheetData>
  <autoFilter ref="A1:E438" xr:uid="{00000000-0009-0000-0000-000000000000}"/>
  <phoneticPr fontId="7" type="noConversion"/>
  <conditionalFormatting sqref="A1">
    <cfRule type="duplicateValues" dxfId="11" priority="4"/>
  </conditionalFormatting>
  <conditionalFormatting sqref="A2:A438">
    <cfRule type="duplicateValues" dxfId="10" priority="5"/>
  </conditionalFormatting>
  <conditionalFormatting sqref="C1">
    <cfRule type="duplicateValues" dxfId="9" priority="2"/>
    <cfRule type="duplicateValues" dxfId="8" priority="3"/>
  </conditionalFormatting>
  <conditionalFormatting sqref="C2">
    <cfRule type="duplicateValues" dxfId="7" priority="6"/>
  </conditionalFormatting>
  <conditionalFormatting sqref="C3:C438">
    <cfRule type="duplicateValues" dxfId="6" priority="1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B88D-F28D-402F-BECB-CFCF5A664693}">
  <dimension ref="A1:D251"/>
  <sheetViews>
    <sheetView workbookViewId="0">
      <pane xSplit="1" ySplit="1" topLeftCell="B239" activePane="bottomRight" state="frozen"/>
      <selection activeCell="I15" sqref="I15"/>
      <selection pane="topRight" activeCell="I15" sqref="I15"/>
      <selection pane="bottomLeft" activeCell="I15" sqref="I15"/>
      <selection pane="bottomRight" activeCell="A252" sqref="A252"/>
    </sheetView>
  </sheetViews>
  <sheetFormatPr defaultRowHeight="14.4" x14ac:dyDescent="0.25"/>
  <cols>
    <col min="1" max="1" width="9" style="14" customWidth="1"/>
    <col min="2" max="2" width="17" style="14" customWidth="1"/>
    <col min="3" max="3" width="20.77734375" style="14" customWidth="1"/>
    <col min="4" max="4" width="15.6640625" style="14" customWidth="1"/>
    <col min="5" max="16384" width="8.88671875" style="14"/>
  </cols>
  <sheetData>
    <row r="1" spans="1:4" x14ac:dyDescent="0.25">
      <c r="A1" s="10" t="s">
        <v>448</v>
      </c>
      <c r="B1" s="11" t="s">
        <v>449</v>
      </c>
      <c r="C1" s="12" t="s">
        <v>450</v>
      </c>
      <c r="D1" s="13" t="s">
        <v>451</v>
      </c>
    </row>
    <row r="2" spans="1:4" x14ac:dyDescent="0.25">
      <c r="A2" s="10">
        <v>1</v>
      </c>
      <c r="B2" s="11" t="s">
        <v>4</v>
      </c>
      <c r="C2" s="12">
        <v>114.66</v>
      </c>
      <c r="D2" s="13" t="s">
        <v>452</v>
      </c>
    </row>
    <row r="3" spans="1:4" x14ac:dyDescent="0.25">
      <c r="A3" s="10">
        <v>2</v>
      </c>
      <c r="B3" s="11" t="s">
        <v>7</v>
      </c>
      <c r="C3" s="12">
        <v>78.87</v>
      </c>
      <c r="D3" s="13" t="s">
        <v>452</v>
      </c>
    </row>
    <row r="4" spans="1:4" x14ac:dyDescent="0.25">
      <c r="A4" s="10">
        <v>3</v>
      </c>
      <c r="B4" s="11" t="s">
        <v>9</v>
      </c>
      <c r="C4" s="12">
        <v>114.66</v>
      </c>
      <c r="D4" s="13" t="s">
        <v>452</v>
      </c>
    </row>
    <row r="5" spans="1:4" x14ac:dyDescent="0.25">
      <c r="A5" s="10">
        <v>4</v>
      </c>
      <c r="B5" s="11" t="s">
        <v>10</v>
      </c>
      <c r="C5" s="12">
        <v>98.4</v>
      </c>
      <c r="D5" s="13" t="s">
        <v>452</v>
      </c>
    </row>
    <row r="6" spans="1:4" x14ac:dyDescent="0.25">
      <c r="A6" s="10">
        <v>5</v>
      </c>
      <c r="B6" s="11" t="s">
        <v>11</v>
      </c>
      <c r="C6" s="12">
        <v>114.66</v>
      </c>
      <c r="D6" s="13" t="s">
        <v>452</v>
      </c>
    </row>
    <row r="7" spans="1:4" x14ac:dyDescent="0.25">
      <c r="A7" s="10">
        <v>6</v>
      </c>
      <c r="B7" s="11" t="s">
        <v>12</v>
      </c>
      <c r="C7" s="12">
        <v>98.4</v>
      </c>
      <c r="D7" s="13" t="s">
        <v>452</v>
      </c>
    </row>
    <row r="8" spans="1:4" x14ac:dyDescent="0.25">
      <c r="A8" s="10">
        <v>7</v>
      </c>
      <c r="B8" s="11" t="s">
        <v>13</v>
      </c>
      <c r="C8" s="12">
        <v>114.66</v>
      </c>
      <c r="D8" s="13" t="s">
        <v>452</v>
      </c>
    </row>
    <row r="9" spans="1:4" x14ac:dyDescent="0.25">
      <c r="A9" s="10">
        <v>8</v>
      </c>
      <c r="B9" s="11" t="s">
        <v>14</v>
      </c>
      <c r="C9" s="12">
        <v>98.4</v>
      </c>
      <c r="D9" s="13" t="s">
        <v>452</v>
      </c>
    </row>
    <row r="10" spans="1:4" x14ac:dyDescent="0.25">
      <c r="A10" s="10">
        <v>9</v>
      </c>
      <c r="B10" s="11" t="s">
        <v>15</v>
      </c>
      <c r="C10" s="12">
        <v>114.66</v>
      </c>
      <c r="D10" s="13" t="s">
        <v>452</v>
      </c>
    </row>
    <row r="11" spans="1:4" x14ac:dyDescent="0.25">
      <c r="A11" s="10">
        <v>10</v>
      </c>
      <c r="B11" s="11" t="s">
        <v>16</v>
      </c>
      <c r="C11" s="12">
        <v>98.4</v>
      </c>
      <c r="D11" s="13" t="s">
        <v>452</v>
      </c>
    </row>
    <row r="12" spans="1:4" x14ac:dyDescent="0.25">
      <c r="A12" s="10">
        <v>11</v>
      </c>
      <c r="B12" s="11" t="s">
        <v>17</v>
      </c>
      <c r="C12" s="12">
        <v>114.66</v>
      </c>
      <c r="D12" s="13" t="s">
        <v>452</v>
      </c>
    </row>
    <row r="13" spans="1:4" x14ac:dyDescent="0.25">
      <c r="A13" s="10">
        <v>12</v>
      </c>
      <c r="B13" s="11" t="s">
        <v>18</v>
      </c>
      <c r="C13" s="12">
        <v>98.4</v>
      </c>
      <c r="D13" s="13" t="s">
        <v>452</v>
      </c>
    </row>
    <row r="14" spans="1:4" x14ac:dyDescent="0.25">
      <c r="A14" s="10">
        <v>13</v>
      </c>
      <c r="B14" s="11" t="s">
        <v>19</v>
      </c>
      <c r="C14" s="12">
        <v>114.66</v>
      </c>
      <c r="D14" s="13" t="s">
        <v>452</v>
      </c>
    </row>
    <row r="15" spans="1:4" x14ac:dyDescent="0.25">
      <c r="A15" s="10">
        <v>14</v>
      </c>
      <c r="B15" s="11" t="s">
        <v>20</v>
      </c>
      <c r="C15" s="12">
        <v>98.4</v>
      </c>
      <c r="D15" s="13" t="s">
        <v>452</v>
      </c>
    </row>
    <row r="16" spans="1:4" x14ac:dyDescent="0.25">
      <c r="A16" s="10">
        <v>15</v>
      </c>
      <c r="B16" s="11" t="s">
        <v>21</v>
      </c>
      <c r="C16" s="12">
        <v>98.6</v>
      </c>
      <c r="D16" s="13" t="s">
        <v>452</v>
      </c>
    </row>
    <row r="17" spans="1:4" x14ac:dyDescent="0.25">
      <c r="A17" s="10">
        <v>16</v>
      </c>
      <c r="B17" s="11" t="s">
        <v>22</v>
      </c>
      <c r="C17" s="12">
        <v>78.87</v>
      </c>
      <c r="D17" s="13" t="s">
        <v>452</v>
      </c>
    </row>
    <row r="18" spans="1:4" x14ac:dyDescent="0.25">
      <c r="A18" s="10">
        <v>17</v>
      </c>
      <c r="B18" s="11" t="s">
        <v>23</v>
      </c>
      <c r="C18" s="12">
        <v>98.76</v>
      </c>
      <c r="D18" s="13" t="s">
        <v>452</v>
      </c>
    </row>
    <row r="19" spans="1:4" x14ac:dyDescent="0.25">
      <c r="A19" s="10">
        <v>18</v>
      </c>
      <c r="B19" s="11" t="s">
        <v>24</v>
      </c>
      <c r="C19" s="12">
        <v>98.4</v>
      </c>
      <c r="D19" s="13" t="s">
        <v>452</v>
      </c>
    </row>
    <row r="20" spans="1:4" x14ac:dyDescent="0.25">
      <c r="A20" s="10">
        <v>19</v>
      </c>
      <c r="B20" s="11" t="s">
        <v>25</v>
      </c>
      <c r="C20" s="12">
        <v>98.76</v>
      </c>
      <c r="D20" s="13" t="s">
        <v>452</v>
      </c>
    </row>
    <row r="21" spans="1:4" x14ac:dyDescent="0.25">
      <c r="A21" s="10">
        <v>20</v>
      </c>
      <c r="B21" s="11" t="s">
        <v>26</v>
      </c>
      <c r="C21" s="12">
        <v>98.4</v>
      </c>
      <c r="D21" s="13" t="s">
        <v>452</v>
      </c>
    </row>
    <row r="22" spans="1:4" x14ac:dyDescent="0.25">
      <c r="A22" s="10">
        <v>21</v>
      </c>
      <c r="B22" s="11" t="s">
        <v>27</v>
      </c>
      <c r="C22" s="12">
        <v>98.76</v>
      </c>
      <c r="D22" s="13" t="s">
        <v>452</v>
      </c>
    </row>
    <row r="23" spans="1:4" x14ac:dyDescent="0.25">
      <c r="A23" s="10">
        <v>22</v>
      </c>
      <c r="B23" s="11" t="s">
        <v>28</v>
      </c>
      <c r="C23" s="12">
        <v>98.4</v>
      </c>
      <c r="D23" s="13" t="s">
        <v>452</v>
      </c>
    </row>
    <row r="24" spans="1:4" x14ac:dyDescent="0.25">
      <c r="A24" s="10">
        <v>23</v>
      </c>
      <c r="B24" s="11" t="s">
        <v>29</v>
      </c>
      <c r="C24" s="12">
        <v>98.76</v>
      </c>
      <c r="D24" s="13" t="s">
        <v>452</v>
      </c>
    </row>
    <row r="25" spans="1:4" x14ac:dyDescent="0.25">
      <c r="A25" s="10">
        <v>24</v>
      </c>
      <c r="B25" s="11" t="s">
        <v>30</v>
      </c>
      <c r="C25" s="12">
        <v>98.4</v>
      </c>
      <c r="D25" s="13" t="s">
        <v>452</v>
      </c>
    </row>
    <row r="26" spans="1:4" x14ac:dyDescent="0.25">
      <c r="A26" s="10">
        <v>25</v>
      </c>
      <c r="B26" s="11" t="s">
        <v>31</v>
      </c>
      <c r="C26" s="12">
        <v>98.76</v>
      </c>
      <c r="D26" s="13" t="s">
        <v>452</v>
      </c>
    </row>
    <row r="27" spans="1:4" x14ac:dyDescent="0.25">
      <c r="A27" s="10">
        <v>26</v>
      </c>
      <c r="B27" s="11" t="s">
        <v>32</v>
      </c>
      <c r="C27" s="12">
        <v>98.4</v>
      </c>
      <c r="D27" s="13" t="s">
        <v>452</v>
      </c>
    </row>
    <row r="28" spans="1:4" x14ac:dyDescent="0.25">
      <c r="A28" s="10">
        <v>27</v>
      </c>
      <c r="B28" s="11" t="s">
        <v>33</v>
      </c>
      <c r="C28" s="12">
        <v>98.76</v>
      </c>
      <c r="D28" s="13" t="s">
        <v>452</v>
      </c>
    </row>
    <row r="29" spans="1:4" x14ac:dyDescent="0.25">
      <c r="A29" s="10">
        <v>28</v>
      </c>
      <c r="B29" s="11" t="s">
        <v>34</v>
      </c>
      <c r="C29" s="12">
        <v>98.4</v>
      </c>
      <c r="D29" s="13" t="s">
        <v>452</v>
      </c>
    </row>
    <row r="30" spans="1:4" x14ac:dyDescent="0.25">
      <c r="A30" s="10">
        <v>29</v>
      </c>
      <c r="B30" s="11" t="s">
        <v>35</v>
      </c>
      <c r="C30" s="12">
        <v>98.76</v>
      </c>
      <c r="D30" s="13" t="s">
        <v>452</v>
      </c>
    </row>
    <row r="31" spans="1:4" x14ac:dyDescent="0.25">
      <c r="A31" s="10">
        <v>30</v>
      </c>
      <c r="B31" s="11" t="s">
        <v>36</v>
      </c>
      <c r="C31" s="12">
        <v>98.4</v>
      </c>
      <c r="D31" s="13" t="s">
        <v>452</v>
      </c>
    </row>
    <row r="32" spans="1:4" x14ac:dyDescent="0.25">
      <c r="A32" s="10">
        <v>31</v>
      </c>
      <c r="B32" s="11" t="s">
        <v>37</v>
      </c>
      <c r="C32" s="12">
        <v>98.2</v>
      </c>
      <c r="D32" s="13" t="s">
        <v>452</v>
      </c>
    </row>
    <row r="33" spans="1:4" x14ac:dyDescent="0.25">
      <c r="A33" s="10">
        <v>32</v>
      </c>
      <c r="B33" s="11" t="s">
        <v>38</v>
      </c>
      <c r="C33" s="12">
        <v>78.41</v>
      </c>
      <c r="D33" s="13" t="s">
        <v>452</v>
      </c>
    </row>
    <row r="34" spans="1:4" x14ac:dyDescent="0.25">
      <c r="A34" s="10">
        <v>33</v>
      </c>
      <c r="B34" s="11" t="s">
        <v>39</v>
      </c>
      <c r="C34" s="12">
        <v>98.2</v>
      </c>
      <c r="D34" s="13" t="s">
        <v>452</v>
      </c>
    </row>
    <row r="35" spans="1:4" x14ac:dyDescent="0.25">
      <c r="A35" s="10">
        <v>34</v>
      </c>
      <c r="B35" s="11" t="s">
        <v>40</v>
      </c>
      <c r="C35" s="12">
        <v>98.2</v>
      </c>
      <c r="D35" s="13" t="s">
        <v>452</v>
      </c>
    </row>
    <row r="36" spans="1:4" x14ac:dyDescent="0.25">
      <c r="A36" s="10">
        <v>35</v>
      </c>
      <c r="B36" s="11" t="s">
        <v>41</v>
      </c>
      <c r="C36" s="12">
        <v>97.83</v>
      </c>
      <c r="D36" s="13" t="s">
        <v>452</v>
      </c>
    </row>
    <row r="37" spans="1:4" x14ac:dyDescent="0.25">
      <c r="A37" s="10">
        <v>36</v>
      </c>
      <c r="B37" s="11" t="s">
        <v>42</v>
      </c>
      <c r="C37" s="12">
        <v>69.36</v>
      </c>
      <c r="D37" s="13" t="s">
        <v>452</v>
      </c>
    </row>
    <row r="38" spans="1:4" x14ac:dyDescent="0.25">
      <c r="A38" s="10">
        <v>37</v>
      </c>
      <c r="B38" s="11" t="s">
        <v>43</v>
      </c>
      <c r="C38" s="12">
        <v>69</v>
      </c>
      <c r="D38" s="13" t="s">
        <v>452</v>
      </c>
    </row>
    <row r="39" spans="1:4" x14ac:dyDescent="0.25">
      <c r="A39" s="10">
        <v>38</v>
      </c>
      <c r="B39" s="11" t="s">
        <v>44</v>
      </c>
      <c r="C39" s="12">
        <v>78.41</v>
      </c>
      <c r="D39" s="13" t="s">
        <v>452</v>
      </c>
    </row>
    <row r="40" spans="1:4" x14ac:dyDescent="0.25">
      <c r="A40" s="10">
        <v>39</v>
      </c>
      <c r="B40" s="11" t="s">
        <v>45</v>
      </c>
      <c r="C40" s="12">
        <v>97.83</v>
      </c>
      <c r="D40" s="13" t="s">
        <v>452</v>
      </c>
    </row>
    <row r="41" spans="1:4" x14ac:dyDescent="0.25">
      <c r="A41" s="10">
        <v>40</v>
      </c>
      <c r="B41" s="11" t="s">
        <v>46</v>
      </c>
      <c r="C41" s="12">
        <v>97.83</v>
      </c>
      <c r="D41" s="13" t="s">
        <v>452</v>
      </c>
    </row>
    <row r="42" spans="1:4" x14ac:dyDescent="0.25">
      <c r="A42" s="10">
        <v>41</v>
      </c>
      <c r="B42" s="11" t="s">
        <v>47</v>
      </c>
      <c r="C42" s="12">
        <v>97.83</v>
      </c>
      <c r="D42" s="13" t="s">
        <v>452</v>
      </c>
    </row>
    <row r="43" spans="1:4" x14ac:dyDescent="0.25">
      <c r="A43" s="10">
        <v>42</v>
      </c>
      <c r="B43" s="11" t="s">
        <v>48</v>
      </c>
      <c r="C43" s="12">
        <v>97.83</v>
      </c>
      <c r="D43" s="13" t="s">
        <v>452</v>
      </c>
    </row>
    <row r="44" spans="1:4" x14ac:dyDescent="0.25">
      <c r="A44" s="10">
        <v>43</v>
      </c>
      <c r="B44" s="11" t="s">
        <v>49</v>
      </c>
      <c r="C44" s="12">
        <v>97.83</v>
      </c>
      <c r="D44" s="13" t="s">
        <v>452</v>
      </c>
    </row>
    <row r="45" spans="1:4" x14ac:dyDescent="0.25">
      <c r="A45" s="10">
        <v>44</v>
      </c>
      <c r="B45" s="11" t="s">
        <v>50</v>
      </c>
      <c r="C45" s="12">
        <v>69</v>
      </c>
      <c r="D45" s="13" t="s">
        <v>452</v>
      </c>
    </row>
    <row r="46" spans="1:4" x14ac:dyDescent="0.25">
      <c r="A46" s="10">
        <v>45</v>
      </c>
      <c r="B46" s="11" t="s">
        <v>51</v>
      </c>
      <c r="C46" s="12">
        <v>69</v>
      </c>
      <c r="D46" s="13" t="s">
        <v>452</v>
      </c>
    </row>
    <row r="47" spans="1:4" x14ac:dyDescent="0.25">
      <c r="A47" s="10">
        <v>46</v>
      </c>
      <c r="B47" s="11" t="s">
        <v>52</v>
      </c>
      <c r="C47" s="12">
        <v>78.41</v>
      </c>
      <c r="D47" s="13" t="s">
        <v>452</v>
      </c>
    </row>
    <row r="48" spans="1:4" x14ac:dyDescent="0.25">
      <c r="A48" s="10">
        <v>47</v>
      </c>
      <c r="B48" s="11" t="s">
        <v>53</v>
      </c>
      <c r="C48" s="12">
        <v>98.2</v>
      </c>
      <c r="D48" s="13" t="s">
        <v>452</v>
      </c>
    </row>
    <row r="49" spans="1:4" x14ac:dyDescent="0.25">
      <c r="A49" s="10">
        <v>48</v>
      </c>
      <c r="B49" s="11" t="s">
        <v>54</v>
      </c>
      <c r="C49" s="12">
        <v>97.83</v>
      </c>
      <c r="D49" s="13" t="s">
        <v>452</v>
      </c>
    </row>
    <row r="50" spans="1:4" x14ac:dyDescent="0.25">
      <c r="A50" s="10">
        <v>49</v>
      </c>
      <c r="B50" s="11" t="s">
        <v>55</v>
      </c>
      <c r="C50" s="12">
        <v>98.2</v>
      </c>
      <c r="D50" s="13" t="s">
        <v>452</v>
      </c>
    </row>
    <row r="51" spans="1:4" x14ac:dyDescent="0.25">
      <c r="A51" s="10">
        <v>50</v>
      </c>
      <c r="B51" s="11" t="s">
        <v>56</v>
      </c>
      <c r="C51" s="12">
        <v>98.2</v>
      </c>
      <c r="D51" s="13" t="s">
        <v>452</v>
      </c>
    </row>
    <row r="52" spans="1:4" x14ac:dyDescent="0.25">
      <c r="A52" s="10">
        <v>51</v>
      </c>
      <c r="B52" s="11" t="s">
        <v>57</v>
      </c>
      <c r="C52" s="12">
        <v>98.2</v>
      </c>
      <c r="D52" s="13" t="s">
        <v>452</v>
      </c>
    </row>
    <row r="53" spans="1:4" x14ac:dyDescent="0.25">
      <c r="A53" s="10">
        <v>52</v>
      </c>
      <c r="B53" s="11" t="s">
        <v>58</v>
      </c>
      <c r="C53" s="12">
        <v>97.83</v>
      </c>
      <c r="D53" s="13" t="s">
        <v>452</v>
      </c>
    </row>
    <row r="54" spans="1:4" x14ac:dyDescent="0.25">
      <c r="A54" s="10">
        <v>53</v>
      </c>
      <c r="B54" s="11" t="s">
        <v>59</v>
      </c>
      <c r="C54" s="12">
        <v>98.2</v>
      </c>
      <c r="D54" s="13" t="s">
        <v>452</v>
      </c>
    </row>
    <row r="55" spans="1:4" x14ac:dyDescent="0.25">
      <c r="A55" s="10">
        <v>54</v>
      </c>
      <c r="B55" s="11" t="s">
        <v>60</v>
      </c>
      <c r="C55" s="12">
        <v>69</v>
      </c>
      <c r="D55" s="13" t="s">
        <v>452</v>
      </c>
    </row>
    <row r="56" spans="1:4" x14ac:dyDescent="0.25">
      <c r="A56" s="10">
        <v>55</v>
      </c>
      <c r="B56" s="11" t="s">
        <v>61</v>
      </c>
      <c r="C56" s="12">
        <v>69.36</v>
      </c>
      <c r="D56" s="13" t="s">
        <v>452</v>
      </c>
    </row>
    <row r="57" spans="1:4" x14ac:dyDescent="0.25">
      <c r="A57" s="10">
        <v>56</v>
      </c>
      <c r="B57" s="11" t="s">
        <v>62</v>
      </c>
      <c r="C57" s="12">
        <v>98.89</v>
      </c>
      <c r="D57" s="13" t="s">
        <v>452</v>
      </c>
    </row>
    <row r="58" spans="1:4" x14ac:dyDescent="0.25">
      <c r="A58" s="10">
        <v>57</v>
      </c>
      <c r="B58" s="11" t="s">
        <v>63</v>
      </c>
      <c r="C58" s="12">
        <v>78.97</v>
      </c>
      <c r="D58" s="13" t="s">
        <v>452</v>
      </c>
    </row>
    <row r="59" spans="1:4" x14ac:dyDescent="0.25">
      <c r="A59" s="10">
        <v>58</v>
      </c>
      <c r="B59" s="11" t="s">
        <v>64</v>
      </c>
      <c r="C59" s="12">
        <v>98.89</v>
      </c>
      <c r="D59" s="13" t="s">
        <v>452</v>
      </c>
    </row>
    <row r="60" spans="1:4" x14ac:dyDescent="0.25">
      <c r="A60" s="10">
        <v>59</v>
      </c>
      <c r="B60" s="11" t="s">
        <v>65</v>
      </c>
      <c r="C60" s="12">
        <v>98.52</v>
      </c>
      <c r="D60" s="13" t="s">
        <v>452</v>
      </c>
    </row>
    <row r="61" spans="1:4" x14ac:dyDescent="0.25">
      <c r="A61" s="10">
        <v>60</v>
      </c>
      <c r="B61" s="11" t="s">
        <v>66</v>
      </c>
      <c r="C61" s="12">
        <v>98.89</v>
      </c>
      <c r="D61" s="13" t="s">
        <v>452</v>
      </c>
    </row>
    <row r="62" spans="1:4" x14ac:dyDescent="0.25">
      <c r="A62" s="10">
        <v>61</v>
      </c>
      <c r="B62" s="11" t="s">
        <v>67</v>
      </c>
      <c r="C62" s="12">
        <v>98.52</v>
      </c>
      <c r="D62" s="13" t="s">
        <v>452</v>
      </c>
    </row>
    <row r="63" spans="1:4" x14ac:dyDescent="0.25">
      <c r="A63" s="10">
        <v>62</v>
      </c>
      <c r="B63" s="11" t="s">
        <v>68</v>
      </c>
      <c r="C63" s="12">
        <v>98.89</v>
      </c>
      <c r="D63" s="13" t="s">
        <v>452</v>
      </c>
    </row>
    <row r="64" spans="1:4" x14ac:dyDescent="0.25">
      <c r="A64" s="10">
        <v>63</v>
      </c>
      <c r="B64" s="11" t="s">
        <v>69</v>
      </c>
      <c r="C64" s="12">
        <v>98.52</v>
      </c>
      <c r="D64" s="13" t="s">
        <v>452</v>
      </c>
    </row>
    <row r="65" spans="1:4" x14ac:dyDescent="0.25">
      <c r="A65" s="10">
        <v>64</v>
      </c>
      <c r="B65" s="11" t="s">
        <v>70</v>
      </c>
      <c r="C65" s="12">
        <v>98.89</v>
      </c>
      <c r="D65" s="13" t="s">
        <v>452</v>
      </c>
    </row>
    <row r="66" spans="1:4" x14ac:dyDescent="0.25">
      <c r="A66" s="10">
        <v>65</v>
      </c>
      <c r="B66" s="11" t="s">
        <v>71</v>
      </c>
      <c r="C66" s="12">
        <v>98.52</v>
      </c>
      <c r="D66" s="13" t="s">
        <v>452</v>
      </c>
    </row>
    <row r="67" spans="1:4" x14ac:dyDescent="0.25">
      <c r="A67" s="10">
        <v>66</v>
      </c>
      <c r="B67" s="11" t="s">
        <v>72</v>
      </c>
      <c r="C67" s="12">
        <v>98.89</v>
      </c>
      <c r="D67" s="13" t="s">
        <v>452</v>
      </c>
    </row>
    <row r="68" spans="1:4" x14ac:dyDescent="0.25">
      <c r="A68" s="10">
        <v>67</v>
      </c>
      <c r="B68" s="11" t="s">
        <v>73</v>
      </c>
      <c r="C68" s="12">
        <v>98.52</v>
      </c>
      <c r="D68" s="13" t="s">
        <v>452</v>
      </c>
    </row>
    <row r="69" spans="1:4" x14ac:dyDescent="0.25">
      <c r="A69" s="10">
        <v>68</v>
      </c>
      <c r="B69" s="11" t="s">
        <v>74</v>
      </c>
      <c r="C69" s="12">
        <v>98.89</v>
      </c>
      <c r="D69" s="13" t="s">
        <v>452</v>
      </c>
    </row>
    <row r="70" spans="1:4" x14ac:dyDescent="0.25">
      <c r="A70" s="10">
        <v>69</v>
      </c>
      <c r="B70" s="11" t="s">
        <v>75</v>
      </c>
      <c r="C70" s="12">
        <v>98.52</v>
      </c>
      <c r="D70" s="13" t="s">
        <v>452</v>
      </c>
    </row>
    <row r="71" spans="1:4" x14ac:dyDescent="0.25">
      <c r="A71" s="10">
        <v>70</v>
      </c>
      <c r="B71" s="11" t="s">
        <v>76</v>
      </c>
      <c r="C71" s="12">
        <v>69.849999999999994</v>
      </c>
      <c r="D71" s="13" t="s">
        <v>452</v>
      </c>
    </row>
    <row r="72" spans="1:4" x14ac:dyDescent="0.25">
      <c r="A72" s="10">
        <v>71</v>
      </c>
      <c r="B72" s="11" t="s">
        <v>77</v>
      </c>
      <c r="C72" s="12">
        <v>69.849999999999994</v>
      </c>
      <c r="D72" s="13" t="s">
        <v>452</v>
      </c>
    </row>
    <row r="73" spans="1:4" x14ac:dyDescent="0.25">
      <c r="A73" s="10">
        <v>72</v>
      </c>
      <c r="B73" s="11" t="s">
        <v>78</v>
      </c>
      <c r="C73" s="12">
        <v>78.97</v>
      </c>
      <c r="D73" s="13" t="s">
        <v>452</v>
      </c>
    </row>
    <row r="74" spans="1:4" x14ac:dyDescent="0.25">
      <c r="A74" s="10">
        <v>73</v>
      </c>
      <c r="B74" s="11" t="s">
        <v>79</v>
      </c>
      <c r="C74" s="12">
        <v>114.81</v>
      </c>
      <c r="D74" s="13" t="s">
        <v>452</v>
      </c>
    </row>
    <row r="75" spans="1:4" x14ac:dyDescent="0.25">
      <c r="A75" s="10">
        <v>74</v>
      </c>
      <c r="B75" s="11" t="s">
        <v>80</v>
      </c>
      <c r="C75" s="12">
        <v>98.52</v>
      </c>
      <c r="D75" s="13" t="s">
        <v>452</v>
      </c>
    </row>
    <row r="76" spans="1:4" x14ac:dyDescent="0.25">
      <c r="A76" s="10">
        <v>75</v>
      </c>
      <c r="B76" s="11" t="s">
        <v>81</v>
      </c>
      <c r="C76" s="12">
        <v>114.81</v>
      </c>
      <c r="D76" s="13" t="s">
        <v>452</v>
      </c>
    </row>
    <row r="77" spans="1:4" x14ac:dyDescent="0.25">
      <c r="A77" s="10">
        <v>76</v>
      </c>
      <c r="B77" s="11" t="s">
        <v>82</v>
      </c>
      <c r="C77" s="12">
        <v>98.52</v>
      </c>
      <c r="D77" s="13" t="s">
        <v>452</v>
      </c>
    </row>
    <row r="78" spans="1:4" x14ac:dyDescent="0.25">
      <c r="A78" s="10">
        <v>77</v>
      </c>
      <c r="B78" s="11" t="s">
        <v>83</v>
      </c>
      <c r="C78" s="12">
        <v>114.81</v>
      </c>
      <c r="D78" s="13" t="s">
        <v>452</v>
      </c>
    </row>
    <row r="79" spans="1:4" x14ac:dyDescent="0.25">
      <c r="A79" s="10">
        <v>78</v>
      </c>
      <c r="B79" s="11" t="s">
        <v>84</v>
      </c>
      <c r="C79" s="12">
        <v>98.52</v>
      </c>
      <c r="D79" s="13" t="s">
        <v>452</v>
      </c>
    </row>
    <row r="80" spans="1:4" x14ac:dyDescent="0.25">
      <c r="A80" s="10">
        <v>79</v>
      </c>
      <c r="B80" s="11" t="s">
        <v>85</v>
      </c>
      <c r="C80" s="12">
        <v>114.81</v>
      </c>
      <c r="D80" s="13" t="s">
        <v>452</v>
      </c>
    </row>
    <row r="81" spans="1:4" x14ac:dyDescent="0.25">
      <c r="A81" s="10">
        <v>80</v>
      </c>
      <c r="B81" s="11" t="s">
        <v>86</v>
      </c>
      <c r="C81" s="12">
        <v>98.52</v>
      </c>
      <c r="D81" s="13" t="s">
        <v>452</v>
      </c>
    </row>
    <row r="82" spans="1:4" x14ac:dyDescent="0.25">
      <c r="A82" s="10">
        <v>81</v>
      </c>
      <c r="B82" s="11" t="s">
        <v>87</v>
      </c>
      <c r="C82" s="12">
        <v>114.81</v>
      </c>
      <c r="D82" s="13" t="s">
        <v>452</v>
      </c>
    </row>
    <row r="83" spans="1:4" x14ac:dyDescent="0.25">
      <c r="A83" s="10">
        <v>82</v>
      </c>
      <c r="B83" s="11" t="s">
        <v>88</v>
      </c>
      <c r="C83" s="12">
        <v>98.52</v>
      </c>
      <c r="D83" s="13" t="s">
        <v>452</v>
      </c>
    </row>
    <row r="84" spans="1:4" x14ac:dyDescent="0.25">
      <c r="A84" s="10">
        <v>83</v>
      </c>
      <c r="B84" s="11" t="s">
        <v>89</v>
      </c>
      <c r="C84" s="12">
        <v>114.81</v>
      </c>
      <c r="D84" s="13" t="s">
        <v>452</v>
      </c>
    </row>
    <row r="85" spans="1:4" x14ac:dyDescent="0.25">
      <c r="A85" s="10">
        <v>84</v>
      </c>
      <c r="B85" s="11" t="s">
        <v>90</v>
      </c>
      <c r="C85" s="12">
        <v>98.52</v>
      </c>
      <c r="D85" s="13" t="s">
        <v>452</v>
      </c>
    </row>
    <row r="86" spans="1:4" x14ac:dyDescent="0.25">
      <c r="A86" s="10">
        <v>85</v>
      </c>
      <c r="B86" s="11" t="s">
        <v>91</v>
      </c>
      <c r="C86" s="12">
        <v>114.81</v>
      </c>
      <c r="D86" s="13" t="s">
        <v>452</v>
      </c>
    </row>
    <row r="87" spans="1:4" x14ac:dyDescent="0.25">
      <c r="A87" s="10">
        <v>86</v>
      </c>
      <c r="B87" s="11" t="s">
        <v>92</v>
      </c>
      <c r="C87" s="12">
        <v>138.75</v>
      </c>
      <c r="D87" s="13" t="s">
        <v>452</v>
      </c>
    </row>
    <row r="88" spans="1:4" x14ac:dyDescent="0.25">
      <c r="A88" s="10">
        <v>87</v>
      </c>
      <c r="B88" s="11" t="s">
        <v>94</v>
      </c>
      <c r="C88" s="12">
        <v>138.32</v>
      </c>
      <c r="D88" s="13" t="s">
        <v>452</v>
      </c>
    </row>
    <row r="89" spans="1:4" x14ac:dyDescent="0.25">
      <c r="A89" s="10">
        <v>88</v>
      </c>
      <c r="B89" s="11" t="s">
        <v>95</v>
      </c>
      <c r="C89" s="12">
        <v>138.75</v>
      </c>
      <c r="D89" s="13" t="s">
        <v>452</v>
      </c>
    </row>
    <row r="90" spans="1:4" x14ac:dyDescent="0.25">
      <c r="A90" s="10">
        <v>89</v>
      </c>
      <c r="B90" s="11" t="s">
        <v>96</v>
      </c>
      <c r="C90" s="12">
        <v>138.32</v>
      </c>
      <c r="D90" s="13" t="s">
        <v>452</v>
      </c>
    </row>
    <row r="91" spans="1:4" x14ac:dyDescent="0.25">
      <c r="A91" s="10">
        <v>90</v>
      </c>
      <c r="B91" s="11" t="s">
        <v>97</v>
      </c>
      <c r="C91" s="12">
        <v>138.75</v>
      </c>
      <c r="D91" s="13" t="s">
        <v>452</v>
      </c>
    </row>
    <row r="92" spans="1:4" x14ac:dyDescent="0.25">
      <c r="A92" s="10">
        <v>91</v>
      </c>
      <c r="B92" s="11" t="s">
        <v>98</v>
      </c>
      <c r="C92" s="12">
        <v>138.32</v>
      </c>
      <c r="D92" s="13" t="s">
        <v>452</v>
      </c>
    </row>
    <row r="93" spans="1:4" x14ac:dyDescent="0.25">
      <c r="A93" s="10">
        <v>92</v>
      </c>
      <c r="B93" s="11" t="s">
        <v>99</v>
      </c>
      <c r="C93" s="12">
        <v>138.75</v>
      </c>
      <c r="D93" s="13" t="s">
        <v>452</v>
      </c>
    </row>
    <row r="94" spans="1:4" x14ac:dyDescent="0.25">
      <c r="A94" s="10">
        <v>93</v>
      </c>
      <c r="B94" s="11" t="s">
        <v>100</v>
      </c>
      <c r="C94" s="12">
        <v>138.32</v>
      </c>
      <c r="D94" s="13" t="s">
        <v>452</v>
      </c>
    </row>
    <row r="95" spans="1:4" x14ac:dyDescent="0.25">
      <c r="A95" s="10">
        <v>94</v>
      </c>
      <c r="B95" s="11" t="s">
        <v>101</v>
      </c>
      <c r="C95" s="12">
        <v>138.75</v>
      </c>
      <c r="D95" s="13" t="s">
        <v>452</v>
      </c>
    </row>
    <row r="96" spans="1:4" x14ac:dyDescent="0.25">
      <c r="A96" s="10">
        <v>95</v>
      </c>
      <c r="B96" s="11" t="s">
        <v>102</v>
      </c>
      <c r="C96" s="12">
        <v>138.32</v>
      </c>
      <c r="D96" s="13" t="s">
        <v>452</v>
      </c>
    </row>
    <row r="97" spans="1:4" x14ac:dyDescent="0.25">
      <c r="A97" s="10">
        <v>96</v>
      </c>
      <c r="B97" s="11" t="s">
        <v>103</v>
      </c>
      <c r="C97" s="12">
        <v>138.75</v>
      </c>
      <c r="D97" s="13" t="s">
        <v>452</v>
      </c>
    </row>
    <row r="98" spans="1:4" x14ac:dyDescent="0.25">
      <c r="A98" s="10">
        <v>97</v>
      </c>
      <c r="B98" s="11" t="s">
        <v>104</v>
      </c>
      <c r="C98" s="12">
        <v>138.32</v>
      </c>
      <c r="D98" s="13" t="s">
        <v>452</v>
      </c>
    </row>
    <row r="99" spans="1:4" x14ac:dyDescent="0.25">
      <c r="A99" s="10">
        <v>98</v>
      </c>
      <c r="B99" s="11" t="s">
        <v>105</v>
      </c>
      <c r="C99" s="12">
        <v>138.75</v>
      </c>
      <c r="D99" s="13" t="s">
        <v>452</v>
      </c>
    </row>
    <row r="100" spans="1:4" x14ac:dyDescent="0.25">
      <c r="A100" s="10">
        <v>99</v>
      </c>
      <c r="B100" s="11" t="s">
        <v>106</v>
      </c>
      <c r="C100" s="12">
        <v>138.32</v>
      </c>
      <c r="D100" s="13" t="s">
        <v>452</v>
      </c>
    </row>
    <row r="101" spans="1:4" x14ac:dyDescent="0.25">
      <c r="A101" s="10">
        <v>100</v>
      </c>
      <c r="B101" s="11" t="s">
        <v>107</v>
      </c>
      <c r="C101" s="12">
        <v>113.53</v>
      </c>
      <c r="D101" s="13" t="s">
        <v>452</v>
      </c>
    </row>
    <row r="102" spans="1:4" x14ac:dyDescent="0.25">
      <c r="A102" s="10">
        <v>101</v>
      </c>
      <c r="B102" s="11" t="s">
        <v>108</v>
      </c>
      <c r="C102" s="12">
        <v>113.1</v>
      </c>
      <c r="D102" s="13" t="s">
        <v>452</v>
      </c>
    </row>
    <row r="103" spans="1:4" x14ac:dyDescent="0.25">
      <c r="A103" s="10">
        <v>102</v>
      </c>
      <c r="B103" s="11" t="s">
        <v>109</v>
      </c>
      <c r="C103" s="12">
        <v>114.95</v>
      </c>
      <c r="D103" s="13" t="s">
        <v>452</v>
      </c>
    </row>
    <row r="104" spans="1:4" x14ac:dyDescent="0.25">
      <c r="A104" s="10">
        <v>103</v>
      </c>
      <c r="B104" s="11" t="s">
        <v>111</v>
      </c>
      <c r="C104" s="12">
        <v>114.55</v>
      </c>
      <c r="D104" s="13" t="s">
        <v>452</v>
      </c>
    </row>
    <row r="105" spans="1:4" x14ac:dyDescent="0.25">
      <c r="A105" s="10">
        <v>104</v>
      </c>
      <c r="B105" s="11" t="s">
        <v>112</v>
      </c>
      <c r="C105" s="12">
        <v>114.95</v>
      </c>
      <c r="D105" s="13" t="s">
        <v>452</v>
      </c>
    </row>
    <row r="106" spans="1:4" x14ac:dyDescent="0.25">
      <c r="A106" s="10">
        <v>105</v>
      </c>
      <c r="B106" s="11" t="s">
        <v>113</v>
      </c>
      <c r="C106" s="12">
        <v>114.55</v>
      </c>
      <c r="D106" s="13" t="s">
        <v>452</v>
      </c>
    </row>
    <row r="107" spans="1:4" x14ac:dyDescent="0.25">
      <c r="A107" s="10">
        <v>106</v>
      </c>
      <c r="B107" s="11" t="s">
        <v>114</v>
      </c>
      <c r="C107" s="12">
        <v>114.95</v>
      </c>
      <c r="D107" s="13" t="s">
        <v>452</v>
      </c>
    </row>
    <row r="108" spans="1:4" x14ac:dyDescent="0.25">
      <c r="A108" s="10">
        <v>107</v>
      </c>
      <c r="B108" s="11" t="s">
        <v>115</v>
      </c>
      <c r="C108" s="12">
        <v>114.55</v>
      </c>
      <c r="D108" s="13" t="s">
        <v>452</v>
      </c>
    </row>
    <row r="109" spans="1:4" x14ac:dyDescent="0.25">
      <c r="A109" s="10">
        <v>108</v>
      </c>
      <c r="B109" s="11" t="s">
        <v>116</v>
      </c>
      <c r="C109" s="12">
        <v>114.95</v>
      </c>
      <c r="D109" s="13" t="s">
        <v>452</v>
      </c>
    </row>
    <row r="110" spans="1:4" x14ac:dyDescent="0.25">
      <c r="A110" s="10">
        <v>109</v>
      </c>
      <c r="B110" s="11" t="s">
        <v>117</v>
      </c>
      <c r="C110" s="12">
        <v>114.55</v>
      </c>
      <c r="D110" s="13" t="s">
        <v>452</v>
      </c>
    </row>
    <row r="111" spans="1:4" x14ac:dyDescent="0.25">
      <c r="A111" s="10">
        <v>110</v>
      </c>
      <c r="B111" s="11" t="s">
        <v>118</v>
      </c>
      <c r="C111" s="12">
        <v>114.95</v>
      </c>
      <c r="D111" s="13" t="s">
        <v>452</v>
      </c>
    </row>
    <row r="112" spans="1:4" x14ac:dyDescent="0.25">
      <c r="A112" s="10">
        <v>111</v>
      </c>
      <c r="B112" s="11" t="s">
        <v>119</v>
      </c>
      <c r="C112" s="12">
        <v>114.55</v>
      </c>
      <c r="D112" s="13" t="s">
        <v>452</v>
      </c>
    </row>
    <row r="113" spans="1:4" x14ac:dyDescent="0.25">
      <c r="A113" s="10">
        <v>112</v>
      </c>
      <c r="B113" s="11" t="s">
        <v>120</v>
      </c>
      <c r="C113" s="12">
        <v>114.95</v>
      </c>
      <c r="D113" s="13" t="s">
        <v>452</v>
      </c>
    </row>
    <row r="114" spans="1:4" x14ac:dyDescent="0.25">
      <c r="A114" s="10">
        <v>113</v>
      </c>
      <c r="B114" s="11" t="s">
        <v>121</v>
      </c>
      <c r="C114" s="12">
        <v>114.55</v>
      </c>
      <c r="D114" s="13" t="s">
        <v>452</v>
      </c>
    </row>
    <row r="115" spans="1:4" x14ac:dyDescent="0.25">
      <c r="A115" s="10">
        <v>114</v>
      </c>
      <c r="B115" s="11" t="s">
        <v>122</v>
      </c>
      <c r="C115" s="12">
        <v>114.95</v>
      </c>
      <c r="D115" s="13" t="s">
        <v>452</v>
      </c>
    </row>
    <row r="116" spans="1:4" x14ac:dyDescent="0.25">
      <c r="A116" s="10">
        <v>115</v>
      </c>
      <c r="B116" s="11" t="s">
        <v>123</v>
      </c>
      <c r="C116" s="12">
        <v>114.55</v>
      </c>
      <c r="D116" s="13" t="s">
        <v>452</v>
      </c>
    </row>
    <row r="117" spans="1:4" x14ac:dyDescent="0.25">
      <c r="A117" s="10">
        <v>116</v>
      </c>
      <c r="B117" s="11" t="s">
        <v>124</v>
      </c>
      <c r="C117" s="12">
        <v>84.2</v>
      </c>
      <c r="D117" s="13" t="s">
        <v>452</v>
      </c>
    </row>
    <row r="118" spans="1:4" x14ac:dyDescent="0.25">
      <c r="A118" s="10">
        <v>117</v>
      </c>
      <c r="B118" s="11" t="s">
        <v>125</v>
      </c>
      <c r="C118" s="12">
        <v>84.64</v>
      </c>
      <c r="D118" s="13" t="s">
        <v>452</v>
      </c>
    </row>
    <row r="119" spans="1:4" x14ac:dyDescent="0.25">
      <c r="A119" s="10">
        <v>118</v>
      </c>
      <c r="B119" s="11" t="s">
        <v>126</v>
      </c>
      <c r="C119" s="12">
        <v>138.65</v>
      </c>
      <c r="D119" s="13" t="s">
        <v>452</v>
      </c>
    </row>
    <row r="120" spans="1:4" x14ac:dyDescent="0.25">
      <c r="A120" s="10">
        <v>119</v>
      </c>
      <c r="B120" s="11" t="s">
        <v>127</v>
      </c>
      <c r="C120" s="12">
        <v>138.11000000000001</v>
      </c>
      <c r="D120" s="13" t="s">
        <v>452</v>
      </c>
    </row>
    <row r="121" spans="1:4" x14ac:dyDescent="0.25">
      <c r="A121" s="10">
        <v>120</v>
      </c>
      <c r="B121" s="11" t="s">
        <v>128</v>
      </c>
      <c r="C121" s="12">
        <v>138.65</v>
      </c>
      <c r="D121" s="13" t="s">
        <v>452</v>
      </c>
    </row>
    <row r="122" spans="1:4" x14ac:dyDescent="0.25">
      <c r="A122" s="10">
        <v>121</v>
      </c>
      <c r="B122" s="11" t="s">
        <v>129</v>
      </c>
      <c r="C122" s="12">
        <v>138.11000000000001</v>
      </c>
      <c r="D122" s="13" t="s">
        <v>452</v>
      </c>
    </row>
    <row r="123" spans="1:4" x14ac:dyDescent="0.25">
      <c r="A123" s="10">
        <v>122</v>
      </c>
      <c r="B123" s="11" t="s">
        <v>130</v>
      </c>
      <c r="C123" s="12">
        <v>138.65</v>
      </c>
      <c r="D123" s="13" t="s">
        <v>452</v>
      </c>
    </row>
    <row r="124" spans="1:4" x14ac:dyDescent="0.25">
      <c r="A124" s="10">
        <v>123</v>
      </c>
      <c r="B124" s="11" t="s">
        <v>131</v>
      </c>
      <c r="C124" s="12">
        <v>138.11000000000001</v>
      </c>
      <c r="D124" s="13" t="s">
        <v>452</v>
      </c>
    </row>
    <row r="125" spans="1:4" x14ac:dyDescent="0.25">
      <c r="A125" s="10">
        <v>124</v>
      </c>
      <c r="B125" s="11" t="s">
        <v>132</v>
      </c>
      <c r="C125" s="12">
        <v>138.65</v>
      </c>
      <c r="D125" s="13" t="s">
        <v>452</v>
      </c>
    </row>
    <row r="126" spans="1:4" x14ac:dyDescent="0.25">
      <c r="A126" s="10">
        <v>125</v>
      </c>
      <c r="B126" s="11" t="s">
        <v>133</v>
      </c>
      <c r="C126" s="12">
        <v>138.11000000000001</v>
      </c>
      <c r="D126" s="13" t="s">
        <v>452</v>
      </c>
    </row>
    <row r="127" spans="1:4" x14ac:dyDescent="0.25">
      <c r="A127" s="10">
        <v>126</v>
      </c>
      <c r="B127" s="11" t="s">
        <v>134</v>
      </c>
      <c r="C127" s="12">
        <v>113.31</v>
      </c>
      <c r="D127" s="13" t="s">
        <v>452</v>
      </c>
    </row>
    <row r="128" spans="1:4" x14ac:dyDescent="0.25">
      <c r="A128" s="10">
        <v>127</v>
      </c>
      <c r="B128" s="11" t="s">
        <v>135</v>
      </c>
      <c r="C128" s="12">
        <v>112.85</v>
      </c>
      <c r="D128" s="13" t="s">
        <v>452</v>
      </c>
    </row>
    <row r="129" spans="1:4" x14ac:dyDescent="0.25">
      <c r="A129" s="10">
        <v>128</v>
      </c>
      <c r="B129" s="11" t="s">
        <v>136</v>
      </c>
      <c r="C129" s="12">
        <v>138.11000000000001</v>
      </c>
      <c r="D129" s="13" t="s">
        <v>452</v>
      </c>
    </row>
    <row r="130" spans="1:4" x14ac:dyDescent="0.25">
      <c r="A130" s="10">
        <v>129</v>
      </c>
      <c r="B130" s="11" t="s">
        <v>137</v>
      </c>
      <c r="C130" s="12">
        <v>138.65</v>
      </c>
      <c r="D130" s="13" t="s">
        <v>452</v>
      </c>
    </row>
    <row r="131" spans="1:4" x14ac:dyDescent="0.25">
      <c r="A131" s="10">
        <v>130</v>
      </c>
      <c r="B131" s="11" t="s">
        <v>138</v>
      </c>
      <c r="C131" s="12">
        <v>138.11000000000001</v>
      </c>
      <c r="D131" s="13" t="s">
        <v>452</v>
      </c>
    </row>
    <row r="132" spans="1:4" x14ac:dyDescent="0.25">
      <c r="A132" s="10">
        <v>131</v>
      </c>
      <c r="B132" s="11" t="s">
        <v>139</v>
      </c>
      <c r="C132" s="12">
        <v>138.65</v>
      </c>
      <c r="D132" s="13" t="s">
        <v>452</v>
      </c>
    </row>
    <row r="133" spans="1:4" x14ac:dyDescent="0.25">
      <c r="A133" s="10">
        <v>132</v>
      </c>
      <c r="B133" s="11" t="s">
        <v>140</v>
      </c>
      <c r="C133" s="12">
        <v>138.11000000000001</v>
      </c>
      <c r="D133" s="13" t="s">
        <v>452</v>
      </c>
    </row>
    <row r="134" spans="1:4" x14ac:dyDescent="0.25">
      <c r="A134" s="10">
        <v>133</v>
      </c>
      <c r="B134" s="11" t="s">
        <v>141</v>
      </c>
      <c r="C134" s="12">
        <v>138.65</v>
      </c>
      <c r="D134" s="13" t="s">
        <v>452</v>
      </c>
    </row>
    <row r="135" spans="1:4" x14ac:dyDescent="0.25">
      <c r="A135" s="10">
        <v>134</v>
      </c>
      <c r="B135" s="11" t="s">
        <v>142</v>
      </c>
      <c r="C135" s="12">
        <v>138.11000000000001</v>
      </c>
      <c r="D135" s="13" t="s">
        <v>452</v>
      </c>
    </row>
    <row r="136" spans="1:4" x14ac:dyDescent="0.25">
      <c r="A136" s="10">
        <v>135</v>
      </c>
      <c r="B136" s="11" t="s">
        <v>143</v>
      </c>
      <c r="C136" s="12">
        <v>138.65</v>
      </c>
      <c r="D136" s="13" t="s">
        <v>452</v>
      </c>
    </row>
    <row r="137" spans="1:4" x14ac:dyDescent="0.25">
      <c r="A137" s="10">
        <v>136</v>
      </c>
      <c r="B137" s="11" t="s">
        <v>144</v>
      </c>
      <c r="C137" s="12">
        <v>112.85</v>
      </c>
      <c r="D137" s="13" t="s">
        <v>452</v>
      </c>
    </row>
    <row r="138" spans="1:4" x14ac:dyDescent="0.25">
      <c r="A138" s="10">
        <v>137</v>
      </c>
      <c r="B138" s="11" t="s">
        <v>145</v>
      </c>
      <c r="C138" s="12">
        <v>113.31</v>
      </c>
      <c r="D138" s="13" t="s">
        <v>452</v>
      </c>
    </row>
    <row r="139" spans="1:4" x14ac:dyDescent="0.25">
      <c r="A139" s="10">
        <v>138</v>
      </c>
      <c r="B139" s="11" t="s">
        <v>146</v>
      </c>
      <c r="C139" s="12">
        <v>114.7</v>
      </c>
      <c r="D139" s="13" t="s">
        <v>452</v>
      </c>
    </row>
    <row r="140" spans="1:4" x14ac:dyDescent="0.25">
      <c r="A140" s="10">
        <v>139</v>
      </c>
      <c r="B140" s="11" t="s">
        <v>147</v>
      </c>
      <c r="C140" s="12">
        <v>115.11</v>
      </c>
      <c r="D140" s="13" t="s">
        <v>452</v>
      </c>
    </row>
    <row r="141" spans="1:4" x14ac:dyDescent="0.25">
      <c r="A141" s="10">
        <v>140</v>
      </c>
      <c r="B141" s="11" t="s">
        <v>148</v>
      </c>
      <c r="C141" s="12">
        <v>114.7</v>
      </c>
      <c r="D141" s="13" t="s">
        <v>452</v>
      </c>
    </row>
    <row r="142" spans="1:4" x14ac:dyDescent="0.25">
      <c r="A142" s="10">
        <v>141</v>
      </c>
      <c r="B142" s="11" t="s">
        <v>149</v>
      </c>
      <c r="C142" s="12">
        <v>115.11</v>
      </c>
      <c r="D142" s="13" t="s">
        <v>452</v>
      </c>
    </row>
    <row r="143" spans="1:4" x14ac:dyDescent="0.25">
      <c r="A143" s="10">
        <v>142</v>
      </c>
      <c r="B143" s="11" t="s">
        <v>150</v>
      </c>
      <c r="C143" s="12">
        <v>114.7</v>
      </c>
      <c r="D143" s="13" t="s">
        <v>452</v>
      </c>
    </row>
    <row r="144" spans="1:4" x14ac:dyDescent="0.25">
      <c r="A144" s="10">
        <v>143</v>
      </c>
      <c r="B144" s="11" t="s">
        <v>151</v>
      </c>
      <c r="C144" s="12">
        <v>115.11</v>
      </c>
      <c r="D144" s="13" t="s">
        <v>452</v>
      </c>
    </row>
    <row r="145" spans="1:4" x14ac:dyDescent="0.25">
      <c r="A145" s="10">
        <v>144</v>
      </c>
      <c r="B145" s="11" t="s">
        <v>152</v>
      </c>
      <c r="C145" s="12">
        <v>114.7</v>
      </c>
      <c r="D145" s="13" t="s">
        <v>452</v>
      </c>
    </row>
    <row r="146" spans="1:4" x14ac:dyDescent="0.25">
      <c r="A146" s="10">
        <v>145</v>
      </c>
      <c r="B146" s="11" t="s">
        <v>153</v>
      </c>
      <c r="C146" s="12">
        <v>115.11</v>
      </c>
      <c r="D146" s="13" t="s">
        <v>452</v>
      </c>
    </row>
    <row r="147" spans="1:4" x14ac:dyDescent="0.25">
      <c r="A147" s="10">
        <v>146</v>
      </c>
      <c r="B147" s="11" t="s">
        <v>154</v>
      </c>
      <c r="C147" s="12">
        <v>115.11</v>
      </c>
      <c r="D147" s="13" t="s">
        <v>452</v>
      </c>
    </row>
    <row r="148" spans="1:4" x14ac:dyDescent="0.25">
      <c r="A148" s="10">
        <v>147</v>
      </c>
      <c r="B148" s="11" t="s">
        <v>155</v>
      </c>
      <c r="C148" s="12">
        <v>114.7</v>
      </c>
      <c r="D148" s="13" t="s">
        <v>452</v>
      </c>
    </row>
    <row r="149" spans="1:4" x14ac:dyDescent="0.25">
      <c r="A149" s="10">
        <v>148</v>
      </c>
      <c r="B149" s="11" t="s">
        <v>156</v>
      </c>
      <c r="C149" s="12">
        <v>115.11</v>
      </c>
      <c r="D149" s="13" t="s">
        <v>452</v>
      </c>
    </row>
    <row r="150" spans="1:4" x14ac:dyDescent="0.25">
      <c r="A150" s="10">
        <v>149</v>
      </c>
      <c r="B150" s="11" t="s">
        <v>157</v>
      </c>
      <c r="C150" s="12">
        <v>114.7</v>
      </c>
      <c r="D150" s="13" t="s">
        <v>452</v>
      </c>
    </row>
    <row r="151" spans="1:4" x14ac:dyDescent="0.25">
      <c r="A151" s="10">
        <v>150</v>
      </c>
      <c r="B151" s="11" t="s">
        <v>158</v>
      </c>
      <c r="C151" s="12">
        <v>115.11</v>
      </c>
      <c r="D151" s="13" t="s">
        <v>452</v>
      </c>
    </row>
    <row r="152" spans="1:4" x14ac:dyDescent="0.25">
      <c r="A152" s="10">
        <v>151</v>
      </c>
      <c r="B152" s="11" t="s">
        <v>159</v>
      </c>
      <c r="C152" s="12">
        <v>84.75</v>
      </c>
      <c r="D152" s="13" t="s">
        <v>452</v>
      </c>
    </row>
    <row r="153" spans="1:4" x14ac:dyDescent="0.25">
      <c r="A153" s="10">
        <v>152</v>
      </c>
      <c r="B153" s="11" t="s">
        <v>160</v>
      </c>
      <c r="C153" s="12">
        <v>84.31</v>
      </c>
      <c r="D153" s="13" t="s">
        <v>452</v>
      </c>
    </row>
    <row r="154" spans="1:4" x14ac:dyDescent="0.25">
      <c r="A154" s="10">
        <v>153</v>
      </c>
      <c r="B154" s="11" t="s">
        <v>161</v>
      </c>
      <c r="C154" s="12">
        <v>138.51</v>
      </c>
      <c r="D154" s="13" t="s">
        <v>452</v>
      </c>
    </row>
    <row r="155" spans="1:4" x14ac:dyDescent="0.25">
      <c r="A155" s="10">
        <v>154</v>
      </c>
      <c r="B155" s="11" t="s">
        <v>162</v>
      </c>
      <c r="C155" s="12">
        <v>138.94</v>
      </c>
      <c r="D155" s="13" t="s">
        <v>452</v>
      </c>
    </row>
    <row r="156" spans="1:4" x14ac:dyDescent="0.25">
      <c r="A156" s="10">
        <v>155</v>
      </c>
      <c r="B156" s="11" t="s">
        <v>163</v>
      </c>
      <c r="C156" s="12">
        <v>138.51</v>
      </c>
      <c r="D156" s="13" t="s">
        <v>452</v>
      </c>
    </row>
    <row r="157" spans="1:4" x14ac:dyDescent="0.25">
      <c r="A157" s="10">
        <v>156</v>
      </c>
      <c r="B157" s="11" t="s">
        <v>164</v>
      </c>
      <c r="C157" s="12">
        <v>138.94</v>
      </c>
      <c r="D157" s="13" t="s">
        <v>452</v>
      </c>
    </row>
    <row r="158" spans="1:4" x14ac:dyDescent="0.25">
      <c r="A158" s="10">
        <v>157</v>
      </c>
      <c r="B158" s="11" t="s">
        <v>165</v>
      </c>
      <c r="C158" s="12">
        <v>138.51</v>
      </c>
      <c r="D158" s="13" t="s">
        <v>452</v>
      </c>
    </row>
    <row r="159" spans="1:4" x14ac:dyDescent="0.25">
      <c r="A159" s="10">
        <v>158</v>
      </c>
      <c r="B159" s="11" t="s">
        <v>166</v>
      </c>
      <c r="C159" s="12">
        <v>138.94</v>
      </c>
      <c r="D159" s="13" t="s">
        <v>452</v>
      </c>
    </row>
    <row r="160" spans="1:4" x14ac:dyDescent="0.25">
      <c r="A160" s="10">
        <v>159</v>
      </c>
      <c r="B160" s="11" t="s">
        <v>167</v>
      </c>
      <c r="C160" s="12">
        <v>138.51</v>
      </c>
      <c r="D160" s="13" t="s">
        <v>452</v>
      </c>
    </row>
    <row r="161" spans="1:4" x14ac:dyDescent="0.25">
      <c r="A161" s="10">
        <v>160</v>
      </c>
      <c r="B161" s="11" t="s">
        <v>168</v>
      </c>
      <c r="C161" s="12">
        <v>138.94</v>
      </c>
      <c r="D161" s="13" t="s">
        <v>452</v>
      </c>
    </row>
    <row r="162" spans="1:4" x14ac:dyDescent="0.25">
      <c r="A162" s="10">
        <v>161</v>
      </c>
      <c r="B162" s="11" t="s">
        <v>169</v>
      </c>
      <c r="C162" s="12">
        <v>138.51</v>
      </c>
      <c r="D162" s="13" t="s">
        <v>452</v>
      </c>
    </row>
    <row r="163" spans="1:4" x14ac:dyDescent="0.25">
      <c r="A163" s="10">
        <v>162</v>
      </c>
      <c r="B163" s="11" t="s">
        <v>170</v>
      </c>
      <c r="C163" s="12">
        <v>138.94</v>
      </c>
      <c r="D163" s="13" t="s">
        <v>452</v>
      </c>
    </row>
    <row r="164" spans="1:4" x14ac:dyDescent="0.25">
      <c r="A164" s="10">
        <v>163</v>
      </c>
      <c r="B164" s="11" t="s">
        <v>171</v>
      </c>
      <c r="C164" s="12">
        <v>138.51</v>
      </c>
      <c r="D164" s="13" t="s">
        <v>452</v>
      </c>
    </row>
    <row r="165" spans="1:4" x14ac:dyDescent="0.25">
      <c r="A165" s="10">
        <v>164</v>
      </c>
      <c r="B165" s="11" t="s">
        <v>172</v>
      </c>
      <c r="C165" s="12">
        <v>138.94</v>
      </c>
      <c r="D165" s="13" t="s">
        <v>452</v>
      </c>
    </row>
    <row r="166" spans="1:4" x14ac:dyDescent="0.25">
      <c r="A166" s="10">
        <v>165</v>
      </c>
      <c r="B166" s="11" t="s">
        <v>173</v>
      </c>
      <c r="C166" s="12">
        <v>138.51</v>
      </c>
      <c r="D166" s="13" t="s">
        <v>452</v>
      </c>
    </row>
    <row r="167" spans="1:4" x14ac:dyDescent="0.25">
      <c r="A167" s="10">
        <v>166</v>
      </c>
      <c r="B167" s="11" t="s">
        <v>174</v>
      </c>
      <c r="C167" s="12">
        <v>138.94</v>
      </c>
      <c r="D167" s="13" t="s">
        <v>452</v>
      </c>
    </row>
    <row r="168" spans="1:4" x14ac:dyDescent="0.25">
      <c r="A168" s="10">
        <v>167</v>
      </c>
      <c r="B168" s="11" t="s">
        <v>175</v>
      </c>
      <c r="C168" s="12">
        <v>113.1</v>
      </c>
      <c r="D168" s="13" t="s">
        <v>452</v>
      </c>
    </row>
    <row r="169" spans="1:4" x14ac:dyDescent="0.25">
      <c r="A169" s="10">
        <v>168</v>
      </c>
      <c r="B169" s="11" t="s">
        <v>176</v>
      </c>
      <c r="C169" s="12">
        <v>113.54</v>
      </c>
      <c r="D169" s="13" t="s">
        <v>452</v>
      </c>
    </row>
    <row r="170" spans="1:4" x14ac:dyDescent="0.25">
      <c r="A170" s="10">
        <v>169</v>
      </c>
      <c r="B170" s="11" t="s">
        <v>177</v>
      </c>
      <c r="C170" s="12">
        <v>114.55</v>
      </c>
      <c r="D170" s="13" t="s">
        <v>452</v>
      </c>
    </row>
    <row r="171" spans="1:4" x14ac:dyDescent="0.25">
      <c r="A171" s="10">
        <v>170</v>
      </c>
      <c r="B171" s="11" t="s">
        <v>178</v>
      </c>
      <c r="C171" s="12">
        <v>114.96</v>
      </c>
      <c r="D171" s="13" t="s">
        <v>452</v>
      </c>
    </row>
    <row r="172" spans="1:4" x14ac:dyDescent="0.25">
      <c r="A172" s="10">
        <v>171</v>
      </c>
      <c r="B172" s="11" t="s">
        <v>179</v>
      </c>
      <c r="C172" s="12">
        <v>114.55</v>
      </c>
      <c r="D172" s="13" t="s">
        <v>452</v>
      </c>
    </row>
    <row r="173" spans="1:4" x14ac:dyDescent="0.25">
      <c r="A173" s="10">
        <v>172</v>
      </c>
      <c r="B173" s="11" t="s">
        <v>180</v>
      </c>
      <c r="C173" s="12">
        <v>114.96</v>
      </c>
      <c r="D173" s="13" t="s">
        <v>452</v>
      </c>
    </row>
    <row r="174" spans="1:4" x14ac:dyDescent="0.25">
      <c r="A174" s="10">
        <v>173</v>
      </c>
      <c r="B174" s="11" t="s">
        <v>181</v>
      </c>
      <c r="C174" s="12">
        <v>114.96</v>
      </c>
      <c r="D174" s="13" t="s">
        <v>452</v>
      </c>
    </row>
    <row r="175" spans="1:4" x14ac:dyDescent="0.25">
      <c r="A175" s="10">
        <v>174</v>
      </c>
      <c r="B175" s="11" t="s">
        <v>182</v>
      </c>
      <c r="C175" s="12">
        <v>114.55</v>
      </c>
      <c r="D175" s="13" t="s">
        <v>452</v>
      </c>
    </row>
    <row r="176" spans="1:4" x14ac:dyDescent="0.25">
      <c r="A176" s="10">
        <v>175</v>
      </c>
      <c r="B176" s="11" t="s">
        <v>183</v>
      </c>
      <c r="C176" s="12">
        <v>114.96</v>
      </c>
      <c r="D176" s="13" t="s">
        <v>452</v>
      </c>
    </row>
    <row r="177" spans="1:4" x14ac:dyDescent="0.25">
      <c r="A177" s="10">
        <v>176</v>
      </c>
      <c r="B177" s="11" t="s">
        <v>184</v>
      </c>
      <c r="C177" s="12">
        <v>114.96</v>
      </c>
      <c r="D177" s="13" t="s">
        <v>452</v>
      </c>
    </row>
    <row r="178" spans="1:4" x14ac:dyDescent="0.25">
      <c r="A178" s="10">
        <v>177</v>
      </c>
      <c r="B178" s="11" t="s">
        <v>185</v>
      </c>
      <c r="C178" s="12">
        <v>84.2</v>
      </c>
      <c r="D178" s="13" t="s">
        <v>452</v>
      </c>
    </row>
    <row r="179" spans="1:4" x14ac:dyDescent="0.25">
      <c r="A179" s="10">
        <v>178</v>
      </c>
      <c r="B179" s="11" t="s">
        <v>186</v>
      </c>
      <c r="C179" s="12">
        <v>138.32</v>
      </c>
      <c r="D179" s="13" t="s">
        <v>452</v>
      </c>
    </row>
    <row r="180" spans="1:4" x14ac:dyDescent="0.25">
      <c r="A180" s="10">
        <v>179</v>
      </c>
      <c r="B180" s="11" t="s">
        <v>187</v>
      </c>
      <c r="C180" s="12">
        <v>138.76</v>
      </c>
      <c r="D180" s="13" t="s">
        <v>452</v>
      </c>
    </row>
    <row r="181" spans="1:4" x14ac:dyDescent="0.25">
      <c r="A181" s="10">
        <v>180</v>
      </c>
      <c r="B181" s="11" t="s">
        <v>188</v>
      </c>
      <c r="C181" s="12">
        <v>138.32</v>
      </c>
      <c r="D181" s="13" t="s">
        <v>452</v>
      </c>
    </row>
    <row r="182" spans="1:4" x14ac:dyDescent="0.25">
      <c r="A182" s="10">
        <v>181</v>
      </c>
      <c r="B182" s="11" t="s">
        <v>189</v>
      </c>
      <c r="C182" s="12">
        <v>138.76</v>
      </c>
      <c r="D182" s="13" t="s">
        <v>452</v>
      </c>
    </row>
    <row r="183" spans="1:4" x14ac:dyDescent="0.25">
      <c r="A183" s="10">
        <v>182</v>
      </c>
      <c r="B183" s="11" t="s">
        <v>190</v>
      </c>
      <c r="C183" s="12">
        <v>138.32</v>
      </c>
      <c r="D183" s="13" t="s">
        <v>452</v>
      </c>
    </row>
    <row r="184" spans="1:4" x14ac:dyDescent="0.25">
      <c r="A184" s="10">
        <v>183</v>
      </c>
      <c r="B184" s="11" t="s">
        <v>191</v>
      </c>
      <c r="C184" s="12">
        <v>138.76</v>
      </c>
      <c r="D184" s="13" t="s">
        <v>452</v>
      </c>
    </row>
    <row r="185" spans="1:4" x14ac:dyDescent="0.25">
      <c r="A185" s="10">
        <v>184</v>
      </c>
      <c r="B185" s="11" t="s">
        <v>192</v>
      </c>
      <c r="C185" s="12">
        <v>138.76</v>
      </c>
      <c r="D185" s="13" t="s">
        <v>452</v>
      </c>
    </row>
    <row r="186" spans="1:4" x14ac:dyDescent="0.25">
      <c r="A186" s="10">
        <v>185</v>
      </c>
      <c r="B186" s="11" t="s">
        <v>193</v>
      </c>
      <c r="C186" s="12">
        <v>138.32</v>
      </c>
      <c r="D186" s="13" t="s">
        <v>452</v>
      </c>
    </row>
    <row r="187" spans="1:4" x14ac:dyDescent="0.25">
      <c r="A187" s="10">
        <v>186</v>
      </c>
      <c r="B187" s="11" t="s">
        <v>194</v>
      </c>
      <c r="C187" s="12">
        <v>138.76</v>
      </c>
      <c r="D187" s="13" t="s">
        <v>452</v>
      </c>
    </row>
    <row r="188" spans="1:4" x14ac:dyDescent="0.25">
      <c r="A188" s="10">
        <v>187</v>
      </c>
      <c r="B188" s="11" t="s">
        <v>195</v>
      </c>
      <c r="C188" s="12">
        <v>138.32</v>
      </c>
      <c r="D188" s="13" t="s">
        <v>452</v>
      </c>
    </row>
    <row r="189" spans="1:4" x14ac:dyDescent="0.25">
      <c r="A189" s="10">
        <v>188</v>
      </c>
      <c r="B189" s="11" t="s">
        <v>196</v>
      </c>
      <c r="C189" s="12">
        <v>113.11</v>
      </c>
      <c r="D189" s="13" t="s">
        <v>452</v>
      </c>
    </row>
    <row r="190" spans="1:4" x14ac:dyDescent="0.25">
      <c r="A190" s="10">
        <v>189</v>
      </c>
      <c r="B190" s="11" t="s">
        <v>197</v>
      </c>
      <c r="C190" s="12">
        <v>113.54</v>
      </c>
      <c r="D190" s="13" t="s">
        <v>452</v>
      </c>
    </row>
    <row r="191" spans="1:4" x14ac:dyDescent="0.25">
      <c r="A191" s="10">
        <v>190</v>
      </c>
      <c r="B191" s="11" t="s">
        <v>198</v>
      </c>
      <c r="C191" s="12">
        <v>138</v>
      </c>
      <c r="D191" s="13" t="s">
        <v>452</v>
      </c>
    </row>
    <row r="192" spans="1:4" x14ac:dyDescent="0.25">
      <c r="A192" s="10">
        <v>191</v>
      </c>
      <c r="B192" s="11" t="s">
        <v>199</v>
      </c>
      <c r="C192" s="12">
        <v>137.46</v>
      </c>
      <c r="D192" s="13" t="s">
        <v>452</v>
      </c>
    </row>
    <row r="193" spans="1:4" x14ac:dyDescent="0.25">
      <c r="A193" s="10">
        <v>192</v>
      </c>
      <c r="B193" s="11" t="s">
        <v>200</v>
      </c>
      <c r="C193" s="12">
        <v>138</v>
      </c>
      <c r="D193" s="13" t="s">
        <v>452</v>
      </c>
    </row>
    <row r="194" spans="1:4" x14ac:dyDescent="0.25">
      <c r="A194" s="10">
        <v>193</v>
      </c>
      <c r="B194" s="11" t="s">
        <v>201</v>
      </c>
      <c r="C194" s="12">
        <v>137.46</v>
      </c>
      <c r="D194" s="13" t="s">
        <v>452</v>
      </c>
    </row>
    <row r="195" spans="1:4" x14ac:dyDescent="0.25">
      <c r="A195" s="10">
        <v>194</v>
      </c>
      <c r="B195" s="11" t="s">
        <v>202</v>
      </c>
      <c r="C195" s="12">
        <v>138</v>
      </c>
      <c r="D195" s="13" t="s">
        <v>452</v>
      </c>
    </row>
    <row r="196" spans="1:4" x14ac:dyDescent="0.25">
      <c r="A196" s="10">
        <v>195</v>
      </c>
      <c r="B196" s="11" t="s">
        <v>203</v>
      </c>
      <c r="C196" s="12">
        <v>137.46</v>
      </c>
      <c r="D196" s="13" t="s">
        <v>452</v>
      </c>
    </row>
    <row r="197" spans="1:4" x14ac:dyDescent="0.25">
      <c r="A197" s="10">
        <v>196</v>
      </c>
      <c r="B197" s="11" t="s">
        <v>204</v>
      </c>
      <c r="C197" s="12">
        <v>138</v>
      </c>
      <c r="D197" s="13" t="s">
        <v>452</v>
      </c>
    </row>
    <row r="198" spans="1:4" x14ac:dyDescent="0.25">
      <c r="A198" s="10">
        <v>197</v>
      </c>
      <c r="B198" s="11" t="s">
        <v>205</v>
      </c>
      <c r="C198" s="12">
        <v>137.46</v>
      </c>
      <c r="D198" s="13" t="s">
        <v>452</v>
      </c>
    </row>
    <row r="199" spans="1:4" x14ac:dyDescent="0.25">
      <c r="A199" s="10">
        <v>198</v>
      </c>
      <c r="B199" s="11" t="s">
        <v>206</v>
      </c>
      <c r="C199" s="12">
        <v>138</v>
      </c>
      <c r="D199" s="13" t="s">
        <v>452</v>
      </c>
    </row>
    <row r="200" spans="1:4" x14ac:dyDescent="0.25">
      <c r="A200" s="10">
        <v>199</v>
      </c>
      <c r="B200" s="11" t="s">
        <v>207</v>
      </c>
      <c r="C200" s="12">
        <v>138</v>
      </c>
      <c r="D200" s="13" t="s">
        <v>452</v>
      </c>
    </row>
    <row r="201" spans="1:4" x14ac:dyDescent="0.25">
      <c r="A201" s="10">
        <v>200</v>
      </c>
      <c r="B201" s="11" t="s">
        <v>208</v>
      </c>
      <c r="C201" s="12">
        <v>137.46</v>
      </c>
      <c r="D201" s="13" t="s">
        <v>452</v>
      </c>
    </row>
    <row r="202" spans="1:4" x14ac:dyDescent="0.25">
      <c r="A202" s="10">
        <v>201</v>
      </c>
      <c r="B202" s="11" t="s">
        <v>209</v>
      </c>
      <c r="C202" s="12">
        <v>137.46</v>
      </c>
      <c r="D202" s="13" t="s">
        <v>452</v>
      </c>
    </row>
    <row r="203" spans="1:4" x14ac:dyDescent="0.25">
      <c r="A203" s="10">
        <v>202</v>
      </c>
      <c r="B203" s="11" t="s">
        <v>210</v>
      </c>
      <c r="C203" s="12">
        <v>138</v>
      </c>
      <c r="D203" s="13" t="s">
        <v>452</v>
      </c>
    </row>
    <row r="204" spans="1:4" x14ac:dyDescent="0.25">
      <c r="A204" s="10">
        <v>203</v>
      </c>
      <c r="B204" s="11" t="s">
        <v>211</v>
      </c>
      <c r="C204" s="12">
        <v>137.46</v>
      </c>
      <c r="D204" s="13" t="s">
        <v>452</v>
      </c>
    </row>
    <row r="205" spans="1:4" x14ac:dyDescent="0.25">
      <c r="A205" s="10">
        <v>204</v>
      </c>
      <c r="B205" s="11" t="s">
        <v>212</v>
      </c>
      <c r="C205" s="12">
        <v>138</v>
      </c>
      <c r="D205" s="13" t="s">
        <v>452</v>
      </c>
    </row>
    <row r="206" spans="1:4" x14ac:dyDescent="0.25">
      <c r="A206" s="10">
        <v>205</v>
      </c>
      <c r="B206" s="11" t="s">
        <v>213</v>
      </c>
      <c r="C206" s="12">
        <v>137.46</v>
      </c>
      <c r="D206" s="13" t="s">
        <v>452</v>
      </c>
    </row>
    <row r="207" spans="1:4" x14ac:dyDescent="0.25">
      <c r="A207" s="10">
        <v>206</v>
      </c>
      <c r="B207" s="11" t="s">
        <v>214</v>
      </c>
      <c r="C207" s="12">
        <v>138</v>
      </c>
      <c r="D207" s="13" t="s">
        <v>452</v>
      </c>
    </row>
    <row r="208" spans="1:4" x14ac:dyDescent="0.25">
      <c r="A208" s="10">
        <v>207</v>
      </c>
      <c r="B208" s="11" t="s">
        <v>215</v>
      </c>
      <c r="C208" s="12">
        <v>137.46</v>
      </c>
      <c r="D208" s="13" t="s">
        <v>452</v>
      </c>
    </row>
    <row r="209" spans="1:4" x14ac:dyDescent="0.25">
      <c r="A209" s="10">
        <v>208</v>
      </c>
      <c r="B209" s="11" t="s">
        <v>216</v>
      </c>
      <c r="C209" s="12">
        <v>138</v>
      </c>
      <c r="D209" s="13" t="s">
        <v>452</v>
      </c>
    </row>
    <row r="210" spans="1:4" x14ac:dyDescent="0.25">
      <c r="A210" s="10">
        <v>209</v>
      </c>
      <c r="B210" s="11" t="s">
        <v>217</v>
      </c>
      <c r="C210" s="12">
        <v>138</v>
      </c>
      <c r="D210" s="13" t="s">
        <v>452</v>
      </c>
    </row>
    <row r="211" spans="1:4" x14ac:dyDescent="0.25">
      <c r="A211" s="10">
        <v>210</v>
      </c>
      <c r="B211" s="11" t="s">
        <v>218</v>
      </c>
      <c r="C211" s="12">
        <v>138</v>
      </c>
      <c r="D211" s="13" t="s">
        <v>452</v>
      </c>
    </row>
    <row r="212" spans="1:4" x14ac:dyDescent="0.25">
      <c r="A212" s="10">
        <v>211</v>
      </c>
      <c r="B212" s="11" t="s">
        <v>219</v>
      </c>
      <c r="C212" s="12">
        <v>138</v>
      </c>
      <c r="D212" s="13" t="s">
        <v>452</v>
      </c>
    </row>
    <row r="213" spans="1:4" x14ac:dyDescent="0.25">
      <c r="A213" s="10">
        <v>212</v>
      </c>
      <c r="B213" s="11" t="s">
        <v>220</v>
      </c>
      <c r="C213" s="12">
        <v>137.46</v>
      </c>
      <c r="D213" s="13" t="s">
        <v>452</v>
      </c>
    </row>
    <row r="214" spans="1:4" x14ac:dyDescent="0.25">
      <c r="A214" s="10">
        <v>213</v>
      </c>
      <c r="B214" s="11" t="s">
        <v>221</v>
      </c>
      <c r="C214" s="12">
        <v>138</v>
      </c>
      <c r="D214" s="13" t="s">
        <v>452</v>
      </c>
    </row>
    <row r="215" spans="1:4" x14ac:dyDescent="0.25">
      <c r="A215" s="10">
        <v>214</v>
      </c>
      <c r="B215" s="11" t="s">
        <v>222</v>
      </c>
      <c r="C215" s="12">
        <v>141.54</v>
      </c>
      <c r="D215" s="13" t="s">
        <v>452</v>
      </c>
    </row>
    <row r="216" spans="1:4" x14ac:dyDescent="0.25">
      <c r="A216" s="10">
        <v>215</v>
      </c>
      <c r="B216" s="11" t="s">
        <v>223</v>
      </c>
      <c r="C216" s="12">
        <v>141.1</v>
      </c>
      <c r="D216" s="13" t="s">
        <v>452</v>
      </c>
    </row>
    <row r="217" spans="1:4" x14ac:dyDescent="0.25">
      <c r="A217" s="10">
        <v>216</v>
      </c>
      <c r="B217" s="11" t="s">
        <v>224</v>
      </c>
      <c r="C217" s="12">
        <v>141.54</v>
      </c>
      <c r="D217" s="13" t="s">
        <v>452</v>
      </c>
    </row>
    <row r="218" spans="1:4" x14ac:dyDescent="0.25">
      <c r="A218" s="10">
        <v>217</v>
      </c>
      <c r="B218" s="11" t="s">
        <v>225</v>
      </c>
      <c r="C218" s="12">
        <v>141.1</v>
      </c>
      <c r="D218" s="13" t="s">
        <v>452</v>
      </c>
    </row>
    <row r="219" spans="1:4" x14ac:dyDescent="0.25">
      <c r="A219" s="10">
        <v>218</v>
      </c>
      <c r="B219" s="11" t="s">
        <v>226</v>
      </c>
      <c r="C219" s="12">
        <v>141.54</v>
      </c>
      <c r="D219" s="13" t="s">
        <v>452</v>
      </c>
    </row>
    <row r="220" spans="1:4" x14ac:dyDescent="0.25">
      <c r="A220" s="10">
        <v>219</v>
      </c>
      <c r="B220" s="11" t="s">
        <v>227</v>
      </c>
      <c r="C220" s="12">
        <v>141.1</v>
      </c>
      <c r="D220" s="13" t="s">
        <v>452</v>
      </c>
    </row>
    <row r="221" spans="1:4" x14ac:dyDescent="0.25">
      <c r="A221" s="10">
        <v>220</v>
      </c>
      <c r="B221" s="11" t="s">
        <v>228</v>
      </c>
      <c r="C221" s="12">
        <v>141.54</v>
      </c>
      <c r="D221" s="13" t="s">
        <v>452</v>
      </c>
    </row>
    <row r="222" spans="1:4" x14ac:dyDescent="0.25">
      <c r="A222" s="10">
        <v>221</v>
      </c>
      <c r="B222" s="11" t="s">
        <v>229</v>
      </c>
      <c r="C222" s="12">
        <v>141.1</v>
      </c>
      <c r="D222" s="13" t="s">
        <v>452</v>
      </c>
    </row>
    <row r="223" spans="1:4" x14ac:dyDescent="0.25">
      <c r="A223" s="10">
        <v>222</v>
      </c>
      <c r="B223" s="11" t="s">
        <v>230</v>
      </c>
      <c r="C223" s="12">
        <v>141.54</v>
      </c>
      <c r="D223" s="13" t="s">
        <v>452</v>
      </c>
    </row>
    <row r="224" spans="1:4" x14ac:dyDescent="0.25">
      <c r="A224" s="10">
        <v>223</v>
      </c>
      <c r="B224" s="11" t="s">
        <v>231</v>
      </c>
      <c r="C224" s="12">
        <v>141.1</v>
      </c>
      <c r="D224" s="13" t="s">
        <v>452</v>
      </c>
    </row>
    <row r="225" spans="1:4" x14ac:dyDescent="0.25">
      <c r="A225" s="10">
        <v>224</v>
      </c>
      <c r="B225" s="11" t="s">
        <v>232</v>
      </c>
      <c r="C225" s="12">
        <v>141.54</v>
      </c>
      <c r="D225" s="13" t="s">
        <v>452</v>
      </c>
    </row>
    <row r="226" spans="1:4" x14ac:dyDescent="0.25">
      <c r="A226" s="10">
        <v>225</v>
      </c>
      <c r="B226" s="11" t="s">
        <v>233</v>
      </c>
      <c r="C226" s="12">
        <v>141.1</v>
      </c>
      <c r="D226" s="13" t="s">
        <v>452</v>
      </c>
    </row>
    <row r="227" spans="1:4" x14ac:dyDescent="0.25">
      <c r="A227" s="10">
        <v>226</v>
      </c>
      <c r="B227" s="11" t="s">
        <v>234</v>
      </c>
      <c r="C227" s="12">
        <v>141.54</v>
      </c>
      <c r="D227" s="13" t="s">
        <v>452</v>
      </c>
    </row>
    <row r="228" spans="1:4" x14ac:dyDescent="0.25">
      <c r="A228" s="10">
        <v>227</v>
      </c>
      <c r="B228" s="11" t="s">
        <v>235</v>
      </c>
      <c r="C228" s="12">
        <v>141.1</v>
      </c>
      <c r="D228" s="13" t="s">
        <v>452</v>
      </c>
    </row>
    <row r="229" spans="1:4" x14ac:dyDescent="0.25">
      <c r="A229" s="10">
        <v>228</v>
      </c>
      <c r="B229" s="11" t="s">
        <v>236</v>
      </c>
      <c r="C229" s="12">
        <v>106.66</v>
      </c>
      <c r="D229" s="13" t="s">
        <v>452</v>
      </c>
    </row>
    <row r="230" spans="1:4" x14ac:dyDescent="0.25">
      <c r="A230" s="10">
        <v>229</v>
      </c>
      <c r="B230" s="11" t="s">
        <v>237</v>
      </c>
      <c r="C230" s="12">
        <v>116.85</v>
      </c>
      <c r="D230" s="13" t="s">
        <v>452</v>
      </c>
    </row>
    <row r="231" spans="1:4" x14ac:dyDescent="0.25">
      <c r="A231" s="10">
        <v>230</v>
      </c>
      <c r="B231" s="11" t="s">
        <v>238</v>
      </c>
      <c r="C231" s="12">
        <v>117.26</v>
      </c>
      <c r="D231" s="13" t="s">
        <v>452</v>
      </c>
    </row>
    <row r="232" spans="1:4" x14ac:dyDescent="0.25">
      <c r="A232" s="10">
        <v>231</v>
      </c>
      <c r="B232" s="11" t="s">
        <v>239</v>
      </c>
      <c r="C232" s="12">
        <v>116.85</v>
      </c>
      <c r="D232" s="13" t="s">
        <v>452</v>
      </c>
    </row>
    <row r="233" spans="1:4" x14ac:dyDescent="0.25">
      <c r="A233" s="10">
        <v>232</v>
      </c>
      <c r="B233" s="11" t="s">
        <v>240</v>
      </c>
      <c r="C233" s="12">
        <v>117.26</v>
      </c>
      <c r="D233" s="13" t="s">
        <v>452</v>
      </c>
    </row>
    <row r="234" spans="1:4" x14ac:dyDescent="0.25">
      <c r="A234" s="10">
        <v>233</v>
      </c>
      <c r="B234" s="11" t="s">
        <v>241</v>
      </c>
      <c r="C234" s="12">
        <v>116.85</v>
      </c>
      <c r="D234" s="13" t="s">
        <v>452</v>
      </c>
    </row>
    <row r="235" spans="1:4" x14ac:dyDescent="0.25">
      <c r="A235" s="10">
        <v>234</v>
      </c>
      <c r="B235" s="11" t="s">
        <v>242</v>
      </c>
      <c r="C235" s="12">
        <v>117.26</v>
      </c>
      <c r="D235" s="13" t="s">
        <v>452</v>
      </c>
    </row>
    <row r="236" spans="1:4" x14ac:dyDescent="0.25">
      <c r="A236" s="10">
        <v>235</v>
      </c>
      <c r="B236" s="11" t="s">
        <v>243</v>
      </c>
      <c r="C236" s="12">
        <v>116.85</v>
      </c>
      <c r="D236" s="13" t="s">
        <v>452</v>
      </c>
    </row>
    <row r="237" spans="1:4" x14ac:dyDescent="0.25">
      <c r="A237" s="10">
        <v>236</v>
      </c>
      <c r="B237" s="11" t="s">
        <v>244</v>
      </c>
      <c r="C237" s="12">
        <v>117.26</v>
      </c>
      <c r="D237" s="13" t="s">
        <v>452</v>
      </c>
    </row>
    <row r="238" spans="1:4" x14ac:dyDescent="0.25">
      <c r="A238" s="10">
        <v>237</v>
      </c>
      <c r="B238" s="11" t="s">
        <v>245</v>
      </c>
      <c r="C238" s="12">
        <v>116.85</v>
      </c>
      <c r="D238" s="13" t="s">
        <v>452</v>
      </c>
    </row>
    <row r="239" spans="1:4" x14ac:dyDescent="0.25">
      <c r="A239" s="10">
        <v>238</v>
      </c>
      <c r="B239" s="11" t="s">
        <v>246</v>
      </c>
      <c r="C239" s="12">
        <v>117.26</v>
      </c>
      <c r="D239" s="13" t="s">
        <v>452</v>
      </c>
    </row>
    <row r="240" spans="1:4" x14ac:dyDescent="0.25">
      <c r="A240" s="10">
        <v>239</v>
      </c>
      <c r="B240" s="11" t="s">
        <v>247</v>
      </c>
      <c r="C240" s="12">
        <v>116.85</v>
      </c>
      <c r="D240" s="13" t="s">
        <v>452</v>
      </c>
    </row>
    <row r="241" spans="1:4" x14ac:dyDescent="0.25">
      <c r="A241" s="10">
        <v>240</v>
      </c>
      <c r="B241" s="11" t="s">
        <v>248</v>
      </c>
      <c r="C241" s="12">
        <v>117.26</v>
      </c>
      <c r="D241" s="13" t="s">
        <v>452</v>
      </c>
    </row>
    <row r="242" spans="1:4" x14ac:dyDescent="0.25">
      <c r="A242" s="10">
        <v>241</v>
      </c>
      <c r="B242" s="11" t="s">
        <v>249</v>
      </c>
      <c r="C242" s="12">
        <v>116.85</v>
      </c>
      <c r="D242" s="13" t="s">
        <v>452</v>
      </c>
    </row>
    <row r="243" spans="1:4" x14ac:dyDescent="0.25">
      <c r="A243" s="10">
        <v>242</v>
      </c>
      <c r="B243" s="11" t="s">
        <v>250</v>
      </c>
      <c r="C243" s="12">
        <v>59.46</v>
      </c>
      <c r="D243" s="13" t="s">
        <v>452</v>
      </c>
    </row>
    <row r="244" spans="1:4" x14ac:dyDescent="0.25">
      <c r="A244" s="10">
        <v>243</v>
      </c>
      <c r="B244" s="11" t="s">
        <v>252</v>
      </c>
      <c r="C244" s="12">
        <v>59.46</v>
      </c>
      <c r="D244" s="13" t="s">
        <v>452</v>
      </c>
    </row>
    <row r="245" spans="1:4" x14ac:dyDescent="0.25">
      <c r="A245" s="10">
        <v>244</v>
      </c>
      <c r="B245" s="11" t="s">
        <v>253</v>
      </c>
      <c r="C245" s="12">
        <v>59.46</v>
      </c>
      <c r="D245" s="13" t="s">
        <v>452</v>
      </c>
    </row>
    <row r="246" spans="1:4" x14ac:dyDescent="0.25">
      <c r="A246" s="10">
        <v>245</v>
      </c>
      <c r="B246" s="11" t="s">
        <v>254</v>
      </c>
      <c r="C246" s="12">
        <v>59.46</v>
      </c>
      <c r="D246" s="13" t="s">
        <v>452</v>
      </c>
    </row>
    <row r="247" spans="1:4" x14ac:dyDescent="0.25">
      <c r="A247" s="10">
        <v>246</v>
      </c>
      <c r="B247" s="11" t="s">
        <v>255</v>
      </c>
      <c r="C247" s="12">
        <v>59.46</v>
      </c>
      <c r="D247" s="13" t="s">
        <v>452</v>
      </c>
    </row>
    <row r="248" spans="1:4" x14ac:dyDescent="0.25">
      <c r="A248" s="10">
        <v>247</v>
      </c>
      <c r="B248" s="11" t="s">
        <v>256</v>
      </c>
      <c r="C248" s="12">
        <v>59.46</v>
      </c>
      <c r="D248" s="13" t="s">
        <v>452</v>
      </c>
    </row>
    <row r="249" spans="1:4" x14ac:dyDescent="0.25">
      <c r="A249" s="10">
        <v>248</v>
      </c>
      <c r="B249" s="11" t="s">
        <v>257</v>
      </c>
      <c r="C249" s="12">
        <v>59.46</v>
      </c>
      <c r="D249" s="13" t="s">
        <v>452</v>
      </c>
    </row>
    <row r="250" spans="1:4" x14ac:dyDescent="0.25">
      <c r="A250" s="10">
        <v>249</v>
      </c>
      <c r="B250" s="11" t="s">
        <v>258</v>
      </c>
      <c r="C250" s="12">
        <v>59.46</v>
      </c>
      <c r="D250" s="13" t="s">
        <v>452</v>
      </c>
    </row>
    <row r="251" spans="1:4" x14ac:dyDescent="0.25">
      <c r="A251" s="15" t="s">
        <v>453</v>
      </c>
      <c r="B251" s="16"/>
      <c r="C251" s="12">
        <f>SUM(C2:C250)</f>
        <v>28666.759999999947</v>
      </c>
      <c r="D251" s="13"/>
    </row>
  </sheetData>
  <mergeCells count="1">
    <mergeCell ref="A251:B251"/>
  </mergeCells>
  <phoneticPr fontId="7" type="noConversion"/>
  <conditionalFormatting sqref="A2:A250">
    <cfRule type="duplicateValues" dxfId="5" priority="7"/>
  </conditionalFormatting>
  <conditionalFormatting sqref="A1:B1">
    <cfRule type="duplicateValues" dxfId="4" priority="1"/>
  </conditionalFormatting>
  <conditionalFormatting sqref="B2:B250 A251">
    <cfRule type="duplicateValues" dxfId="3" priority="8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9321F-01B4-41FE-A08A-74D1CB245D89}">
  <dimension ref="A1:D189"/>
  <sheetViews>
    <sheetView topLeftCell="A176" workbookViewId="0">
      <selection activeCell="A190" sqref="A190"/>
    </sheetView>
  </sheetViews>
  <sheetFormatPr defaultRowHeight="14.4" x14ac:dyDescent="0.25"/>
  <cols>
    <col min="1" max="1" width="9" style="14" customWidth="1"/>
    <col min="2" max="2" width="17" style="14" customWidth="1"/>
    <col min="3" max="3" width="20.77734375" style="14" customWidth="1"/>
    <col min="4" max="4" width="15.6640625" style="14" customWidth="1"/>
    <col min="5" max="16384" width="8.88671875" style="14"/>
  </cols>
  <sheetData>
    <row r="1" spans="1:4" x14ac:dyDescent="0.25">
      <c r="A1" s="10" t="s">
        <v>448</v>
      </c>
      <c r="B1" s="11" t="s">
        <v>449</v>
      </c>
      <c r="C1" s="12" t="s">
        <v>450</v>
      </c>
      <c r="D1" s="13" t="s">
        <v>451</v>
      </c>
    </row>
    <row r="2" spans="1:4" x14ac:dyDescent="0.25">
      <c r="A2" s="10">
        <v>1</v>
      </c>
      <c r="B2" s="11" t="s">
        <v>259</v>
      </c>
      <c r="C2" s="12">
        <v>115.23</v>
      </c>
      <c r="D2" s="13" t="s">
        <v>452</v>
      </c>
    </row>
    <row r="3" spans="1:4" x14ac:dyDescent="0.25">
      <c r="A3" s="10">
        <v>2</v>
      </c>
      <c r="B3" s="11" t="s">
        <v>261</v>
      </c>
      <c r="C3" s="12">
        <v>90.46</v>
      </c>
      <c r="D3" s="13" t="s">
        <v>452</v>
      </c>
    </row>
    <row r="4" spans="1:4" x14ac:dyDescent="0.25">
      <c r="A4" s="10">
        <v>3</v>
      </c>
      <c r="B4" s="11" t="s">
        <v>262</v>
      </c>
      <c r="C4" s="12">
        <v>115.23</v>
      </c>
      <c r="D4" s="13" t="s">
        <v>452</v>
      </c>
    </row>
    <row r="5" spans="1:4" x14ac:dyDescent="0.25">
      <c r="A5" s="10">
        <v>4</v>
      </c>
      <c r="B5" s="11" t="s">
        <v>263</v>
      </c>
      <c r="C5" s="12">
        <v>112.04</v>
      </c>
      <c r="D5" s="13" t="s">
        <v>452</v>
      </c>
    </row>
    <row r="6" spans="1:4" x14ac:dyDescent="0.25">
      <c r="A6" s="10">
        <v>5</v>
      </c>
      <c r="B6" s="11" t="s">
        <v>264</v>
      </c>
      <c r="C6" s="12">
        <v>115.23</v>
      </c>
      <c r="D6" s="13" t="s">
        <v>452</v>
      </c>
    </row>
    <row r="7" spans="1:4" x14ac:dyDescent="0.25">
      <c r="A7" s="10">
        <v>6</v>
      </c>
      <c r="B7" s="11" t="s">
        <v>265</v>
      </c>
      <c r="C7" s="12">
        <v>112.04</v>
      </c>
      <c r="D7" s="13" t="s">
        <v>452</v>
      </c>
    </row>
    <row r="8" spans="1:4" x14ac:dyDescent="0.25">
      <c r="A8" s="10">
        <v>7</v>
      </c>
      <c r="B8" s="11" t="s">
        <v>266</v>
      </c>
      <c r="C8" s="12">
        <v>115.23</v>
      </c>
      <c r="D8" s="13" t="s">
        <v>452</v>
      </c>
    </row>
    <row r="9" spans="1:4" x14ac:dyDescent="0.25">
      <c r="A9" s="10">
        <v>8</v>
      </c>
      <c r="B9" s="11" t="s">
        <v>267</v>
      </c>
      <c r="C9" s="12">
        <v>112.04</v>
      </c>
      <c r="D9" s="13" t="s">
        <v>452</v>
      </c>
    </row>
    <row r="10" spans="1:4" x14ac:dyDescent="0.25">
      <c r="A10" s="10">
        <v>9</v>
      </c>
      <c r="B10" s="11" t="s">
        <v>268</v>
      </c>
      <c r="C10" s="12">
        <v>115.23</v>
      </c>
      <c r="D10" s="13" t="s">
        <v>452</v>
      </c>
    </row>
    <row r="11" spans="1:4" x14ac:dyDescent="0.25">
      <c r="A11" s="10">
        <v>10</v>
      </c>
      <c r="B11" s="11" t="s">
        <v>269</v>
      </c>
      <c r="C11" s="12">
        <v>112.04</v>
      </c>
      <c r="D11" s="13" t="s">
        <v>452</v>
      </c>
    </row>
    <row r="12" spans="1:4" x14ac:dyDescent="0.25">
      <c r="A12" s="10">
        <v>11</v>
      </c>
      <c r="B12" s="11" t="s">
        <v>270</v>
      </c>
      <c r="C12" s="12">
        <v>115.23</v>
      </c>
      <c r="D12" s="13" t="s">
        <v>452</v>
      </c>
    </row>
    <row r="13" spans="1:4" x14ac:dyDescent="0.25">
      <c r="A13" s="10">
        <v>12</v>
      </c>
      <c r="B13" s="11" t="s">
        <v>271</v>
      </c>
      <c r="C13" s="12">
        <v>112.04</v>
      </c>
      <c r="D13" s="13" t="s">
        <v>452</v>
      </c>
    </row>
    <row r="14" spans="1:4" x14ac:dyDescent="0.25">
      <c r="A14" s="10">
        <v>13</v>
      </c>
      <c r="B14" s="11" t="s">
        <v>272</v>
      </c>
      <c r="C14" s="12">
        <v>115.23</v>
      </c>
      <c r="D14" s="13" t="s">
        <v>452</v>
      </c>
    </row>
    <row r="15" spans="1:4" x14ac:dyDescent="0.25">
      <c r="A15" s="10">
        <v>14</v>
      </c>
      <c r="B15" s="11" t="s">
        <v>273</v>
      </c>
      <c r="C15" s="12">
        <v>112.04</v>
      </c>
      <c r="D15" s="13" t="s">
        <v>452</v>
      </c>
    </row>
    <row r="16" spans="1:4" x14ac:dyDescent="0.25">
      <c r="A16" s="10">
        <v>15</v>
      </c>
      <c r="B16" s="11" t="s">
        <v>274</v>
      </c>
      <c r="C16" s="12">
        <v>115.23</v>
      </c>
      <c r="D16" s="13" t="s">
        <v>452</v>
      </c>
    </row>
    <row r="17" spans="1:4" x14ac:dyDescent="0.25">
      <c r="A17" s="10">
        <v>16</v>
      </c>
      <c r="B17" s="11" t="s">
        <v>275</v>
      </c>
      <c r="C17" s="12">
        <v>112.04</v>
      </c>
      <c r="D17" s="13" t="s">
        <v>452</v>
      </c>
    </row>
    <row r="18" spans="1:4" x14ac:dyDescent="0.25">
      <c r="A18" s="10">
        <v>17</v>
      </c>
      <c r="B18" s="11" t="s">
        <v>276</v>
      </c>
      <c r="C18" s="12">
        <v>90.46</v>
      </c>
      <c r="D18" s="13" t="s">
        <v>452</v>
      </c>
    </row>
    <row r="19" spans="1:4" x14ac:dyDescent="0.25">
      <c r="A19" s="10">
        <v>18</v>
      </c>
      <c r="B19" s="11" t="s">
        <v>277</v>
      </c>
      <c r="C19" s="12">
        <v>112.43</v>
      </c>
      <c r="D19" s="13" t="s">
        <v>452</v>
      </c>
    </row>
    <row r="20" spans="1:4" x14ac:dyDescent="0.25">
      <c r="A20" s="10">
        <v>19</v>
      </c>
      <c r="B20" s="11" t="s">
        <v>278</v>
      </c>
      <c r="C20" s="12">
        <v>112.04</v>
      </c>
      <c r="D20" s="13" t="s">
        <v>452</v>
      </c>
    </row>
    <row r="21" spans="1:4" x14ac:dyDescent="0.25">
      <c r="A21" s="10">
        <v>20</v>
      </c>
      <c r="B21" s="11" t="s">
        <v>279</v>
      </c>
      <c r="C21" s="12">
        <v>112.43</v>
      </c>
      <c r="D21" s="13" t="s">
        <v>452</v>
      </c>
    </row>
    <row r="22" spans="1:4" x14ac:dyDescent="0.25">
      <c r="A22" s="10">
        <v>21</v>
      </c>
      <c r="B22" s="11" t="s">
        <v>280</v>
      </c>
      <c r="C22" s="12">
        <v>112.04</v>
      </c>
      <c r="D22" s="13" t="s">
        <v>452</v>
      </c>
    </row>
    <row r="23" spans="1:4" x14ac:dyDescent="0.25">
      <c r="A23" s="10">
        <v>22</v>
      </c>
      <c r="B23" s="11" t="s">
        <v>281</v>
      </c>
      <c r="C23" s="12">
        <v>112.43</v>
      </c>
      <c r="D23" s="13" t="s">
        <v>452</v>
      </c>
    </row>
    <row r="24" spans="1:4" x14ac:dyDescent="0.25">
      <c r="A24" s="10">
        <v>23</v>
      </c>
      <c r="B24" s="11" t="s">
        <v>282</v>
      </c>
      <c r="C24" s="12">
        <v>112.04</v>
      </c>
      <c r="D24" s="13" t="s">
        <v>452</v>
      </c>
    </row>
    <row r="25" spans="1:4" x14ac:dyDescent="0.25">
      <c r="A25" s="10">
        <v>24</v>
      </c>
      <c r="B25" s="11" t="s">
        <v>283</v>
      </c>
      <c r="C25" s="12">
        <v>112.43</v>
      </c>
      <c r="D25" s="13" t="s">
        <v>452</v>
      </c>
    </row>
    <row r="26" spans="1:4" x14ac:dyDescent="0.25">
      <c r="A26" s="10">
        <v>25</v>
      </c>
      <c r="B26" s="11" t="s">
        <v>284</v>
      </c>
      <c r="C26" s="12">
        <v>112.04</v>
      </c>
      <c r="D26" s="13" t="s">
        <v>452</v>
      </c>
    </row>
    <row r="27" spans="1:4" x14ac:dyDescent="0.25">
      <c r="A27" s="10">
        <v>26</v>
      </c>
      <c r="B27" s="11" t="s">
        <v>285</v>
      </c>
      <c r="C27" s="12">
        <v>112.43</v>
      </c>
      <c r="D27" s="13" t="s">
        <v>452</v>
      </c>
    </row>
    <row r="28" spans="1:4" x14ac:dyDescent="0.25">
      <c r="A28" s="10">
        <v>27</v>
      </c>
      <c r="B28" s="11" t="s">
        <v>286</v>
      </c>
      <c r="C28" s="12">
        <v>112.04</v>
      </c>
      <c r="D28" s="13" t="s">
        <v>452</v>
      </c>
    </row>
    <row r="29" spans="1:4" x14ac:dyDescent="0.25">
      <c r="A29" s="10">
        <v>28</v>
      </c>
      <c r="B29" s="11" t="s">
        <v>287</v>
      </c>
      <c r="C29" s="12">
        <v>112.43</v>
      </c>
      <c r="D29" s="13" t="s">
        <v>452</v>
      </c>
    </row>
    <row r="30" spans="1:4" x14ac:dyDescent="0.25">
      <c r="A30" s="10">
        <v>29</v>
      </c>
      <c r="B30" s="11" t="s">
        <v>288</v>
      </c>
      <c r="C30" s="12">
        <v>112.04</v>
      </c>
      <c r="D30" s="13" t="s">
        <v>452</v>
      </c>
    </row>
    <row r="31" spans="1:4" x14ac:dyDescent="0.25">
      <c r="A31" s="10">
        <v>30</v>
      </c>
      <c r="B31" s="11" t="s">
        <v>289</v>
      </c>
      <c r="C31" s="12">
        <v>112.43</v>
      </c>
      <c r="D31" s="13" t="s">
        <v>452</v>
      </c>
    </row>
    <row r="32" spans="1:4" x14ac:dyDescent="0.25">
      <c r="A32" s="10">
        <v>31</v>
      </c>
      <c r="B32" s="11" t="s">
        <v>290</v>
      </c>
      <c r="C32" s="12">
        <v>112.04</v>
      </c>
      <c r="D32" s="13" t="s">
        <v>452</v>
      </c>
    </row>
    <row r="33" spans="1:4" x14ac:dyDescent="0.25">
      <c r="A33" s="10">
        <v>32</v>
      </c>
      <c r="B33" s="11" t="s">
        <v>291</v>
      </c>
      <c r="C33" s="12">
        <v>112.43</v>
      </c>
      <c r="D33" s="13" t="s">
        <v>452</v>
      </c>
    </row>
    <row r="34" spans="1:4" x14ac:dyDescent="0.25">
      <c r="A34" s="10">
        <v>33</v>
      </c>
      <c r="B34" s="11" t="s">
        <v>292</v>
      </c>
      <c r="C34" s="12">
        <v>112.24</v>
      </c>
      <c r="D34" s="13" t="s">
        <v>452</v>
      </c>
    </row>
    <row r="35" spans="1:4" x14ac:dyDescent="0.25">
      <c r="A35" s="10">
        <v>34</v>
      </c>
      <c r="B35" s="11" t="s">
        <v>293</v>
      </c>
      <c r="C35" s="12">
        <v>90.3</v>
      </c>
      <c r="D35" s="13" t="s">
        <v>452</v>
      </c>
    </row>
    <row r="36" spans="1:4" x14ac:dyDescent="0.25">
      <c r="A36" s="10">
        <v>35</v>
      </c>
      <c r="B36" s="11" t="s">
        <v>294</v>
      </c>
      <c r="C36" s="12">
        <v>112.24</v>
      </c>
      <c r="D36" s="13" t="s">
        <v>452</v>
      </c>
    </row>
    <row r="37" spans="1:4" x14ac:dyDescent="0.25">
      <c r="A37" s="10">
        <v>36</v>
      </c>
      <c r="B37" s="11" t="s">
        <v>295</v>
      </c>
      <c r="C37" s="12">
        <v>111.84</v>
      </c>
      <c r="D37" s="13" t="s">
        <v>452</v>
      </c>
    </row>
    <row r="38" spans="1:4" x14ac:dyDescent="0.25">
      <c r="A38" s="10">
        <v>37</v>
      </c>
      <c r="B38" s="11" t="s">
        <v>296</v>
      </c>
      <c r="C38" s="12">
        <v>112.24</v>
      </c>
      <c r="D38" s="13" t="s">
        <v>452</v>
      </c>
    </row>
    <row r="39" spans="1:4" x14ac:dyDescent="0.25">
      <c r="A39" s="10">
        <v>38</v>
      </c>
      <c r="B39" s="11" t="s">
        <v>297</v>
      </c>
      <c r="C39" s="12">
        <v>111.84</v>
      </c>
      <c r="D39" s="13" t="s">
        <v>452</v>
      </c>
    </row>
    <row r="40" spans="1:4" x14ac:dyDescent="0.25">
      <c r="A40" s="10">
        <v>39</v>
      </c>
      <c r="B40" s="11" t="s">
        <v>298</v>
      </c>
      <c r="C40" s="12">
        <v>112.24</v>
      </c>
      <c r="D40" s="13" t="s">
        <v>452</v>
      </c>
    </row>
    <row r="41" spans="1:4" x14ac:dyDescent="0.25">
      <c r="A41" s="10">
        <v>40</v>
      </c>
      <c r="B41" s="11" t="s">
        <v>299</v>
      </c>
      <c r="C41" s="12">
        <v>112.24</v>
      </c>
      <c r="D41" s="13" t="s">
        <v>452</v>
      </c>
    </row>
    <row r="42" spans="1:4" x14ac:dyDescent="0.25">
      <c r="A42" s="10">
        <v>41</v>
      </c>
      <c r="B42" s="11" t="s">
        <v>300</v>
      </c>
      <c r="C42" s="12">
        <v>90.3</v>
      </c>
      <c r="D42" s="13" t="s">
        <v>452</v>
      </c>
    </row>
    <row r="43" spans="1:4" x14ac:dyDescent="0.25">
      <c r="A43" s="10">
        <v>42</v>
      </c>
      <c r="B43" s="11" t="s">
        <v>301</v>
      </c>
      <c r="C43" s="12">
        <v>111.84</v>
      </c>
      <c r="D43" s="13" t="s">
        <v>452</v>
      </c>
    </row>
    <row r="44" spans="1:4" x14ac:dyDescent="0.25">
      <c r="A44" s="10">
        <v>43</v>
      </c>
      <c r="B44" s="11" t="s">
        <v>302</v>
      </c>
      <c r="C44" s="12">
        <v>111.84</v>
      </c>
      <c r="D44" s="13" t="s">
        <v>452</v>
      </c>
    </row>
    <row r="45" spans="1:4" x14ac:dyDescent="0.25">
      <c r="A45" s="10">
        <v>44</v>
      </c>
      <c r="B45" s="11" t="s">
        <v>303</v>
      </c>
      <c r="C45" s="12">
        <v>111.84</v>
      </c>
      <c r="D45" s="13" t="s">
        <v>452</v>
      </c>
    </row>
    <row r="46" spans="1:4" x14ac:dyDescent="0.25">
      <c r="A46" s="10">
        <v>45</v>
      </c>
      <c r="B46" s="11" t="s">
        <v>304</v>
      </c>
      <c r="C46" s="12">
        <v>111.84</v>
      </c>
      <c r="D46" s="13" t="s">
        <v>452</v>
      </c>
    </row>
    <row r="47" spans="1:4" x14ac:dyDescent="0.25">
      <c r="A47" s="10">
        <v>46</v>
      </c>
      <c r="B47" s="11" t="s">
        <v>305</v>
      </c>
      <c r="C47" s="12">
        <v>111.84</v>
      </c>
      <c r="D47" s="13" t="s">
        <v>452</v>
      </c>
    </row>
    <row r="48" spans="1:4" x14ac:dyDescent="0.25">
      <c r="A48" s="10">
        <v>47</v>
      </c>
      <c r="B48" s="11" t="s">
        <v>306</v>
      </c>
      <c r="C48" s="12">
        <v>90.3</v>
      </c>
      <c r="D48" s="13" t="s">
        <v>452</v>
      </c>
    </row>
    <row r="49" spans="1:4" x14ac:dyDescent="0.25">
      <c r="A49" s="10">
        <v>48</v>
      </c>
      <c r="B49" s="11" t="s">
        <v>307</v>
      </c>
      <c r="C49" s="12">
        <v>112.24</v>
      </c>
      <c r="D49" s="13" t="s">
        <v>452</v>
      </c>
    </row>
    <row r="50" spans="1:4" x14ac:dyDescent="0.25">
      <c r="A50" s="10">
        <v>49</v>
      </c>
      <c r="B50" s="11" t="s">
        <v>308</v>
      </c>
      <c r="C50" s="12">
        <v>111.84</v>
      </c>
      <c r="D50" s="13" t="s">
        <v>452</v>
      </c>
    </row>
    <row r="51" spans="1:4" x14ac:dyDescent="0.25">
      <c r="A51" s="10">
        <v>50</v>
      </c>
      <c r="B51" s="11" t="s">
        <v>309</v>
      </c>
      <c r="C51" s="12">
        <v>112.24</v>
      </c>
      <c r="D51" s="13" t="s">
        <v>452</v>
      </c>
    </row>
    <row r="52" spans="1:4" x14ac:dyDescent="0.25">
      <c r="A52" s="10">
        <v>51</v>
      </c>
      <c r="B52" s="11" t="s">
        <v>310</v>
      </c>
      <c r="C52" s="12">
        <v>112.24</v>
      </c>
      <c r="D52" s="13" t="s">
        <v>452</v>
      </c>
    </row>
    <row r="53" spans="1:4" x14ac:dyDescent="0.25">
      <c r="A53" s="10">
        <v>52</v>
      </c>
      <c r="B53" s="11" t="s">
        <v>311</v>
      </c>
      <c r="C53" s="12">
        <v>112.24</v>
      </c>
      <c r="D53" s="13" t="s">
        <v>452</v>
      </c>
    </row>
    <row r="54" spans="1:4" x14ac:dyDescent="0.25">
      <c r="A54" s="10">
        <v>53</v>
      </c>
      <c r="B54" s="11" t="s">
        <v>312</v>
      </c>
      <c r="C54" s="12">
        <v>112.24</v>
      </c>
      <c r="D54" s="13" t="s">
        <v>452</v>
      </c>
    </row>
    <row r="55" spans="1:4" x14ac:dyDescent="0.25">
      <c r="A55" s="10">
        <v>54</v>
      </c>
      <c r="B55" s="11" t="s">
        <v>313</v>
      </c>
      <c r="C55" s="12">
        <v>111.84</v>
      </c>
      <c r="D55" s="13" t="s">
        <v>452</v>
      </c>
    </row>
    <row r="56" spans="1:4" x14ac:dyDescent="0.25">
      <c r="A56" s="10">
        <v>55</v>
      </c>
      <c r="B56" s="11" t="s">
        <v>314</v>
      </c>
      <c r="C56" s="12">
        <v>112.24</v>
      </c>
      <c r="D56" s="13" t="s">
        <v>452</v>
      </c>
    </row>
    <row r="57" spans="1:4" x14ac:dyDescent="0.25">
      <c r="A57" s="10">
        <v>56</v>
      </c>
      <c r="B57" s="11" t="s">
        <v>315</v>
      </c>
      <c r="C57" s="12">
        <v>113.1</v>
      </c>
      <c r="D57" s="13" t="s">
        <v>452</v>
      </c>
    </row>
    <row r="58" spans="1:4" x14ac:dyDescent="0.25">
      <c r="A58" s="10">
        <v>57</v>
      </c>
      <c r="B58" s="11" t="s">
        <v>316</v>
      </c>
      <c r="C58" s="12">
        <v>90.99</v>
      </c>
      <c r="D58" s="13" t="s">
        <v>452</v>
      </c>
    </row>
    <row r="59" spans="1:4" x14ac:dyDescent="0.25">
      <c r="A59" s="10">
        <v>58</v>
      </c>
      <c r="B59" s="11" t="s">
        <v>317</v>
      </c>
      <c r="C59" s="12">
        <v>113.1</v>
      </c>
      <c r="D59" s="13" t="s">
        <v>452</v>
      </c>
    </row>
    <row r="60" spans="1:4" x14ac:dyDescent="0.25">
      <c r="A60" s="10">
        <v>59</v>
      </c>
      <c r="B60" s="11" t="s">
        <v>318</v>
      </c>
      <c r="C60" s="12">
        <v>112.7</v>
      </c>
      <c r="D60" s="13" t="s">
        <v>452</v>
      </c>
    </row>
    <row r="61" spans="1:4" x14ac:dyDescent="0.25">
      <c r="A61" s="10">
        <v>60</v>
      </c>
      <c r="B61" s="11" t="s">
        <v>319</v>
      </c>
      <c r="C61" s="12">
        <v>113.1</v>
      </c>
      <c r="D61" s="13" t="s">
        <v>452</v>
      </c>
    </row>
    <row r="62" spans="1:4" x14ac:dyDescent="0.25">
      <c r="A62" s="10">
        <v>61</v>
      </c>
      <c r="B62" s="11" t="s">
        <v>320</v>
      </c>
      <c r="C62" s="12">
        <v>112.7</v>
      </c>
      <c r="D62" s="13" t="s">
        <v>452</v>
      </c>
    </row>
    <row r="63" spans="1:4" x14ac:dyDescent="0.25">
      <c r="A63" s="10">
        <v>62</v>
      </c>
      <c r="B63" s="11" t="s">
        <v>321</v>
      </c>
      <c r="C63" s="12">
        <v>113.1</v>
      </c>
      <c r="D63" s="13" t="s">
        <v>452</v>
      </c>
    </row>
    <row r="64" spans="1:4" x14ac:dyDescent="0.25">
      <c r="A64" s="10">
        <v>63</v>
      </c>
      <c r="B64" s="11" t="s">
        <v>322</v>
      </c>
      <c r="C64" s="12">
        <v>112.7</v>
      </c>
      <c r="D64" s="13" t="s">
        <v>452</v>
      </c>
    </row>
    <row r="65" spans="1:4" x14ac:dyDescent="0.25">
      <c r="A65" s="10">
        <v>64</v>
      </c>
      <c r="B65" s="11" t="s">
        <v>323</v>
      </c>
      <c r="C65" s="12">
        <v>113.1</v>
      </c>
      <c r="D65" s="13" t="s">
        <v>452</v>
      </c>
    </row>
    <row r="66" spans="1:4" x14ac:dyDescent="0.25">
      <c r="A66" s="10">
        <v>65</v>
      </c>
      <c r="B66" s="11" t="s">
        <v>324</v>
      </c>
      <c r="C66" s="12">
        <v>112.7</v>
      </c>
      <c r="D66" s="13" t="s">
        <v>452</v>
      </c>
    </row>
    <row r="67" spans="1:4" x14ac:dyDescent="0.25">
      <c r="A67" s="10">
        <v>66</v>
      </c>
      <c r="B67" s="11" t="s">
        <v>325</v>
      </c>
      <c r="C67" s="12">
        <v>113.1</v>
      </c>
      <c r="D67" s="13" t="s">
        <v>452</v>
      </c>
    </row>
    <row r="68" spans="1:4" x14ac:dyDescent="0.25">
      <c r="A68" s="10">
        <v>67</v>
      </c>
      <c r="B68" s="11" t="s">
        <v>326</v>
      </c>
      <c r="C68" s="12">
        <v>112.7</v>
      </c>
      <c r="D68" s="13" t="s">
        <v>452</v>
      </c>
    </row>
    <row r="69" spans="1:4" x14ac:dyDescent="0.25">
      <c r="A69" s="10">
        <v>68</v>
      </c>
      <c r="B69" s="11" t="s">
        <v>327</v>
      </c>
      <c r="C69" s="12">
        <v>113.1</v>
      </c>
      <c r="D69" s="13" t="s">
        <v>452</v>
      </c>
    </row>
    <row r="70" spans="1:4" x14ac:dyDescent="0.25">
      <c r="A70" s="10">
        <v>69</v>
      </c>
      <c r="B70" s="11" t="s">
        <v>328</v>
      </c>
      <c r="C70" s="12">
        <v>112.7</v>
      </c>
      <c r="D70" s="13" t="s">
        <v>452</v>
      </c>
    </row>
    <row r="71" spans="1:4" x14ac:dyDescent="0.25">
      <c r="A71" s="10">
        <v>70</v>
      </c>
      <c r="B71" s="11" t="s">
        <v>329</v>
      </c>
      <c r="C71" s="12">
        <v>113.1</v>
      </c>
      <c r="D71" s="13" t="s">
        <v>452</v>
      </c>
    </row>
    <row r="72" spans="1:4" x14ac:dyDescent="0.25">
      <c r="A72" s="10">
        <v>71</v>
      </c>
      <c r="B72" s="11" t="s">
        <v>330</v>
      </c>
      <c r="C72" s="12">
        <v>112.7</v>
      </c>
      <c r="D72" s="13" t="s">
        <v>452</v>
      </c>
    </row>
    <row r="73" spans="1:4" x14ac:dyDescent="0.25">
      <c r="A73" s="10">
        <v>72</v>
      </c>
      <c r="B73" s="11" t="s">
        <v>331</v>
      </c>
      <c r="C73" s="12">
        <v>90.99</v>
      </c>
      <c r="D73" s="13" t="s">
        <v>452</v>
      </c>
    </row>
    <row r="74" spans="1:4" x14ac:dyDescent="0.25">
      <c r="A74" s="10">
        <v>73</v>
      </c>
      <c r="B74" s="11" t="s">
        <v>332</v>
      </c>
      <c r="C74" s="12">
        <v>112.72</v>
      </c>
      <c r="D74" s="13" t="s">
        <v>452</v>
      </c>
    </row>
    <row r="75" spans="1:4" x14ac:dyDescent="0.25">
      <c r="A75" s="10">
        <v>74</v>
      </c>
      <c r="B75" s="11" t="s">
        <v>333</v>
      </c>
      <c r="C75" s="12">
        <v>112.7</v>
      </c>
      <c r="D75" s="13" t="s">
        <v>452</v>
      </c>
    </row>
    <row r="76" spans="1:4" x14ac:dyDescent="0.25">
      <c r="A76" s="10">
        <v>75</v>
      </c>
      <c r="B76" s="11" t="s">
        <v>334</v>
      </c>
      <c r="C76" s="12">
        <v>112.72</v>
      </c>
      <c r="D76" s="13" t="s">
        <v>452</v>
      </c>
    </row>
    <row r="77" spans="1:4" x14ac:dyDescent="0.25">
      <c r="A77" s="10">
        <v>76</v>
      </c>
      <c r="B77" s="11" t="s">
        <v>335</v>
      </c>
      <c r="C77" s="12">
        <v>112.7</v>
      </c>
      <c r="D77" s="13" t="s">
        <v>452</v>
      </c>
    </row>
    <row r="78" spans="1:4" x14ac:dyDescent="0.25">
      <c r="A78" s="10">
        <v>77</v>
      </c>
      <c r="B78" s="11" t="s">
        <v>336</v>
      </c>
      <c r="C78" s="12">
        <v>112.72</v>
      </c>
      <c r="D78" s="13" t="s">
        <v>452</v>
      </c>
    </row>
    <row r="79" spans="1:4" x14ac:dyDescent="0.25">
      <c r="A79" s="10">
        <v>78</v>
      </c>
      <c r="B79" s="11" t="s">
        <v>337</v>
      </c>
      <c r="C79" s="12">
        <v>112.7</v>
      </c>
      <c r="D79" s="13" t="s">
        <v>452</v>
      </c>
    </row>
    <row r="80" spans="1:4" x14ac:dyDescent="0.25">
      <c r="A80" s="10">
        <v>79</v>
      </c>
      <c r="B80" s="11" t="s">
        <v>338</v>
      </c>
      <c r="C80" s="12">
        <v>112.72</v>
      </c>
      <c r="D80" s="13" t="s">
        <v>452</v>
      </c>
    </row>
    <row r="81" spans="1:4" x14ac:dyDescent="0.25">
      <c r="A81" s="10">
        <v>80</v>
      </c>
      <c r="B81" s="11" t="s">
        <v>339</v>
      </c>
      <c r="C81" s="12">
        <v>112.7</v>
      </c>
      <c r="D81" s="13" t="s">
        <v>452</v>
      </c>
    </row>
    <row r="82" spans="1:4" x14ac:dyDescent="0.25">
      <c r="A82" s="10">
        <v>81</v>
      </c>
      <c r="B82" s="11" t="s">
        <v>340</v>
      </c>
      <c r="C82" s="12">
        <v>112.72</v>
      </c>
      <c r="D82" s="13" t="s">
        <v>452</v>
      </c>
    </row>
    <row r="83" spans="1:4" x14ac:dyDescent="0.25">
      <c r="A83" s="10">
        <v>82</v>
      </c>
      <c r="B83" s="11" t="s">
        <v>341</v>
      </c>
      <c r="C83" s="12">
        <v>112.7</v>
      </c>
      <c r="D83" s="13" t="s">
        <v>452</v>
      </c>
    </row>
    <row r="84" spans="1:4" x14ac:dyDescent="0.25">
      <c r="A84" s="10">
        <v>83</v>
      </c>
      <c r="B84" s="11" t="s">
        <v>342</v>
      </c>
      <c r="C84" s="12">
        <v>112.72</v>
      </c>
      <c r="D84" s="13" t="s">
        <v>452</v>
      </c>
    </row>
    <row r="85" spans="1:4" x14ac:dyDescent="0.25">
      <c r="A85" s="10">
        <v>84</v>
      </c>
      <c r="B85" s="11" t="s">
        <v>343</v>
      </c>
      <c r="C85" s="12">
        <v>112.7</v>
      </c>
      <c r="D85" s="13" t="s">
        <v>452</v>
      </c>
    </row>
    <row r="86" spans="1:4" x14ac:dyDescent="0.25">
      <c r="A86" s="10">
        <v>85</v>
      </c>
      <c r="B86" s="11" t="s">
        <v>344</v>
      </c>
      <c r="C86" s="12">
        <v>112.72</v>
      </c>
      <c r="D86" s="13" t="s">
        <v>452</v>
      </c>
    </row>
    <row r="87" spans="1:4" x14ac:dyDescent="0.25">
      <c r="A87" s="10">
        <v>86</v>
      </c>
      <c r="B87" s="11" t="s">
        <v>345</v>
      </c>
      <c r="C87" s="12">
        <v>112.7</v>
      </c>
      <c r="D87" s="13" t="s">
        <v>452</v>
      </c>
    </row>
    <row r="88" spans="1:4" x14ac:dyDescent="0.25">
      <c r="A88" s="10">
        <v>87</v>
      </c>
      <c r="B88" s="11" t="s">
        <v>346</v>
      </c>
      <c r="C88" s="12">
        <v>112.72</v>
      </c>
      <c r="D88" s="13" t="s">
        <v>452</v>
      </c>
    </row>
    <row r="89" spans="1:4" x14ac:dyDescent="0.25">
      <c r="A89" s="10">
        <v>88</v>
      </c>
      <c r="B89" s="11" t="s">
        <v>347</v>
      </c>
      <c r="C89" s="12">
        <v>77.489999999999995</v>
      </c>
      <c r="D89" s="13" t="s">
        <v>452</v>
      </c>
    </row>
    <row r="90" spans="1:4" x14ac:dyDescent="0.25">
      <c r="A90" s="10">
        <v>89</v>
      </c>
      <c r="B90" s="11" t="s">
        <v>348</v>
      </c>
      <c r="C90" s="12">
        <v>112.66</v>
      </c>
      <c r="D90" s="13" t="s">
        <v>452</v>
      </c>
    </row>
    <row r="91" spans="1:4" x14ac:dyDescent="0.25">
      <c r="A91" s="10">
        <v>90</v>
      </c>
      <c r="B91" s="11" t="s">
        <v>349</v>
      </c>
      <c r="C91" s="12">
        <v>96.46</v>
      </c>
      <c r="D91" s="13" t="s">
        <v>452</v>
      </c>
    </row>
    <row r="92" spans="1:4" x14ac:dyDescent="0.25">
      <c r="A92" s="10">
        <v>91</v>
      </c>
      <c r="B92" s="11" t="s">
        <v>350</v>
      </c>
      <c r="C92" s="12">
        <v>112.44</v>
      </c>
      <c r="D92" s="13" t="s">
        <v>452</v>
      </c>
    </row>
    <row r="93" spans="1:4" x14ac:dyDescent="0.25">
      <c r="A93" s="10">
        <v>92</v>
      </c>
      <c r="B93" s="11" t="s">
        <v>351</v>
      </c>
      <c r="C93" s="12">
        <v>96.46</v>
      </c>
      <c r="D93" s="13" t="s">
        <v>452</v>
      </c>
    </row>
    <row r="94" spans="1:4" x14ac:dyDescent="0.25">
      <c r="A94" s="10">
        <v>93</v>
      </c>
      <c r="B94" s="11" t="s">
        <v>352</v>
      </c>
      <c r="C94" s="12">
        <v>112.44</v>
      </c>
      <c r="D94" s="13" t="s">
        <v>452</v>
      </c>
    </row>
    <row r="95" spans="1:4" x14ac:dyDescent="0.25">
      <c r="A95" s="10">
        <v>94</v>
      </c>
      <c r="B95" s="11" t="s">
        <v>353</v>
      </c>
      <c r="C95" s="12">
        <v>96.46</v>
      </c>
      <c r="D95" s="13" t="s">
        <v>452</v>
      </c>
    </row>
    <row r="96" spans="1:4" x14ac:dyDescent="0.25">
      <c r="A96" s="10">
        <v>95</v>
      </c>
      <c r="B96" s="11" t="s">
        <v>354</v>
      </c>
      <c r="C96" s="12">
        <v>112.44</v>
      </c>
      <c r="D96" s="13" t="s">
        <v>452</v>
      </c>
    </row>
    <row r="97" spans="1:4" x14ac:dyDescent="0.25">
      <c r="A97" s="10">
        <v>96</v>
      </c>
      <c r="B97" s="11" t="s">
        <v>355</v>
      </c>
      <c r="C97" s="12">
        <v>96.46</v>
      </c>
      <c r="D97" s="13" t="s">
        <v>452</v>
      </c>
    </row>
    <row r="98" spans="1:4" x14ac:dyDescent="0.25">
      <c r="A98" s="10">
        <v>97</v>
      </c>
      <c r="B98" s="11" t="s">
        <v>356</v>
      </c>
      <c r="C98" s="12">
        <v>112.44</v>
      </c>
      <c r="D98" s="13" t="s">
        <v>452</v>
      </c>
    </row>
    <row r="99" spans="1:4" x14ac:dyDescent="0.25">
      <c r="A99" s="10">
        <v>98</v>
      </c>
      <c r="B99" s="11" t="s">
        <v>357</v>
      </c>
      <c r="C99" s="12">
        <v>96.46</v>
      </c>
      <c r="D99" s="13" t="s">
        <v>452</v>
      </c>
    </row>
    <row r="100" spans="1:4" x14ac:dyDescent="0.25">
      <c r="A100" s="10">
        <v>99</v>
      </c>
      <c r="B100" s="11" t="s">
        <v>358</v>
      </c>
      <c r="C100" s="12">
        <v>112.44</v>
      </c>
      <c r="D100" s="13" t="s">
        <v>452</v>
      </c>
    </row>
    <row r="101" spans="1:4" x14ac:dyDescent="0.25">
      <c r="A101" s="10">
        <v>100</v>
      </c>
      <c r="B101" s="11" t="s">
        <v>359</v>
      </c>
      <c r="C101" s="12">
        <v>96.46</v>
      </c>
      <c r="D101" s="13" t="s">
        <v>452</v>
      </c>
    </row>
    <row r="102" spans="1:4" x14ac:dyDescent="0.25">
      <c r="A102" s="10">
        <v>101</v>
      </c>
      <c r="B102" s="11" t="s">
        <v>360</v>
      </c>
      <c r="C102" s="12">
        <v>112.44</v>
      </c>
      <c r="D102" s="13" t="s">
        <v>452</v>
      </c>
    </row>
    <row r="103" spans="1:4" x14ac:dyDescent="0.25">
      <c r="A103" s="10">
        <v>102</v>
      </c>
      <c r="B103" s="11" t="s">
        <v>361</v>
      </c>
      <c r="C103" s="12">
        <v>96.88</v>
      </c>
      <c r="D103" s="13" t="s">
        <v>452</v>
      </c>
    </row>
    <row r="104" spans="1:4" x14ac:dyDescent="0.25">
      <c r="A104" s="10">
        <v>103</v>
      </c>
      <c r="B104" s="11" t="s">
        <v>362</v>
      </c>
      <c r="C104" s="12">
        <v>77.989999999999995</v>
      </c>
      <c r="D104" s="13" t="s">
        <v>452</v>
      </c>
    </row>
    <row r="105" spans="1:4" x14ac:dyDescent="0.25">
      <c r="A105" s="10">
        <v>104</v>
      </c>
      <c r="B105" s="11" t="s">
        <v>364</v>
      </c>
      <c r="C105" s="12">
        <v>75.569999999999993</v>
      </c>
      <c r="D105" s="13" t="s">
        <v>452</v>
      </c>
    </row>
    <row r="106" spans="1:4" x14ac:dyDescent="0.25">
      <c r="A106" s="10">
        <v>105</v>
      </c>
      <c r="B106" s="11" t="s">
        <v>365</v>
      </c>
      <c r="C106" s="12">
        <v>75.569999999999993</v>
      </c>
      <c r="D106" s="13" t="s">
        <v>452</v>
      </c>
    </row>
    <row r="107" spans="1:4" x14ac:dyDescent="0.25">
      <c r="A107" s="10">
        <v>106</v>
      </c>
      <c r="B107" s="11" t="s">
        <v>366</v>
      </c>
      <c r="C107" s="12">
        <v>75.569999999999993</v>
      </c>
      <c r="D107" s="13" t="s">
        <v>452</v>
      </c>
    </row>
    <row r="108" spans="1:4" x14ac:dyDescent="0.25">
      <c r="A108" s="10">
        <v>107</v>
      </c>
      <c r="B108" s="11" t="s">
        <v>367</v>
      </c>
      <c r="C108" s="12">
        <v>75.569999999999993</v>
      </c>
      <c r="D108" s="13" t="s">
        <v>452</v>
      </c>
    </row>
    <row r="109" spans="1:4" x14ac:dyDescent="0.25">
      <c r="A109" s="10">
        <v>108</v>
      </c>
      <c r="B109" s="11" t="s">
        <v>368</v>
      </c>
      <c r="C109" s="12">
        <v>75.569999999999993</v>
      </c>
      <c r="D109" s="13" t="s">
        <v>452</v>
      </c>
    </row>
    <row r="110" spans="1:4" x14ac:dyDescent="0.25">
      <c r="A110" s="10">
        <v>109</v>
      </c>
      <c r="B110" s="11" t="s">
        <v>369</v>
      </c>
      <c r="C110" s="12">
        <v>75.569999999999993</v>
      </c>
      <c r="D110" s="13" t="s">
        <v>452</v>
      </c>
    </row>
    <row r="111" spans="1:4" x14ac:dyDescent="0.25">
      <c r="A111" s="10">
        <v>110</v>
      </c>
      <c r="B111" s="11" t="s">
        <v>370</v>
      </c>
      <c r="C111" s="12">
        <v>75.569999999999993</v>
      </c>
      <c r="D111" s="13" t="s">
        <v>452</v>
      </c>
    </row>
    <row r="112" spans="1:4" x14ac:dyDescent="0.25">
      <c r="A112" s="10">
        <v>111</v>
      </c>
      <c r="B112" s="11" t="s">
        <v>371</v>
      </c>
      <c r="C112" s="12">
        <v>75.569999999999993</v>
      </c>
      <c r="D112" s="13" t="s">
        <v>452</v>
      </c>
    </row>
    <row r="113" spans="1:4" x14ac:dyDescent="0.25">
      <c r="A113" s="10">
        <v>112</v>
      </c>
      <c r="B113" s="11" t="s">
        <v>372</v>
      </c>
      <c r="C113" s="12">
        <v>75.569999999999993</v>
      </c>
      <c r="D113" s="13" t="s">
        <v>452</v>
      </c>
    </row>
    <row r="114" spans="1:4" x14ac:dyDescent="0.25">
      <c r="A114" s="10">
        <v>113</v>
      </c>
      <c r="B114" s="11" t="s">
        <v>373</v>
      </c>
      <c r="C114" s="12">
        <v>75.569999999999993</v>
      </c>
      <c r="D114" s="13" t="s">
        <v>452</v>
      </c>
    </row>
    <row r="115" spans="1:4" x14ac:dyDescent="0.25">
      <c r="A115" s="10">
        <v>114</v>
      </c>
      <c r="B115" s="11" t="s">
        <v>374</v>
      </c>
      <c r="C115" s="12">
        <v>75.569999999999993</v>
      </c>
      <c r="D115" s="13" t="s">
        <v>452</v>
      </c>
    </row>
    <row r="116" spans="1:4" x14ac:dyDescent="0.25">
      <c r="A116" s="10">
        <v>115</v>
      </c>
      <c r="B116" s="11" t="s">
        <v>375</v>
      </c>
      <c r="C116" s="12">
        <v>77.77</v>
      </c>
      <c r="D116" s="13" t="s">
        <v>452</v>
      </c>
    </row>
    <row r="117" spans="1:4" x14ac:dyDescent="0.25">
      <c r="A117" s="10">
        <v>116</v>
      </c>
      <c r="B117" s="11" t="s">
        <v>376</v>
      </c>
      <c r="C117" s="12">
        <v>77.77</v>
      </c>
      <c r="D117" s="13" t="s">
        <v>452</v>
      </c>
    </row>
    <row r="118" spans="1:4" x14ac:dyDescent="0.25">
      <c r="A118" s="10">
        <v>117</v>
      </c>
      <c r="B118" s="11" t="s">
        <v>377</v>
      </c>
      <c r="C118" s="12">
        <v>75.569999999999993</v>
      </c>
      <c r="D118" s="13" t="s">
        <v>452</v>
      </c>
    </row>
    <row r="119" spans="1:4" x14ac:dyDescent="0.25">
      <c r="A119" s="10">
        <v>118</v>
      </c>
      <c r="B119" s="11" t="s">
        <v>378</v>
      </c>
      <c r="C119" s="12">
        <v>77.77</v>
      </c>
      <c r="D119" s="13" t="s">
        <v>452</v>
      </c>
    </row>
    <row r="120" spans="1:4" x14ac:dyDescent="0.25">
      <c r="A120" s="10">
        <v>119</v>
      </c>
      <c r="B120" s="11" t="s">
        <v>379</v>
      </c>
      <c r="C120" s="12">
        <v>77.77</v>
      </c>
      <c r="D120" s="13" t="s">
        <v>452</v>
      </c>
    </row>
    <row r="121" spans="1:4" x14ac:dyDescent="0.25">
      <c r="A121" s="10">
        <v>120</v>
      </c>
      <c r="B121" s="11" t="s">
        <v>380</v>
      </c>
      <c r="C121" s="12">
        <v>75.569999999999993</v>
      </c>
      <c r="D121" s="13" t="s">
        <v>452</v>
      </c>
    </row>
    <row r="122" spans="1:4" x14ac:dyDescent="0.25">
      <c r="A122" s="10">
        <v>121</v>
      </c>
      <c r="B122" s="11" t="s">
        <v>381</v>
      </c>
      <c r="C122" s="12">
        <v>77.77</v>
      </c>
      <c r="D122" s="13" t="s">
        <v>452</v>
      </c>
    </row>
    <row r="123" spans="1:4" x14ac:dyDescent="0.25">
      <c r="A123" s="10">
        <v>122</v>
      </c>
      <c r="B123" s="11" t="s">
        <v>382</v>
      </c>
      <c r="C123" s="12">
        <v>63.67</v>
      </c>
      <c r="D123" s="13" t="s">
        <v>452</v>
      </c>
    </row>
    <row r="124" spans="1:4" x14ac:dyDescent="0.25">
      <c r="A124" s="10">
        <v>123</v>
      </c>
      <c r="B124" s="11" t="s">
        <v>383</v>
      </c>
      <c r="C124" s="12">
        <v>63.88</v>
      </c>
      <c r="D124" s="13" t="s">
        <v>452</v>
      </c>
    </row>
    <row r="125" spans="1:4" x14ac:dyDescent="0.25">
      <c r="A125" s="10">
        <v>124</v>
      </c>
      <c r="B125" s="11" t="s">
        <v>384</v>
      </c>
      <c r="C125" s="12">
        <v>63.88</v>
      </c>
      <c r="D125" s="13" t="s">
        <v>452</v>
      </c>
    </row>
    <row r="126" spans="1:4" x14ac:dyDescent="0.25">
      <c r="A126" s="10">
        <v>125</v>
      </c>
      <c r="B126" s="11" t="s">
        <v>385</v>
      </c>
      <c r="C126" s="12">
        <v>63.67</v>
      </c>
      <c r="D126" s="13" t="s">
        <v>452</v>
      </c>
    </row>
    <row r="127" spans="1:4" x14ac:dyDescent="0.25">
      <c r="A127" s="10">
        <v>126</v>
      </c>
      <c r="B127" s="11" t="s">
        <v>386</v>
      </c>
      <c r="C127" s="12">
        <v>63.88</v>
      </c>
      <c r="D127" s="13" t="s">
        <v>452</v>
      </c>
    </row>
    <row r="128" spans="1:4" x14ac:dyDescent="0.25">
      <c r="A128" s="10">
        <v>127</v>
      </c>
      <c r="B128" s="11" t="s">
        <v>387</v>
      </c>
      <c r="C128" s="12">
        <v>63.67</v>
      </c>
      <c r="D128" s="13" t="s">
        <v>452</v>
      </c>
    </row>
    <row r="129" spans="1:4" x14ac:dyDescent="0.25">
      <c r="A129" s="10">
        <v>128</v>
      </c>
      <c r="B129" s="11" t="s">
        <v>388</v>
      </c>
      <c r="C129" s="12">
        <v>99.82</v>
      </c>
      <c r="D129" s="13" t="s">
        <v>452</v>
      </c>
    </row>
    <row r="130" spans="1:4" x14ac:dyDescent="0.25">
      <c r="A130" s="10">
        <v>129</v>
      </c>
      <c r="B130" s="11" t="s">
        <v>389</v>
      </c>
      <c r="C130" s="12">
        <v>99.45</v>
      </c>
      <c r="D130" s="13" t="s">
        <v>452</v>
      </c>
    </row>
    <row r="131" spans="1:4" x14ac:dyDescent="0.25">
      <c r="A131" s="10">
        <v>130</v>
      </c>
      <c r="B131" s="11" t="s">
        <v>390</v>
      </c>
      <c r="C131" s="12">
        <v>99.82</v>
      </c>
      <c r="D131" s="13" t="s">
        <v>452</v>
      </c>
    </row>
    <row r="132" spans="1:4" x14ac:dyDescent="0.25">
      <c r="A132" s="10">
        <v>131</v>
      </c>
      <c r="B132" s="11" t="s">
        <v>391</v>
      </c>
      <c r="C132" s="12">
        <v>99.45</v>
      </c>
      <c r="D132" s="13" t="s">
        <v>452</v>
      </c>
    </row>
    <row r="133" spans="1:4" x14ac:dyDescent="0.25">
      <c r="A133" s="10">
        <v>132</v>
      </c>
      <c r="B133" s="11" t="s">
        <v>392</v>
      </c>
      <c r="C133" s="12">
        <v>99.82</v>
      </c>
      <c r="D133" s="13" t="s">
        <v>452</v>
      </c>
    </row>
    <row r="134" spans="1:4" x14ac:dyDescent="0.25">
      <c r="A134" s="10">
        <v>133</v>
      </c>
      <c r="B134" s="11" t="s">
        <v>393</v>
      </c>
      <c r="C134" s="12">
        <v>99.45</v>
      </c>
      <c r="D134" s="13" t="s">
        <v>452</v>
      </c>
    </row>
    <row r="135" spans="1:4" x14ac:dyDescent="0.25">
      <c r="A135" s="10">
        <v>134</v>
      </c>
      <c r="B135" s="11" t="s">
        <v>394</v>
      </c>
      <c r="C135" s="12">
        <v>99.82</v>
      </c>
      <c r="D135" s="13" t="s">
        <v>452</v>
      </c>
    </row>
    <row r="136" spans="1:4" x14ac:dyDescent="0.25">
      <c r="A136" s="10">
        <v>135</v>
      </c>
      <c r="B136" s="11" t="s">
        <v>395</v>
      </c>
      <c r="C136" s="12">
        <v>99.45</v>
      </c>
      <c r="D136" s="13" t="s">
        <v>452</v>
      </c>
    </row>
    <row r="137" spans="1:4" x14ac:dyDescent="0.25">
      <c r="A137" s="10">
        <v>136</v>
      </c>
      <c r="B137" s="11" t="s">
        <v>396</v>
      </c>
      <c r="C137" s="12">
        <v>99.82</v>
      </c>
      <c r="D137" s="13" t="s">
        <v>452</v>
      </c>
    </row>
    <row r="138" spans="1:4" x14ac:dyDescent="0.25">
      <c r="A138" s="10">
        <v>137</v>
      </c>
      <c r="B138" s="11" t="s">
        <v>397</v>
      </c>
      <c r="C138" s="12">
        <v>99.45</v>
      </c>
      <c r="D138" s="13" t="s">
        <v>452</v>
      </c>
    </row>
    <row r="139" spans="1:4" x14ac:dyDescent="0.25">
      <c r="A139" s="10">
        <v>138</v>
      </c>
      <c r="B139" s="11" t="s">
        <v>398</v>
      </c>
      <c r="C139" s="12">
        <v>99.45</v>
      </c>
      <c r="D139" s="13" t="s">
        <v>452</v>
      </c>
    </row>
    <row r="140" spans="1:4" x14ac:dyDescent="0.25">
      <c r="A140" s="10">
        <v>139</v>
      </c>
      <c r="B140" s="11" t="s">
        <v>399</v>
      </c>
      <c r="C140" s="12">
        <v>99.45</v>
      </c>
      <c r="D140" s="13" t="s">
        <v>452</v>
      </c>
    </row>
    <row r="141" spans="1:4" x14ac:dyDescent="0.25">
      <c r="A141" s="10">
        <v>140</v>
      </c>
      <c r="B141" s="11" t="s">
        <v>400</v>
      </c>
      <c r="C141" s="12">
        <v>99.45</v>
      </c>
      <c r="D141" s="13" t="s">
        <v>452</v>
      </c>
    </row>
    <row r="142" spans="1:4" x14ac:dyDescent="0.25">
      <c r="A142" s="10">
        <v>141</v>
      </c>
      <c r="B142" s="11" t="s">
        <v>401</v>
      </c>
      <c r="C142" s="12">
        <v>99.45</v>
      </c>
      <c r="D142" s="13" t="s">
        <v>452</v>
      </c>
    </row>
    <row r="143" spans="1:4" x14ac:dyDescent="0.25">
      <c r="A143" s="10">
        <v>142</v>
      </c>
      <c r="B143" s="11" t="s">
        <v>402</v>
      </c>
      <c r="C143" s="12">
        <v>99.45</v>
      </c>
      <c r="D143" s="13" t="s">
        <v>452</v>
      </c>
    </row>
    <row r="144" spans="1:4" x14ac:dyDescent="0.25">
      <c r="A144" s="10">
        <v>143</v>
      </c>
      <c r="B144" s="11" t="s">
        <v>403</v>
      </c>
      <c r="C144" s="12">
        <v>99.45</v>
      </c>
      <c r="D144" s="13" t="s">
        <v>452</v>
      </c>
    </row>
    <row r="145" spans="1:4" x14ac:dyDescent="0.25">
      <c r="A145" s="10">
        <v>144</v>
      </c>
      <c r="B145" s="11" t="s">
        <v>404</v>
      </c>
      <c r="C145" s="12">
        <v>99.45</v>
      </c>
      <c r="D145" s="13" t="s">
        <v>452</v>
      </c>
    </row>
    <row r="146" spans="1:4" x14ac:dyDescent="0.25">
      <c r="A146" s="10">
        <v>145</v>
      </c>
      <c r="B146" s="11" t="s">
        <v>405</v>
      </c>
      <c r="C146" s="12">
        <v>99.45</v>
      </c>
      <c r="D146" s="13" t="s">
        <v>452</v>
      </c>
    </row>
    <row r="147" spans="1:4" x14ac:dyDescent="0.25">
      <c r="A147" s="10">
        <v>146</v>
      </c>
      <c r="B147" s="11" t="s">
        <v>406</v>
      </c>
      <c r="C147" s="12">
        <v>99.45</v>
      </c>
      <c r="D147" s="13" t="s">
        <v>452</v>
      </c>
    </row>
    <row r="148" spans="1:4" x14ac:dyDescent="0.25">
      <c r="A148" s="10">
        <v>147</v>
      </c>
      <c r="B148" s="11" t="s">
        <v>407</v>
      </c>
      <c r="C148" s="12">
        <v>99.45</v>
      </c>
      <c r="D148" s="13" t="s">
        <v>452</v>
      </c>
    </row>
    <row r="149" spans="1:4" x14ac:dyDescent="0.25">
      <c r="A149" s="10">
        <v>148</v>
      </c>
      <c r="B149" s="11" t="s">
        <v>408</v>
      </c>
      <c r="C149" s="12">
        <v>99.82</v>
      </c>
      <c r="D149" s="13" t="s">
        <v>452</v>
      </c>
    </row>
    <row r="150" spans="1:4" x14ac:dyDescent="0.25">
      <c r="A150" s="10">
        <v>149</v>
      </c>
      <c r="B150" s="11" t="s">
        <v>409</v>
      </c>
      <c r="C150" s="12">
        <v>99.45</v>
      </c>
      <c r="D150" s="13" t="s">
        <v>452</v>
      </c>
    </row>
    <row r="151" spans="1:4" x14ac:dyDescent="0.25">
      <c r="A151" s="10">
        <v>150</v>
      </c>
      <c r="B151" s="11" t="s">
        <v>410</v>
      </c>
      <c r="C151" s="12">
        <v>99.82</v>
      </c>
      <c r="D151" s="13" t="s">
        <v>452</v>
      </c>
    </row>
    <row r="152" spans="1:4" x14ac:dyDescent="0.25">
      <c r="A152" s="10">
        <v>151</v>
      </c>
      <c r="B152" s="11" t="s">
        <v>411</v>
      </c>
      <c r="C152" s="12">
        <v>99.45</v>
      </c>
      <c r="D152" s="13" t="s">
        <v>452</v>
      </c>
    </row>
    <row r="153" spans="1:4" x14ac:dyDescent="0.25">
      <c r="A153" s="10">
        <v>152</v>
      </c>
      <c r="B153" s="11" t="s">
        <v>412</v>
      </c>
      <c r="C153" s="12">
        <v>99.82</v>
      </c>
      <c r="D153" s="13" t="s">
        <v>452</v>
      </c>
    </row>
    <row r="154" spans="1:4" x14ac:dyDescent="0.25">
      <c r="A154" s="10">
        <v>153</v>
      </c>
      <c r="B154" s="11" t="s">
        <v>413</v>
      </c>
      <c r="C154" s="12">
        <v>99.45</v>
      </c>
      <c r="D154" s="13" t="s">
        <v>452</v>
      </c>
    </row>
    <row r="155" spans="1:4" x14ac:dyDescent="0.25">
      <c r="A155" s="10">
        <v>154</v>
      </c>
      <c r="B155" s="11" t="s">
        <v>414</v>
      </c>
      <c r="C155" s="12">
        <v>99.82</v>
      </c>
      <c r="D155" s="13" t="s">
        <v>452</v>
      </c>
    </row>
    <row r="156" spans="1:4" x14ac:dyDescent="0.25">
      <c r="A156" s="10">
        <v>155</v>
      </c>
      <c r="B156" s="11" t="s">
        <v>415</v>
      </c>
      <c r="C156" s="12">
        <v>99.45</v>
      </c>
      <c r="D156" s="13" t="s">
        <v>452</v>
      </c>
    </row>
    <row r="157" spans="1:4" x14ac:dyDescent="0.25">
      <c r="A157" s="10">
        <v>156</v>
      </c>
      <c r="B157" s="11" t="s">
        <v>416</v>
      </c>
      <c r="C157" s="12">
        <v>99.82</v>
      </c>
      <c r="D157" s="13" t="s">
        <v>452</v>
      </c>
    </row>
    <row r="158" spans="1:4" x14ac:dyDescent="0.25">
      <c r="A158" s="10">
        <v>157</v>
      </c>
      <c r="B158" s="11" t="s">
        <v>417</v>
      </c>
      <c r="C158" s="12">
        <v>78.37</v>
      </c>
      <c r="D158" s="13" t="s">
        <v>452</v>
      </c>
    </row>
    <row r="159" spans="1:4" x14ac:dyDescent="0.25">
      <c r="A159" s="10">
        <v>158</v>
      </c>
      <c r="B159" s="11" t="s">
        <v>418</v>
      </c>
      <c r="C159" s="12">
        <v>75.94</v>
      </c>
      <c r="D159" s="13" t="s">
        <v>452</v>
      </c>
    </row>
    <row r="160" spans="1:4" x14ac:dyDescent="0.25">
      <c r="A160" s="10">
        <v>159</v>
      </c>
      <c r="B160" s="11" t="s">
        <v>419</v>
      </c>
      <c r="C160" s="12">
        <v>75.94</v>
      </c>
      <c r="D160" s="13" t="s">
        <v>452</v>
      </c>
    </row>
    <row r="161" spans="1:4" x14ac:dyDescent="0.25">
      <c r="A161" s="10">
        <v>160</v>
      </c>
      <c r="B161" s="11" t="s">
        <v>420</v>
      </c>
      <c r="C161" s="12">
        <v>78.37</v>
      </c>
      <c r="D161" s="13" t="s">
        <v>452</v>
      </c>
    </row>
    <row r="162" spans="1:4" x14ac:dyDescent="0.25">
      <c r="A162" s="10">
        <v>161</v>
      </c>
      <c r="B162" s="11" t="s">
        <v>421</v>
      </c>
      <c r="C162" s="12">
        <v>75.94</v>
      </c>
      <c r="D162" s="13" t="s">
        <v>452</v>
      </c>
    </row>
    <row r="163" spans="1:4" x14ac:dyDescent="0.25">
      <c r="A163" s="10">
        <v>162</v>
      </c>
      <c r="B163" s="11" t="s">
        <v>422</v>
      </c>
      <c r="C163" s="12">
        <v>78.37</v>
      </c>
      <c r="D163" s="13" t="s">
        <v>452</v>
      </c>
    </row>
    <row r="164" spans="1:4" x14ac:dyDescent="0.25">
      <c r="A164" s="10">
        <v>163</v>
      </c>
      <c r="B164" s="11" t="s">
        <v>423</v>
      </c>
      <c r="C164" s="12">
        <v>75.94</v>
      </c>
      <c r="D164" s="13" t="s">
        <v>452</v>
      </c>
    </row>
    <row r="165" spans="1:4" x14ac:dyDescent="0.25">
      <c r="A165" s="10">
        <v>164</v>
      </c>
      <c r="B165" s="11" t="s">
        <v>424</v>
      </c>
      <c r="C165" s="12">
        <v>75.94</v>
      </c>
      <c r="D165" s="13" t="s">
        <v>452</v>
      </c>
    </row>
    <row r="166" spans="1:4" x14ac:dyDescent="0.25">
      <c r="A166" s="10">
        <v>165</v>
      </c>
      <c r="B166" s="11" t="s">
        <v>425</v>
      </c>
      <c r="C166" s="12">
        <v>75.94</v>
      </c>
      <c r="D166" s="13" t="s">
        <v>452</v>
      </c>
    </row>
    <row r="167" spans="1:4" x14ac:dyDescent="0.25">
      <c r="A167" s="10">
        <v>166</v>
      </c>
      <c r="B167" s="11" t="s">
        <v>426</v>
      </c>
      <c r="C167" s="12">
        <v>75.94</v>
      </c>
      <c r="D167" s="13" t="s">
        <v>452</v>
      </c>
    </row>
    <row r="168" spans="1:4" x14ac:dyDescent="0.25">
      <c r="A168" s="10">
        <v>167</v>
      </c>
      <c r="B168" s="11" t="s">
        <v>427</v>
      </c>
      <c r="C168" s="12">
        <v>75.94</v>
      </c>
      <c r="D168" s="13" t="s">
        <v>452</v>
      </c>
    </row>
    <row r="169" spans="1:4" x14ac:dyDescent="0.25">
      <c r="A169" s="10">
        <v>168</v>
      </c>
      <c r="B169" s="11" t="s">
        <v>428</v>
      </c>
      <c r="C169" s="12">
        <v>75.94</v>
      </c>
      <c r="D169" s="13" t="s">
        <v>452</v>
      </c>
    </row>
    <row r="170" spans="1:4" x14ac:dyDescent="0.25">
      <c r="A170" s="10">
        <v>169</v>
      </c>
      <c r="B170" s="11" t="s">
        <v>429</v>
      </c>
      <c r="C170" s="12">
        <v>75.94</v>
      </c>
      <c r="D170" s="13" t="s">
        <v>452</v>
      </c>
    </row>
    <row r="171" spans="1:4" x14ac:dyDescent="0.25">
      <c r="A171" s="10">
        <v>170</v>
      </c>
      <c r="B171" s="11" t="s">
        <v>430</v>
      </c>
      <c r="C171" s="12">
        <v>75.94</v>
      </c>
      <c r="D171" s="13" t="s">
        <v>452</v>
      </c>
    </row>
    <row r="172" spans="1:4" x14ac:dyDescent="0.25">
      <c r="A172" s="10">
        <v>171</v>
      </c>
      <c r="B172" s="11" t="s">
        <v>431</v>
      </c>
      <c r="C172" s="12">
        <v>75.94</v>
      </c>
      <c r="D172" s="13" t="s">
        <v>452</v>
      </c>
    </row>
    <row r="173" spans="1:4" x14ac:dyDescent="0.25">
      <c r="A173" s="10">
        <v>172</v>
      </c>
      <c r="B173" s="11" t="s">
        <v>432</v>
      </c>
      <c r="C173" s="12">
        <v>75.94</v>
      </c>
      <c r="D173" s="13" t="s">
        <v>452</v>
      </c>
    </row>
    <row r="174" spans="1:4" x14ac:dyDescent="0.25">
      <c r="A174" s="10">
        <v>173</v>
      </c>
      <c r="B174" s="11" t="s">
        <v>433</v>
      </c>
      <c r="C174" s="12">
        <v>75.94</v>
      </c>
      <c r="D174" s="13" t="s">
        <v>452</v>
      </c>
    </row>
    <row r="175" spans="1:4" x14ac:dyDescent="0.25">
      <c r="A175" s="10">
        <v>174</v>
      </c>
      <c r="B175" s="11" t="s">
        <v>434</v>
      </c>
      <c r="C175" s="12">
        <v>75.94</v>
      </c>
      <c r="D175" s="13" t="s">
        <v>452</v>
      </c>
    </row>
    <row r="176" spans="1:4" x14ac:dyDescent="0.25">
      <c r="A176" s="10">
        <v>175</v>
      </c>
      <c r="B176" s="11" t="s">
        <v>435</v>
      </c>
      <c r="C176" s="12">
        <v>75.94</v>
      </c>
      <c r="D176" s="13" t="s">
        <v>452</v>
      </c>
    </row>
    <row r="177" spans="1:4" x14ac:dyDescent="0.25">
      <c r="A177" s="10">
        <v>176</v>
      </c>
      <c r="B177" s="11" t="s">
        <v>436</v>
      </c>
      <c r="C177" s="12">
        <v>75.94</v>
      </c>
      <c r="D177" s="13" t="s">
        <v>452</v>
      </c>
    </row>
    <row r="178" spans="1:4" x14ac:dyDescent="0.25">
      <c r="A178" s="10">
        <v>177</v>
      </c>
      <c r="B178" s="11" t="s">
        <v>437</v>
      </c>
      <c r="C178" s="12">
        <v>75.94</v>
      </c>
      <c r="D178" s="13" t="s">
        <v>452</v>
      </c>
    </row>
    <row r="179" spans="1:4" x14ac:dyDescent="0.25">
      <c r="A179" s="10">
        <v>178</v>
      </c>
      <c r="B179" s="11" t="s">
        <v>438</v>
      </c>
      <c r="C179" s="12">
        <v>75.94</v>
      </c>
      <c r="D179" s="13" t="s">
        <v>452</v>
      </c>
    </row>
    <row r="180" spans="1:4" x14ac:dyDescent="0.25">
      <c r="A180" s="10">
        <v>179</v>
      </c>
      <c r="B180" s="11" t="s">
        <v>439</v>
      </c>
      <c r="C180" s="12">
        <v>75.94</v>
      </c>
      <c r="D180" s="13" t="s">
        <v>452</v>
      </c>
    </row>
    <row r="181" spans="1:4" x14ac:dyDescent="0.25">
      <c r="A181" s="10">
        <v>180</v>
      </c>
      <c r="B181" s="11" t="s">
        <v>440</v>
      </c>
      <c r="C181" s="12">
        <v>75.94</v>
      </c>
      <c r="D181" s="13" t="s">
        <v>452</v>
      </c>
    </row>
    <row r="182" spans="1:4" x14ac:dyDescent="0.25">
      <c r="A182" s="10">
        <v>181</v>
      </c>
      <c r="B182" s="11" t="s">
        <v>441</v>
      </c>
      <c r="C182" s="12">
        <v>76.400000000000006</v>
      </c>
      <c r="D182" s="13" t="s">
        <v>452</v>
      </c>
    </row>
    <row r="183" spans="1:4" x14ac:dyDescent="0.25">
      <c r="A183" s="10">
        <v>182</v>
      </c>
      <c r="B183" s="11" t="s">
        <v>442</v>
      </c>
      <c r="C183" s="12">
        <v>75.94</v>
      </c>
      <c r="D183" s="13" t="s">
        <v>452</v>
      </c>
    </row>
    <row r="184" spans="1:4" x14ac:dyDescent="0.25">
      <c r="A184" s="10">
        <v>183</v>
      </c>
      <c r="B184" s="11" t="s">
        <v>443</v>
      </c>
      <c r="C184" s="12">
        <v>76.599999999999994</v>
      </c>
      <c r="D184" s="13" t="s">
        <v>452</v>
      </c>
    </row>
    <row r="185" spans="1:4" x14ac:dyDescent="0.25">
      <c r="A185" s="10">
        <v>184</v>
      </c>
      <c r="B185" s="11" t="s">
        <v>444</v>
      </c>
      <c r="C185" s="12">
        <v>75.94</v>
      </c>
      <c r="D185" s="13" t="s">
        <v>452</v>
      </c>
    </row>
    <row r="186" spans="1:4" x14ac:dyDescent="0.25">
      <c r="A186" s="10">
        <v>185</v>
      </c>
      <c r="B186" s="11" t="s">
        <v>445</v>
      </c>
      <c r="C186" s="12">
        <v>76.599999999999994</v>
      </c>
      <c r="D186" s="13" t="s">
        <v>452</v>
      </c>
    </row>
    <row r="187" spans="1:4" x14ac:dyDescent="0.25">
      <c r="A187" s="10">
        <v>186</v>
      </c>
      <c r="B187" s="11" t="s">
        <v>446</v>
      </c>
      <c r="C187" s="12">
        <v>75.94</v>
      </c>
      <c r="D187" s="13" t="s">
        <v>452</v>
      </c>
    </row>
    <row r="188" spans="1:4" x14ac:dyDescent="0.25">
      <c r="A188" s="10">
        <v>187</v>
      </c>
      <c r="B188" s="11" t="s">
        <v>447</v>
      </c>
      <c r="C188" s="12">
        <v>76.599999999999994</v>
      </c>
      <c r="D188" s="13" t="s">
        <v>452</v>
      </c>
    </row>
    <row r="189" spans="1:4" x14ac:dyDescent="0.25">
      <c r="A189" s="15" t="s">
        <v>453</v>
      </c>
      <c r="B189" s="16"/>
      <c r="C189" s="12">
        <f>SUM(C2:C188)</f>
        <v>18273.14999999998</v>
      </c>
      <c r="D189" s="13"/>
    </row>
  </sheetData>
  <mergeCells count="1">
    <mergeCell ref="A189:B189"/>
  </mergeCells>
  <phoneticPr fontId="7" type="noConversion"/>
  <conditionalFormatting sqref="A2:A188">
    <cfRule type="duplicateValues" dxfId="2" priority="9"/>
  </conditionalFormatting>
  <conditionalFormatting sqref="A1:B1">
    <cfRule type="duplicateValues" dxfId="1" priority="3"/>
  </conditionalFormatting>
  <conditionalFormatting sqref="B2:B188 A189">
    <cfRule type="duplicateValues" dxfId="0" priority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总计</vt:lpstr>
      <vt:lpstr>企业清单</vt:lpstr>
      <vt:lpstr>6023抵押物清单</vt:lpstr>
      <vt:lpstr>6028抵押清单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62787</dc:creator>
  <cp:lastModifiedBy>a</cp:lastModifiedBy>
  <dcterms:created xsi:type="dcterms:W3CDTF">2023-05-12T11:15:00Z</dcterms:created>
  <dcterms:modified xsi:type="dcterms:W3CDTF">2025-04-17T09:19:55Z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510E890497884F59A3C77DB824EBDDF6_13</vt:lpwstr>
  </property>
</Properties>
</file>