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90" windowWidth="21840" windowHeight="12330" activeTab="5"/>
  </bookViews>
  <sheets>
    <sheet name="8年回报测算表" sheetId="1" r:id="rId1"/>
    <sheet name="10年回报测算表" sheetId="2" r:id="rId2"/>
    <sheet name="5年整理" sheetId="5" r:id="rId3"/>
    <sheet name="10年整理" sheetId="4" r:id="rId4"/>
    <sheet name="10年以上整理" sheetId="6" r:id="rId5"/>
    <sheet name="其他" sheetId="3" r:id="rId6"/>
  </sheets>
  <definedNames>
    <definedName name="_xlnm._FilterDatabase" localSheetId="4" hidden="1">'10年以上整理'!$A$1:$Y$1</definedName>
    <definedName name="_xlnm._FilterDatabase" localSheetId="3" hidden="1">'10年整理'!$A$1:$AD$29</definedName>
    <definedName name="_xlnm._FilterDatabase" localSheetId="2" hidden="1">'5年整理'!$A$1:$AF$1</definedName>
  </definedNames>
  <calcPr calcId="144525"/>
</workbook>
</file>

<file path=xl/calcChain.xml><?xml version="1.0" encoding="utf-8"?>
<calcChain xmlns="http://schemas.openxmlformats.org/spreadsheetml/2006/main">
  <c r="V15" i="3" l="1"/>
  <c r="Y10" i="3"/>
  <c r="X10" i="3" s="1"/>
  <c r="Y5" i="3"/>
  <c r="X5" i="3"/>
  <c r="X15" i="3"/>
  <c r="Y15" i="3"/>
  <c r="V14" i="3"/>
  <c r="V13" i="3"/>
  <c r="V12" i="3"/>
  <c r="F15" i="3"/>
  <c r="F5" i="3"/>
  <c r="F10" i="3"/>
  <c r="V9" i="3"/>
  <c r="V8" i="3"/>
  <c r="V10" i="3" s="1"/>
  <c r="H11" i="6"/>
  <c r="H12" i="6"/>
  <c r="H13" i="6"/>
  <c r="H14" i="6"/>
  <c r="H10" i="6"/>
  <c r="J12" i="6"/>
  <c r="J13" i="6"/>
  <c r="J14" i="6"/>
  <c r="J11" i="6"/>
  <c r="J10" i="6"/>
  <c r="Y4" i="6"/>
  <c r="Y3" i="6"/>
  <c r="Y2" i="6"/>
  <c r="X2" i="6"/>
  <c r="X4" i="6"/>
  <c r="AA4" i="6" s="1"/>
  <c r="W4" i="6"/>
  <c r="X3" i="6"/>
  <c r="W3" i="6"/>
  <c r="W2" i="6"/>
  <c r="V2" i="6"/>
  <c r="K210" i="5"/>
  <c r="AA5" i="6"/>
  <c r="AA6" i="6"/>
  <c r="H37" i="4"/>
  <c r="G37" i="4"/>
  <c r="U17" i="4"/>
  <c r="F17" i="4"/>
  <c r="G38" i="4" s="1"/>
  <c r="G41" i="4" s="1"/>
  <c r="V4" i="3"/>
  <c r="V2" i="3"/>
  <c r="V3" i="3" s="1"/>
  <c r="G14" i="6"/>
  <c r="G13" i="6"/>
  <c r="G15" i="6" s="1"/>
  <c r="G12" i="6"/>
  <c r="G11" i="6"/>
  <c r="G10" i="6"/>
  <c r="F7" i="6"/>
  <c r="J36" i="4"/>
  <c r="J39" i="4" s="1"/>
  <c r="I31" i="4"/>
  <c r="I30" i="4"/>
  <c r="J40" i="4"/>
  <c r="J37" i="4"/>
  <c r="H39" i="4"/>
  <c r="G39" i="4"/>
  <c r="G36" i="4"/>
  <c r="U27" i="4"/>
  <c r="U28" i="4"/>
  <c r="U29" i="4"/>
  <c r="U30" i="4"/>
  <c r="U31" i="4"/>
  <c r="U3" i="4"/>
  <c r="H36" i="4" s="1"/>
  <c r="U4" i="4"/>
  <c r="U5" i="4"/>
  <c r="U6" i="4"/>
  <c r="U7" i="4"/>
  <c r="U8" i="4"/>
  <c r="U9" i="4"/>
  <c r="U10" i="4"/>
  <c r="U11" i="4"/>
  <c r="U12" i="4"/>
  <c r="U13" i="4"/>
  <c r="U14" i="4"/>
  <c r="U15" i="4"/>
  <c r="U16" i="4"/>
  <c r="U18" i="4"/>
  <c r="U19" i="4"/>
  <c r="U20" i="4"/>
  <c r="U21" i="4"/>
  <c r="U22" i="4"/>
  <c r="U23" i="4"/>
  <c r="U24" i="4"/>
  <c r="U25" i="4"/>
  <c r="U26" i="4"/>
  <c r="U2" i="4"/>
  <c r="T10" i="4"/>
  <c r="T4" i="4"/>
  <c r="S4" i="4"/>
  <c r="S3" i="4"/>
  <c r="T3" i="4" s="1"/>
  <c r="T2" i="4"/>
  <c r="S2" i="4"/>
  <c r="T7" i="4"/>
  <c r="S7" i="4"/>
  <c r="S6" i="4"/>
  <c r="T6" i="4" s="1"/>
  <c r="S16" i="4"/>
  <c r="T16" i="4" s="1"/>
  <c r="S15" i="4"/>
  <c r="T15" i="4" s="1"/>
  <c r="S14" i="4"/>
  <c r="T14" i="4" s="1"/>
  <c r="S13" i="4"/>
  <c r="T13" i="4" s="1"/>
  <c r="S12" i="4"/>
  <c r="T12" i="4" s="1"/>
  <c r="S11" i="4"/>
  <c r="T11" i="4" s="1"/>
  <c r="S24" i="4"/>
  <c r="T24" i="4" s="1"/>
  <c r="S23" i="4"/>
  <c r="T23" i="4" s="1"/>
  <c r="S22" i="4"/>
  <c r="T22" i="4" s="1"/>
  <c r="S21" i="4"/>
  <c r="T21" i="4" s="1"/>
  <c r="S20" i="4"/>
  <c r="T20" i="4" s="1"/>
  <c r="S19" i="4"/>
  <c r="T19" i="4" s="1"/>
  <c r="T31" i="4"/>
  <c r="S31" i="4"/>
  <c r="S30" i="4"/>
  <c r="T30" i="4" s="1"/>
  <c r="T29" i="4"/>
  <c r="S29" i="4"/>
  <c r="S28" i="4"/>
  <c r="T28" i="4" s="1"/>
  <c r="T27" i="4"/>
  <c r="S27" i="4"/>
  <c r="S26" i="4"/>
  <c r="T26" i="4" s="1"/>
  <c r="T25" i="4"/>
  <c r="S25" i="4"/>
  <c r="R24" i="4"/>
  <c r="Q24" i="4"/>
  <c r="Q23" i="4"/>
  <c r="R23" i="4" s="1"/>
  <c r="R22" i="4"/>
  <c r="Q22" i="4"/>
  <c r="Q21" i="4"/>
  <c r="R21" i="4" s="1"/>
  <c r="R20" i="4"/>
  <c r="Q20" i="4"/>
  <c r="Q19" i="4"/>
  <c r="R19" i="4" s="1"/>
  <c r="R16" i="4"/>
  <c r="Q16" i="4"/>
  <c r="Q15" i="4"/>
  <c r="R15" i="4" s="1"/>
  <c r="R14" i="4"/>
  <c r="Q14" i="4"/>
  <c r="Q13" i="4"/>
  <c r="R13" i="4" s="1"/>
  <c r="R12" i="4"/>
  <c r="Q12" i="4"/>
  <c r="R11" i="4"/>
  <c r="Q11" i="4"/>
  <c r="S9" i="4"/>
  <c r="T9" i="4" s="1"/>
  <c r="T8" i="4"/>
  <c r="S8" i="4"/>
  <c r="R7" i="4"/>
  <c r="Q7" i="4"/>
  <c r="R6" i="4"/>
  <c r="Q6" i="4"/>
  <c r="R4" i="4"/>
  <c r="Q4" i="4"/>
  <c r="Q3" i="4"/>
  <c r="R3" i="4" s="1"/>
  <c r="R2" i="4"/>
  <c r="Q2" i="4"/>
  <c r="J207" i="5"/>
  <c r="J208" i="5"/>
  <c r="J209" i="5"/>
  <c r="J206" i="5"/>
  <c r="H208" i="5"/>
  <c r="H207" i="5"/>
  <c r="H206" i="5"/>
  <c r="H205" i="5"/>
  <c r="F201" i="5"/>
  <c r="G208" i="5"/>
  <c r="G207" i="5"/>
  <c r="G206" i="5"/>
  <c r="G205" i="5"/>
  <c r="P18" i="5"/>
  <c r="P19" i="5"/>
  <c r="P20" i="5"/>
  <c r="P21" i="5"/>
  <c r="P22" i="5"/>
  <c r="P23" i="5"/>
  <c r="P24" i="5"/>
  <c r="P25" i="5"/>
  <c r="P26" i="5"/>
  <c r="P27" i="5"/>
  <c r="P28" i="5"/>
  <c r="P29" i="5"/>
  <c r="P30" i="5"/>
  <c r="P31" i="5"/>
  <c r="P32" i="5"/>
  <c r="P33" i="5"/>
  <c r="P34" i="5"/>
  <c r="P35" i="5"/>
  <c r="P36" i="5"/>
  <c r="P37" i="5"/>
  <c r="P38" i="5"/>
  <c r="P39" i="5"/>
  <c r="P40" i="5"/>
  <c r="P41" i="5"/>
  <c r="P42" i="5"/>
  <c r="P43" i="5"/>
  <c r="P44" i="5"/>
  <c r="P45" i="5"/>
  <c r="P46" i="5"/>
  <c r="P47" i="5"/>
  <c r="P48" i="5"/>
  <c r="P49" i="5"/>
  <c r="P50" i="5"/>
  <c r="P51" i="5"/>
  <c r="P52" i="5"/>
  <c r="P53" i="5"/>
  <c r="P54" i="5"/>
  <c r="P55" i="5"/>
  <c r="P56" i="5"/>
  <c r="P57" i="5"/>
  <c r="P58" i="5"/>
  <c r="P59" i="5"/>
  <c r="P60" i="5"/>
  <c r="P61" i="5"/>
  <c r="P62" i="5"/>
  <c r="P63" i="5"/>
  <c r="P64" i="5"/>
  <c r="P65" i="5"/>
  <c r="P66" i="5"/>
  <c r="P67" i="5"/>
  <c r="P68" i="5"/>
  <c r="P69" i="5"/>
  <c r="P70" i="5"/>
  <c r="P71" i="5"/>
  <c r="P72" i="5"/>
  <c r="P73" i="5"/>
  <c r="P74" i="5"/>
  <c r="P75" i="5"/>
  <c r="P76" i="5"/>
  <c r="P77" i="5"/>
  <c r="P78" i="5"/>
  <c r="P79" i="5"/>
  <c r="P80" i="5"/>
  <c r="P81" i="5"/>
  <c r="P82" i="5"/>
  <c r="P83" i="5"/>
  <c r="P84" i="5"/>
  <c r="P85" i="5"/>
  <c r="P86" i="5"/>
  <c r="P87" i="5"/>
  <c r="P88" i="5"/>
  <c r="P89" i="5"/>
  <c r="P90" i="5"/>
  <c r="P91" i="5"/>
  <c r="P92" i="5"/>
  <c r="P93" i="5"/>
  <c r="P94" i="5"/>
  <c r="P95" i="5"/>
  <c r="P96" i="5"/>
  <c r="P97" i="5"/>
  <c r="P98" i="5"/>
  <c r="P99" i="5"/>
  <c r="P100" i="5"/>
  <c r="P101" i="5"/>
  <c r="P102" i="5"/>
  <c r="P103" i="5"/>
  <c r="P104" i="5"/>
  <c r="P105" i="5"/>
  <c r="P106" i="5"/>
  <c r="P107" i="5"/>
  <c r="P108" i="5"/>
  <c r="P109" i="5"/>
  <c r="P110" i="5"/>
  <c r="P111" i="5"/>
  <c r="P112" i="5"/>
  <c r="P113" i="5"/>
  <c r="P114" i="5"/>
  <c r="P115" i="5"/>
  <c r="P116" i="5"/>
  <c r="P117" i="5"/>
  <c r="P118" i="5"/>
  <c r="P119" i="5"/>
  <c r="P120" i="5"/>
  <c r="P121" i="5"/>
  <c r="P122" i="5"/>
  <c r="P123" i="5"/>
  <c r="P124" i="5"/>
  <c r="P125" i="5"/>
  <c r="P126" i="5"/>
  <c r="P127" i="5"/>
  <c r="P128" i="5"/>
  <c r="P129" i="5"/>
  <c r="P130" i="5"/>
  <c r="P131" i="5"/>
  <c r="P132" i="5"/>
  <c r="P133" i="5"/>
  <c r="P134" i="5"/>
  <c r="P135" i="5"/>
  <c r="P136" i="5"/>
  <c r="P137" i="5"/>
  <c r="P138" i="5"/>
  <c r="P139" i="5"/>
  <c r="P140" i="5"/>
  <c r="P141" i="5"/>
  <c r="P142" i="5"/>
  <c r="P143" i="5"/>
  <c r="P144" i="5"/>
  <c r="P145" i="5"/>
  <c r="P146" i="5"/>
  <c r="P147" i="5"/>
  <c r="P148" i="5"/>
  <c r="P149" i="5"/>
  <c r="P150" i="5"/>
  <c r="P151" i="5"/>
  <c r="P152" i="5"/>
  <c r="P153" i="5"/>
  <c r="P154" i="5"/>
  <c r="P155" i="5"/>
  <c r="P156" i="5"/>
  <c r="P157" i="5"/>
  <c r="P158" i="5"/>
  <c r="P159" i="5"/>
  <c r="P160" i="5"/>
  <c r="P161" i="5"/>
  <c r="P162" i="5"/>
  <c r="P163" i="5"/>
  <c r="P164" i="5"/>
  <c r="P165" i="5"/>
  <c r="P166" i="5"/>
  <c r="P167" i="5"/>
  <c r="P168" i="5"/>
  <c r="P169" i="5"/>
  <c r="P170" i="5"/>
  <c r="P171" i="5"/>
  <c r="P172" i="5"/>
  <c r="P173" i="5"/>
  <c r="P174" i="5"/>
  <c r="P175" i="5"/>
  <c r="P176" i="5"/>
  <c r="P177" i="5"/>
  <c r="P178" i="5"/>
  <c r="P179" i="5"/>
  <c r="P180" i="5"/>
  <c r="P181" i="5"/>
  <c r="P182" i="5"/>
  <c r="P183" i="5"/>
  <c r="P184" i="5"/>
  <c r="P185" i="5"/>
  <c r="P186" i="5"/>
  <c r="P187" i="5"/>
  <c r="P188" i="5"/>
  <c r="P189" i="5"/>
  <c r="P190" i="5"/>
  <c r="P191" i="5"/>
  <c r="P192" i="5"/>
  <c r="P193" i="5"/>
  <c r="P194" i="5"/>
  <c r="P195" i="5"/>
  <c r="P196" i="5"/>
  <c r="P197" i="5"/>
  <c r="P198" i="5"/>
  <c r="P199" i="5"/>
  <c r="P200" i="5"/>
  <c r="P3" i="5"/>
  <c r="P4" i="5"/>
  <c r="P5" i="5"/>
  <c r="P6" i="5"/>
  <c r="P7" i="5"/>
  <c r="P8" i="5"/>
  <c r="P9" i="5"/>
  <c r="P10" i="5"/>
  <c r="P11" i="5"/>
  <c r="P12" i="5"/>
  <c r="P13" i="5"/>
  <c r="P14" i="5"/>
  <c r="P15" i="5"/>
  <c r="P16" i="5"/>
  <c r="P17" i="5"/>
  <c r="P2" i="5"/>
  <c r="O189" i="5"/>
  <c r="N189" i="5"/>
  <c r="O102" i="5"/>
  <c r="O101" i="5"/>
  <c r="O100" i="5"/>
  <c r="O99" i="5"/>
  <c r="O98" i="5"/>
  <c r="O97" i="5"/>
  <c r="O96" i="5"/>
  <c r="O95" i="5"/>
  <c r="O63" i="5"/>
  <c r="O62" i="5"/>
  <c r="O61" i="5"/>
  <c r="O60" i="5"/>
  <c r="O59" i="5"/>
  <c r="O58" i="5"/>
  <c r="O57" i="5"/>
  <c r="O56" i="5"/>
  <c r="O55" i="5"/>
  <c r="N55" i="5"/>
  <c r="O6" i="5"/>
  <c r="O5" i="5"/>
  <c r="O4" i="5"/>
  <c r="O3" i="5"/>
  <c r="O47" i="5"/>
  <c r="O46" i="5"/>
  <c r="O45" i="5"/>
  <c r="O44" i="5"/>
  <c r="O43" i="5"/>
  <c r="O42" i="5"/>
  <c r="O41" i="5"/>
  <c r="O40" i="5"/>
  <c r="O39" i="5"/>
  <c r="O90" i="5"/>
  <c r="O89" i="5"/>
  <c r="O88" i="5"/>
  <c r="O87" i="5"/>
  <c r="O86" i="5"/>
  <c r="O85" i="5"/>
  <c r="O84" i="5"/>
  <c r="O141" i="5"/>
  <c r="O140" i="5"/>
  <c r="O139" i="5"/>
  <c r="O146" i="5"/>
  <c r="O145" i="5"/>
  <c r="O144" i="5"/>
  <c r="O143" i="5"/>
  <c r="N148" i="5"/>
  <c r="O148" i="5" s="1"/>
  <c r="O153" i="5"/>
  <c r="O152" i="5"/>
  <c r="O181" i="5"/>
  <c r="N181" i="5"/>
  <c r="N180" i="5"/>
  <c r="O180" i="5" s="1"/>
  <c r="O179" i="5"/>
  <c r="N179" i="5"/>
  <c r="N178" i="5"/>
  <c r="O178" i="5" s="1"/>
  <c r="O177" i="5"/>
  <c r="N177" i="5"/>
  <c r="N176" i="5"/>
  <c r="O176" i="5" s="1"/>
  <c r="O175" i="5"/>
  <c r="N175" i="5"/>
  <c r="N174" i="5"/>
  <c r="O174" i="5" s="1"/>
  <c r="O173" i="5"/>
  <c r="N173" i="5"/>
  <c r="N172" i="5"/>
  <c r="O172" i="5" s="1"/>
  <c r="O171" i="5"/>
  <c r="N171" i="5"/>
  <c r="N170" i="5"/>
  <c r="O170" i="5" s="1"/>
  <c r="O169" i="5"/>
  <c r="N169" i="5"/>
  <c r="N168" i="5"/>
  <c r="O168" i="5" s="1"/>
  <c r="O167" i="5"/>
  <c r="N167" i="5"/>
  <c r="N166" i="5"/>
  <c r="O166" i="5" s="1"/>
  <c r="O165" i="5"/>
  <c r="N165" i="5"/>
  <c r="N164" i="5"/>
  <c r="O164" i="5" s="1"/>
  <c r="O163" i="5"/>
  <c r="N163" i="5"/>
  <c r="N162" i="5"/>
  <c r="O162" i="5" s="1"/>
  <c r="O161" i="5"/>
  <c r="N161" i="5"/>
  <c r="N160" i="5"/>
  <c r="O160" i="5" s="1"/>
  <c r="O159" i="5"/>
  <c r="N159" i="5"/>
  <c r="N158" i="5"/>
  <c r="O158" i="5" s="1"/>
  <c r="O157" i="5"/>
  <c r="N157" i="5"/>
  <c r="N156" i="5"/>
  <c r="O156" i="5" s="1"/>
  <c r="O155" i="5"/>
  <c r="N155" i="5"/>
  <c r="N154" i="5"/>
  <c r="O154" i="5" s="1"/>
  <c r="N153" i="5"/>
  <c r="M153" i="5"/>
  <c r="M152" i="5"/>
  <c r="N152" i="5" s="1"/>
  <c r="N142" i="5"/>
  <c r="O142" i="5" s="1"/>
  <c r="N138" i="5"/>
  <c r="O138" i="5" s="1"/>
  <c r="O137" i="5"/>
  <c r="N137" i="5"/>
  <c r="N136" i="5"/>
  <c r="O136" i="5" s="1"/>
  <c r="O135" i="5"/>
  <c r="N135" i="5"/>
  <c r="N134" i="5"/>
  <c r="O134" i="5" s="1"/>
  <c r="O133" i="5"/>
  <c r="N133" i="5"/>
  <c r="N132" i="5"/>
  <c r="O132" i="5" s="1"/>
  <c r="O131" i="5"/>
  <c r="N131" i="5"/>
  <c r="N130" i="5"/>
  <c r="O130" i="5" s="1"/>
  <c r="O129" i="5"/>
  <c r="N129" i="5"/>
  <c r="N128" i="5"/>
  <c r="O128" i="5" s="1"/>
  <c r="O127" i="5"/>
  <c r="N127" i="5"/>
  <c r="N126" i="5"/>
  <c r="O126" i="5" s="1"/>
  <c r="O125" i="5"/>
  <c r="N125" i="5"/>
  <c r="N124" i="5"/>
  <c r="O124" i="5" s="1"/>
  <c r="O123" i="5"/>
  <c r="N123" i="5"/>
  <c r="N122" i="5"/>
  <c r="O122" i="5" s="1"/>
  <c r="O121" i="5"/>
  <c r="N121" i="5"/>
  <c r="N120" i="5"/>
  <c r="O120" i="5" s="1"/>
  <c r="O119" i="5"/>
  <c r="N119" i="5"/>
  <c r="N118" i="5"/>
  <c r="O118" i="5" s="1"/>
  <c r="O117" i="5"/>
  <c r="N117" i="5"/>
  <c r="N116" i="5"/>
  <c r="O116" i="5" s="1"/>
  <c r="O115" i="5"/>
  <c r="N115" i="5"/>
  <c r="N114" i="5"/>
  <c r="O114" i="5" s="1"/>
  <c r="O113" i="5"/>
  <c r="N113" i="5"/>
  <c r="N112" i="5"/>
  <c r="O112" i="5" s="1"/>
  <c r="O111" i="5"/>
  <c r="N111" i="5"/>
  <c r="N110" i="5"/>
  <c r="O110" i="5" s="1"/>
  <c r="O109" i="5"/>
  <c r="N109" i="5"/>
  <c r="N108" i="5"/>
  <c r="O108" i="5" s="1"/>
  <c r="O107" i="5"/>
  <c r="N107" i="5"/>
  <c r="N106" i="5"/>
  <c r="O106" i="5" s="1"/>
  <c r="O105" i="5"/>
  <c r="N105" i="5"/>
  <c r="N104" i="5"/>
  <c r="O104" i="5" s="1"/>
  <c r="O103" i="5"/>
  <c r="N103" i="5"/>
  <c r="N102" i="5"/>
  <c r="N101" i="5"/>
  <c r="M101" i="5"/>
  <c r="M100" i="5"/>
  <c r="N100" i="5" s="1"/>
  <c r="N99" i="5"/>
  <c r="M99" i="5"/>
  <c r="M98" i="5"/>
  <c r="N98" i="5" s="1"/>
  <c r="N97" i="5"/>
  <c r="M97" i="5"/>
  <c r="M96" i="5"/>
  <c r="N96" i="5" s="1"/>
  <c r="N95" i="5"/>
  <c r="M95" i="5"/>
  <c r="N83" i="5"/>
  <c r="O83" i="5" s="1"/>
  <c r="N82" i="5"/>
  <c r="O82" i="5" s="1"/>
  <c r="N81" i="5"/>
  <c r="O81" i="5" s="1"/>
  <c r="N80" i="5"/>
  <c r="O80" i="5" s="1"/>
  <c r="N79" i="5"/>
  <c r="O79" i="5" s="1"/>
  <c r="N78" i="5"/>
  <c r="O78" i="5" s="1"/>
  <c r="N77" i="5"/>
  <c r="O77" i="5" s="1"/>
  <c r="N76" i="5"/>
  <c r="O76" i="5" s="1"/>
  <c r="N75" i="5"/>
  <c r="O75" i="5" s="1"/>
  <c r="N74" i="5"/>
  <c r="O74" i="5" s="1"/>
  <c r="N73" i="5"/>
  <c r="O73" i="5" s="1"/>
  <c r="N72" i="5"/>
  <c r="O72" i="5" s="1"/>
  <c r="N71" i="5"/>
  <c r="O71" i="5" s="1"/>
  <c r="N70" i="5"/>
  <c r="O70" i="5" s="1"/>
  <c r="N69" i="5"/>
  <c r="O69" i="5" s="1"/>
  <c r="N68" i="5"/>
  <c r="O68" i="5" s="1"/>
  <c r="N67" i="5"/>
  <c r="O67" i="5" s="1"/>
  <c r="N66" i="5"/>
  <c r="O66" i="5" s="1"/>
  <c r="N65" i="5"/>
  <c r="O65" i="5" s="1"/>
  <c r="N64" i="5"/>
  <c r="O64" i="5" s="1"/>
  <c r="M63" i="5"/>
  <c r="N63" i="5" s="1"/>
  <c r="M62" i="5"/>
  <c r="N62" i="5" s="1"/>
  <c r="M61" i="5"/>
  <c r="N61" i="5" s="1"/>
  <c r="M60" i="5"/>
  <c r="N60" i="5" s="1"/>
  <c r="M59" i="5"/>
  <c r="N59" i="5" s="1"/>
  <c r="M58" i="5"/>
  <c r="N58" i="5" s="1"/>
  <c r="M57" i="5"/>
  <c r="N57" i="5" s="1"/>
  <c r="M56" i="5"/>
  <c r="N56" i="5" s="1"/>
  <c r="L55" i="5"/>
  <c r="M55" i="5" s="1"/>
  <c r="O48" i="5"/>
  <c r="N48" i="5"/>
  <c r="O38" i="5"/>
  <c r="N38" i="5"/>
  <c r="N37" i="5"/>
  <c r="O37" i="5" s="1"/>
  <c r="O36" i="5"/>
  <c r="N36" i="5"/>
  <c r="N35" i="5"/>
  <c r="O35" i="5" s="1"/>
  <c r="O34" i="5"/>
  <c r="N34" i="5"/>
  <c r="N33" i="5"/>
  <c r="O33" i="5" s="1"/>
  <c r="O32" i="5"/>
  <c r="N32" i="5"/>
  <c r="N31" i="5"/>
  <c r="O31" i="5" s="1"/>
  <c r="O30" i="5"/>
  <c r="N30" i="5"/>
  <c r="N29" i="5"/>
  <c r="O29" i="5" s="1"/>
  <c r="O28" i="5"/>
  <c r="N28" i="5"/>
  <c r="N27" i="5"/>
  <c r="O27" i="5" s="1"/>
  <c r="O26" i="5"/>
  <c r="N26" i="5"/>
  <c r="N25" i="5"/>
  <c r="O25" i="5" s="1"/>
  <c r="O24" i="5"/>
  <c r="N24" i="5"/>
  <c r="N23" i="5"/>
  <c r="O23" i="5" s="1"/>
  <c r="O22" i="5"/>
  <c r="N22" i="5"/>
  <c r="N21" i="5"/>
  <c r="O21" i="5" s="1"/>
  <c r="O20" i="5"/>
  <c r="N20" i="5"/>
  <c r="N19" i="5"/>
  <c r="O19" i="5" s="1"/>
  <c r="O18" i="5"/>
  <c r="N18" i="5"/>
  <c r="N17" i="5"/>
  <c r="O17" i="5" s="1"/>
  <c r="O16" i="5"/>
  <c r="N16" i="5"/>
  <c r="N15" i="5"/>
  <c r="O15" i="5" s="1"/>
  <c r="O14" i="5"/>
  <c r="N14" i="5"/>
  <c r="N13" i="5"/>
  <c r="O13" i="5" s="1"/>
  <c r="O12" i="5"/>
  <c r="N12" i="5"/>
  <c r="N11" i="5"/>
  <c r="O11" i="5" s="1"/>
  <c r="O10" i="5"/>
  <c r="N10" i="5"/>
  <c r="N9" i="5"/>
  <c r="O9" i="5" s="1"/>
  <c r="O8" i="5"/>
  <c r="N8" i="5"/>
  <c r="O7" i="5"/>
  <c r="N7" i="5"/>
  <c r="M6" i="5"/>
  <c r="N6" i="5" s="1"/>
  <c r="M5" i="5"/>
  <c r="N5" i="5" s="1"/>
  <c r="M4" i="5"/>
  <c r="N4" i="5" s="1"/>
  <c r="N3" i="5"/>
  <c r="M3" i="5"/>
  <c r="O2" i="5"/>
  <c r="N2" i="5"/>
  <c r="M2" i="5"/>
  <c r="V5" i="3" l="1"/>
  <c r="F32" i="4"/>
  <c r="AA3" i="6"/>
  <c r="AA2" i="6"/>
  <c r="H38" i="4"/>
  <c r="H41" i="4" s="1"/>
  <c r="J38" i="4"/>
  <c r="J15" i="6"/>
  <c r="K15" i="6" s="1"/>
  <c r="J41" i="4"/>
  <c r="K41" i="4" s="1"/>
  <c r="H15" i="6"/>
  <c r="G210" i="5"/>
  <c r="J210" i="5"/>
  <c r="H210" i="5"/>
  <c r="G30" i="4" l="1"/>
  <c r="G31" i="4"/>
  <c r="E255" i="2" l="1"/>
  <c r="R254" i="2"/>
  <c r="S254" i="2" s="1"/>
  <c r="R253" i="2"/>
  <c r="S253" i="2" s="1"/>
  <c r="T252" i="2"/>
  <c r="Q251" i="2"/>
  <c r="P251" i="2"/>
  <c r="O251" i="2"/>
  <c r="N251" i="2"/>
  <c r="M251" i="2"/>
  <c r="L251" i="2"/>
  <c r="K251" i="2"/>
  <c r="J251" i="2"/>
  <c r="S250" i="2"/>
  <c r="R250" i="2"/>
  <c r="Q250" i="2"/>
  <c r="P250" i="2"/>
  <c r="O250" i="2"/>
  <c r="N250" i="2"/>
  <c r="M250" i="2"/>
  <c r="L250" i="2"/>
  <c r="K250" i="2"/>
  <c r="S249" i="2"/>
  <c r="R249" i="2"/>
  <c r="Q249" i="2"/>
  <c r="P249" i="2"/>
  <c r="O249" i="2"/>
  <c r="N249" i="2"/>
  <c r="M249" i="2"/>
  <c r="L249" i="2"/>
  <c r="K249" i="2"/>
  <c r="J249" i="2"/>
  <c r="R248" i="2"/>
  <c r="S248" i="2" s="1"/>
  <c r="Q248" i="2"/>
  <c r="P248" i="2"/>
  <c r="O248" i="2"/>
  <c r="N248" i="2"/>
  <c r="M248" i="2"/>
  <c r="L248" i="2"/>
  <c r="K248" i="2"/>
  <c r="R247" i="2"/>
  <c r="S247" i="2" s="1"/>
  <c r="N246" i="2"/>
  <c r="O246" i="2" s="1"/>
  <c r="P246" i="2" s="1"/>
  <c r="Q246" i="2" s="1"/>
  <c r="R246" i="2" s="1"/>
  <c r="S246" i="2" s="1"/>
  <c r="M246" i="2"/>
  <c r="L246" i="2"/>
  <c r="N245" i="2"/>
  <c r="O245" i="2" s="1"/>
  <c r="M245" i="2"/>
  <c r="L245" i="2"/>
  <c r="K245" i="2"/>
  <c r="J245" i="2"/>
  <c r="S244" i="2"/>
  <c r="R244" i="2"/>
  <c r="Q244" i="2"/>
  <c r="P244" i="2"/>
  <c r="O244" i="2"/>
  <c r="N244" i="2"/>
  <c r="M244" i="2"/>
  <c r="L244" i="2"/>
  <c r="K244" i="2"/>
  <c r="J244" i="2"/>
  <c r="S243" i="2"/>
  <c r="R243" i="2"/>
  <c r="Q243" i="2"/>
  <c r="P243" i="2"/>
  <c r="O243" i="2"/>
  <c r="N243" i="2"/>
  <c r="M243" i="2"/>
  <c r="L243" i="2"/>
  <c r="K243" i="2"/>
  <c r="J243" i="2"/>
  <c r="N242" i="2"/>
  <c r="O242" i="2" s="1"/>
  <c r="M242" i="2"/>
  <c r="L242" i="2"/>
  <c r="K242" i="2"/>
  <c r="J242" i="2"/>
  <c r="J241" i="2"/>
  <c r="M241" i="2" s="1"/>
  <c r="H241" i="2"/>
  <c r="L240" i="2"/>
  <c r="J240" i="2"/>
  <c r="M240" i="2" s="1"/>
  <c r="H240" i="2"/>
  <c r="L239" i="2"/>
  <c r="K239" i="2"/>
  <c r="J239" i="2"/>
  <c r="H239" i="2"/>
  <c r="J238" i="2"/>
  <c r="M238" i="2" s="1"/>
  <c r="H238" i="2"/>
  <c r="J237" i="2"/>
  <c r="M237" i="2" s="1"/>
  <c r="H237" i="2"/>
  <c r="T236" i="2"/>
  <c r="T235" i="2"/>
  <c r="R234" i="2"/>
  <c r="S234" i="2" s="1"/>
  <c r="H234" i="2"/>
  <c r="P233" i="2"/>
  <c r="O233" i="2"/>
  <c r="Q232" i="2"/>
  <c r="R232" i="2" s="1"/>
  <c r="S232" i="2" s="1"/>
  <c r="P232" i="2"/>
  <c r="O232" i="2"/>
  <c r="H232" i="2"/>
  <c r="P231" i="2"/>
  <c r="Q231" i="2" s="1"/>
  <c r="R231" i="2" s="1"/>
  <c r="S231" i="2" s="1"/>
  <c r="H231" i="2"/>
  <c r="N230" i="2"/>
  <c r="O230" i="2" s="1"/>
  <c r="P230" i="2" s="1"/>
  <c r="M230" i="2"/>
  <c r="Q229" i="2"/>
  <c r="R229" i="2" s="1"/>
  <c r="S229" i="2" s="1"/>
  <c r="P229" i="2"/>
  <c r="H229" i="2"/>
  <c r="Q228" i="2"/>
  <c r="R228" i="2" s="1"/>
  <c r="S228" i="2" s="1"/>
  <c r="P228" i="2"/>
  <c r="H228" i="2"/>
  <c r="Q227" i="2"/>
  <c r="R227" i="2" s="1"/>
  <c r="S227" i="2" s="1"/>
  <c r="P227" i="2"/>
  <c r="O227" i="2"/>
  <c r="H227" i="2"/>
  <c r="N226" i="2"/>
  <c r="O226" i="2" s="1"/>
  <c r="M226" i="2"/>
  <c r="H226" i="2"/>
  <c r="N225" i="2"/>
  <c r="O225" i="2" s="1"/>
  <c r="M225" i="2"/>
  <c r="H225" i="2"/>
  <c r="N224" i="2"/>
  <c r="O224" i="2" s="1"/>
  <c r="P224" i="2" s="1"/>
  <c r="Q224" i="2" s="1"/>
  <c r="R224" i="2" s="1"/>
  <c r="S224" i="2" s="1"/>
  <c r="M224" i="2"/>
  <c r="H224" i="2"/>
  <c r="O223" i="2"/>
  <c r="P223" i="2" s="1"/>
  <c r="Q223" i="2" s="1"/>
  <c r="R223" i="2" s="1"/>
  <c r="S223" i="2" s="1"/>
  <c r="N223" i="2"/>
  <c r="M223" i="2"/>
  <c r="H223" i="2"/>
  <c r="R222" i="2"/>
  <c r="S222" i="2" s="1"/>
  <c r="H222" i="2"/>
  <c r="P221" i="2"/>
  <c r="H221" i="2"/>
  <c r="R220" i="2"/>
  <c r="S220" i="2" s="1"/>
  <c r="Q220" i="2"/>
  <c r="P220" i="2"/>
  <c r="O220" i="2"/>
  <c r="H220" i="2"/>
  <c r="Q219" i="2"/>
  <c r="R219" i="2" s="1"/>
  <c r="S219" i="2" s="1"/>
  <c r="P219" i="2"/>
  <c r="H219" i="2"/>
  <c r="O218" i="2"/>
  <c r="P218" i="2" s="1"/>
  <c r="N218" i="2"/>
  <c r="M218" i="2"/>
  <c r="H218" i="2"/>
  <c r="N217" i="2"/>
  <c r="O217" i="2" s="1"/>
  <c r="M217" i="2"/>
  <c r="H217" i="2"/>
  <c r="N216" i="2"/>
  <c r="O216" i="2" s="1"/>
  <c r="P216" i="2" s="1"/>
  <c r="M216" i="2"/>
  <c r="H216" i="2"/>
  <c r="P215" i="2"/>
  <c r="Q215" i="2" s="1"/>
  <c r="R215" i="2" s="1"/>
  <c r="S215" i="2" s="1"/>
  <c r="O215" i="2"/>
  <c r="M215" i="2"/>
  <c r="H215" i="2"/>
  <c r="N214" i="2"/>
  <c r="O214" i="2" s="1"/>
  <c r="P214" i="2" s="1"/>
  <c r="Q214" i="2" s="1"/>
  <c r="R214" i="2" s="1"/>
  <c r="S214" i="2" s="1"/>
  <c r="M214" i="2"/>
  <c r="H214" i="2"/>
  <c r="N213" i="2"/>
  <c r="O213" i="2" s="1"/>
  <c r="P213" i="2" s="1"/>
  <c r="Q213" i="2" s="1"/>
  <c r="R213" i="2" s="1"/>
  <c r="S213" i="2" s="1"/>
  <c r="M213" i="2"/>
  <c r="H213" i="2"/>
  <c r="P212" i="2"/>
  <c r="O212" i="2"/>
  <c r="M212" i="2"/>
  <c r="H212" i="2"/>
  <c r="N211" i="2"/>
  <c r="O211" i="2" s="1"/>
  <c r="M211" i="2"/>
  <c r="H211" i="2"/>
  <c r="N210" i="2"/>
  <c r="O210" i="2" s="1"/>
  <c r="P210" i="2" s="1"/>
  <c r="Q210" i="2" s="1"/>
  <c r="R210" i="2" s="1"/>
  <c r="S210" i="2" s="1"/>
  <c r="M210" i="2"/>
  <c r="H210" i="2"/>
  <c r="P209" i="2"/>
  <c r="Q209" i="2" s="1"/>
  <c r="R209" i="2" s="1"/>
  <c r="S209" i="2" s="1"/>
  <c r="O209" i="2"/>
  <c r="M209" i="2"/>
  <c r="H209" i="2"/>
  <c r="N208" i="2"/>
  <c r="O208" i="2" s="1"/>
  <c r="P208" i="2" s="1"/>
  <c r="Q208" i="2" s="1"/>
  <c r="R208" i="2" s="1"/>
  <c r="S208" i="2" s="1"/>
  <c r="M208" i="2"/>
  <c r="H208" i="2"/>
  <c r="R207" i="2"/>
  <c r="S207" i="2" s="1"/>
  <c r="M207" i="2"/>
  <c r="H207" i="2"/>
  <c r="R206" i="2"/>
  <c r="S206" i="2" s="1"/>
  <c r="H206" i="2"/>
  <c r="N205" i="2"/>
  <c r="O205" i="2" s="1"/>
  <c r="M205" i="2"/>
  <c r="H205" i="2"/>
  <c r="N204" i="2"/>
  <c r="O204" i="2" s="1"/>
  <c r="P204" i="2" s="1"/>
  <c r="Q204" i="2" s="1"/>
  <c r="R204" i="2" s="1"/>
  <c r="S204" i="2" s="1"/>
  <c r="M204" i="2"/>
  <c r="H204" i="2"/>
  <c r="N203" i="2"/>
  <c r="O203" i="2" s="1"/>
  <c r="P203" i="2" s="1"/>
  <c r="Q203" i="2" s="1"/>
  <c r="R203" i="2" s="1"/>
  <c r="S203" i="2" s="1"/>
  <c r="M203" i="2"/>
  <c r="H203" i="2"/>
  <c r="P202" i="2"/>
  <c r="Q202" i="2" s="1"/>
  <c r="R202" i="2" s="1"/>
  <c r="S202" i="2" s="1"/>
  <c r="O202" i="2"/>
  <c r="M202" i="2"/>
  <c r="H202" i="2"/>
  <c r="N201" i="2"/>
  <c r="O201" i="2" s="1"/>
  <c r="P201" i="2" s="1"/>
  <c r="M201" i="2"/>
  <c r="H201" i="2"/>
  <c r="Q200" i="2"/>
  <c r="R200" i="2" s="1"/>
  <c r="S200" i="2" s="1"/>
  <c r="P200" i="2"/>
  <c r="O200" i="2"/>
  <c r="H200" i="2"/>
  <c r="N199" i="2"/>
  <c r="O199" i="2" s="1"/>
  <c r="P199" i="2" s="1"/>
  <c r="Q199" i="2" s="1"/>
  <c r="R199" i="2" s="1"/>
  <c r="S199" i="2" s="1"/>
  <c r="M199" i="2"/>
  <c r="H199" i="2"/>
  <c r="N198" i="2"/>
  <c r="O198" i="2" s="1"/>
  <c r="M198" i="2"/>
  <c r="P197" i="2"/>
  <c r="O197" i="2"/>
  <c r="M197" i="2"/>
  <c r="H197" i="2"/>
  <c r="Q196" i="2"/>
  <c r="R196" i="2" s="1"/>
  <c r="S196" i="2" s="1"/>
  <c r="P196" i="2"/>
  <c r="O196" i="2"/>
  <c r="H196" i="2"/>
  <c r="Q195" i="2"/>
  <c r="R195" i="2" s="1"/>
  <c r="S195" i="2" s="1"/>
  <c r="P195" i="2"/>
  <c r="O195" i="2"/>
  <c r="M195" i="2"/>
  <c r="H195" i="2"/>
  <c r="P194" i="2"/>
  <c r="Q194" i="2" s="1"/>
  <c r="R194" i="2" s="1"/>
  <c r="S194" i="2" s="1"/>
  <c r="M194" i="2"/>
  <c r="H194" i="2"/>
  <c r="R193" i="2"/>
  <c r="S193" i="2" s="1"/>
  <c r="H193" i="2"/>
  <c r="P192" i="2"/>
  <c r="Q192" i="2" s="1"/>
  <c r="R192" i="2" s="1"/>
  <c r="S192" i="2" s="1"/>
  <c r="O192" i="2"/>
  <c r="M192" i="2"/>
  <c r="H192" i="2"/>
  <c r="N191" i="2"/>
  <c r="O191" i="2" s="1"/>
  <c r="P191" i="2" s="1"/>
  <c r="Q191" i="2" s="1"/>
  <c r="R191" i="2" s="1"/>
  <c r="S191" i="2" s="1"/>
  <c r="M191" i="2"/>
  <c r="H191" i="2"/>
  <c r="P190" i="2"/>
  <c r="Q190" i="2" s="1"/>
  <c r="R190" i="2" s="1"/>
  <c r="S190" i="2" s="1"/>
  <c r="O190" i="2"/>
  <c r="H190" i="2"/>
  <c r="N189" i="2"/>
  <c r="O189" i="2" s="1"/>
  <c r="P189" i="2" s="1"/>
  <c r="Q189" i="2" s="1"/>
  <c r="R189" i="2" s="1"/>
  <c r="S189" i="2" s="1"/>
  <c r="M189" i="2"/>
  <c r="L189" i="2"/>
  <c r="H189" i="2"/>
  <c r="N188" i="2"/>
  <c r="O188" i="2" s="1"/>
  <c r="P188" i="2" s="1"/>
  <c r="M188" i="2"/>
  <c r="H188" i="2"/>
  <c r="P187" i="2"/>
  <c r="Q187" i="2" s="1"/>
  <c r="R187" i="2" s="1"/>
  <c r="S187" i="2" s="1"/>
  <c r="O187" i="2"/>
  <c r="M187" i="2"/>
  <c r="H187" i="2"/>
  <c r="N186" i="2"/>
  <c r="O186" i="2" s="1"/>
  <c r="P186" i="2" s="1"/>
  <c r="Q186" i="2" s="1"/>
  <c r="R186" i="2" s="1"/>
  <c r="S186" i="2" s="1"/>
  <c r="M186" i="2"/>
  <c r="H186" i="2"/>
  <c r="P185" i="2"/>
  <c r="Q185" i="2" s="1"/>
  <c r="R185" i="2" s="1"/>
  <c r="S185" i="2" s="1"/>
  <c r="H185" i="2"/>
  <c r="P184" i="2"/>
  <c r="O184" i="2"/>
  <c r="H184" i="2"/>
  <c r="P183" i="2"/>
  <c r="Q183" i="2" s="1"/>
  <c r="R183" i="2" s="1"/>
  <c r="S183" i="2" s="1"/>
  <c r="O183" i="2"/>
  <c r="M183" i="2"/>
  <c r="H183" i="2"/>
  <c r="P182" i="2"/>
  <c r="Q182" i="2" s="1"/>
  <c r="R182" i="2" s="1"/>
  <c r="S182" i="2" s="1"/>
  <c r="O182" i="2"/>
  <c r="M182" i="2"/>
  <c r="H182" i="2"/>
  <c r="N181" i="2"/>
  <c r="O181" i="2" s="1"/>
  <c r="P181" i="2" s="1"/>
  <c r="Q181" i="2" s="1"/>
  <c r="R181" i="2" s="1"/>
  <c r="S181" i="2" s="1"/>
  <c r="M181" i="2"/>
  <c r="H181" i="2"/>
  <c r="N180" i="2"/>
  <c r="O180" i="2" s="1"/>
  <c r="P180" i="2" s="1"/>
  <c r="M180" i="2"/>
  <c r="H180" i="2"/>
  <c r="N179" i="2"/>
  <c r="O179" i="2" s="1"/>
  <c r="P179" i="2" s="1"/>
  <c r="Q179" i="2" s="1"/>
  <c r="R179" i="2" s="1"/>
  <c r="S179" i="2" s="1"/>
  <c r="M179" i="2"/>
  <c r="H179" i="2"/>
  <c r="P178" i="2"/>
  <c r="Q178" i="2" s="1"/>
  <c r="R178" i="2" s="1"/>
  <c r="S178" i="2" s="1"/>
  <c r="O178" i="2"/>
  <c r="M178" i="2"/>
  <c r="H178" i="2"/>
  <c r="N177" i="2"/>
  <c r="O177" i="2" s="1"/>
  <c r="P177" i="2" s="1"/>
  <c r="Q177" i="2" s="1"/>
  <c r="R177" i="2" s="1"/>
  <c r="S177" i="2" s="1"/>
  <c r="M177" i="2"/>
  <c r="H177" i="2"/>
  <c r="P176" i="2"/>
  <c r="H176" i="2"/>
  <c r="N175" i="2"/>
  <c r="O175" i="2" s="1"/>
  <c r="P175" i="2" s="1"/>
  <c r="Q175" i="2" s="1"/>
  <c r="R175" i="2" s="1"/>
  <c r="S175" i="2" s="1"/>
  <c r="M175" i="2"/>
  <c r="L175" i="2"/>
  <c r="N174" i="2"/>
  <c r="O174" i="2" s="1"/>
  <c r="P174" i="2" s="1"/>
  <c r="Q174" i="2" s="1"/>
  <c r="R174" i="2" s="1"/>
  <c r="S174" i="2" s="1"/>
  <c r="M174" i="2"/>
  <c r="H174" i="2"/>
  <c r="N173" i="2"/>
  <c r="O173" i="2" s="1"/>
  <c r="P173" i="2" s="1"/>
  <c r="Q173" i="2" s="1"/>
  <c r="R173" i="2" s="1"/>
  <c r="S173" i="2" s="1"/>
  <c r="M173" i="2"/>
  <c r="H173" i="2"/>
  <c r="R172" i="2"/>
  <c r="S172" i="2" s="1"/>
  <c r="H172" i="2"/>
  <c r="T171" i="2"/>
  <c r="H171" i="2"/>
  <c r="N170" i="2"/>
  <c r="O170" i="2" s="1"/>
  <c r="P170" i="2" s="1"/>
  <c r="Q170" i="2" s="1"/>
  <c r="R170" i="2" s="1"/>
  <c r="S170" i="2" s="1"/>
  <c r="M170" i="2"/>
  <c r="H170" i="2"/>
  <c r="N169" i="2"/>
  <c r="O169" i="2" s="1"/>
  <c r="P169" i="2" s="1"/>
  <c r="Q169" i="2" s="1"/>
  <c r="R169" i="2" s="1"/>
  <c r="S169" i="2" s="1"/>
  <c r="M169" i="2"/>
  <c r="H169" i="2"/>
  <c r="N168" i="2"/>
  <c r="O168" i="2" s="1"/>
  <c r="P168" i="2" s="1"/>
  <c r="M168" i="2"/>
  <c r="H168" i="2"/>
  <c r="K167" i="2"/>
  <c r="N167" i="2" s="1"/>
  <c r="O167" i="2" s="1"/>
  <c r="P167" i="2" s="1"/>
  <c r="Q167" i="2" s="1"/>
  <c r="R167" i="2" s="1"/>
  <c r="S167" i="2" s="1"/>
  <c r="J167" i="2"/>
  <c r="H167" i="2"/>
  <c r="N166" i="2"/>
  <c r="O166" i="2" s="1"/>
  <c r="P166" i="2" s="1"/>
  <c r="Q166" i="2" s="1"/>
  <c r="R166" i="2" s="1"/>
  <c r="S166" i="2" s="1"/>
  <c r="M166" i="2"/>
  <c r="H166" i="2"/>
  <c r="N165" i="2"/>
  <c r="O165" i="2" s="1"/>
  <c r="P165" i="2" s="1"/>
  <c r="Q165" i="2" s="1"/>
  <c r="R165" i="2" s="1"/>
  <c r="S165" i="2" s="1"/>
  <c r="H165" i="2"/>
  <c r="N164" i="2"/>
  <c r="O164" i="2" s="1"/>
  <c r="P164" i="2" s="1"/>
  <c r="Q164" i="2" s="1"/>
  <c r="R164" i="2" s="1"/>
  <c r="S164" i="2" s="1"/>
  <c r="M164" i="2"/>
  <c r="L164" i="2"/>
  <c r="H164" i="2"/>
  <c r="N163" i="2"/>
  <c r="O163" i="2" s="1"/>
  <c r="P163" i="2" s="1"/>
  <c r="M163" i="2"/>
  <c r="H163" i="2"/>
  <c r="N162" i="2"/>
  <c r="O162" i="2" s="1"/>
  <c r="P162" i="2" s="1"/>
  <c r="Q162" i="2" s="1"/>
  <c r="R162" i="2" s="1"/>
  <c r="S162" i="2" s="1"/>
  <c r="M162" i="2"/>
  <c r="L162" i="2"/>
  <c r="H162" i="2"/>
  <c r="N161" i="2"/>
  <c r="O161" i="2" s="1"/>
  <c r="P161" i="2" s="1"/>
  <c r="Q161" i="2" s="1"/>
  <c r="R161" i="2" s="1"/>
  <c r="S161" i="2" s="1"/>
  <c r="M161" i="2"/>
  <c r="L161" i="2"/>
  <c r="H161" i="2"/>
  <c r="N160" i="2"/>
  <c r="O160" i="2" s="1"/>
  <c r="P160" i="2" s="1"/>
  <c r="Q160" i="2" s="1"/>
  <c r="R160" i="2" s="1"/>
  <c r="S160" i="2" s="1"/>
  <c r="M160" i="2"/>
  <c r="H160" i="2"/>
  <c r="N159" i="2"/>
  <c r="O159" i="2" s="1"/>
  <c r="M159" i="2"/>
  <c r="N158" i="2"/>
  <c r="O158" i="2" s="1"/>
  <c r="P158" i="2" s="1"/>
  <c r="Q158" i="2" s="1"/>
  <c r="R158" i="2" s="1"/>
  <c r="S158" i="2" s="1"/>
  <c r="M158" i="2"/>
  <c r="H158" i="2"/>
  <c r="N157" i="2"/>
  <c r="O157" i="2" s="1"/>
  <c r="P157" i="2" s="1"/>
  <c r="M157" i="2"/>
  <c r="H157" i="2"/>
  <c r="T156" i="2"/>
  <c r="H156" i="2"/>
  <c r="N155" i="2"/>
  <c r="O155" i="2" s="1"/>
  <c r="P155" i="2" s="1"/>
  <c r="Q155" i="2" s="1"/>
  <c r="R155" i="2" s="1"/>
  <c r="S155" i="2" s="1"/>
  <c r="M155" i="2"/>
  <c r="H155" i="2"/>
  <c r="N154" i="2"/>
  <c r="O154" i="2" s="1"/>
  <c r="P154" i="2" s="1"/>
  <c r="Q154" i="2" s="1"/>
  <c r="R154" i="2" s="1"/>
  <c r="S154" i="2" s="1"/>
  <c r="M154" i="2"/>
  <c r="H154" i="2"/>
  <c r="N153" i="2"/>
  <c r="O153" i="2" s="1"/>
  <c r="P153" i="2" s="1"/>
  <c r="M153" i="2"/>
  <c r="H153" i="2"/>
  <c r="N152" i="2"/>
  <c r="O152" i="2" s="1"/>
  <c r="P152" i="2" s="1"/>
  <c r="Q152" i="2" s="1"/>
  <c r="R152" i="2" s="1"/>
  <c r="S152" i="2" s="1"/>
  <c r="M152" i="2"/>
  <c r="L152" i="2"/>
  <c r="H152" i="2"/>
  <c r="N151" i="2"/>
  <c r="O151" i="2" s="1"/>
  <c r="P151" i="2" s="1"/>
  <c r="Q151" i="2" s="1"/>
  <c r="R151" i="2" s="1"/>
  <c r="S151" i="2" s="1"/>
  <c r="M151" i="2"/>
  <c r="L151" i="2"/>
  <c r="H151" i="2"/>
  <c r="N150" i="2"/>
  <c r="O150" i="2" s="1"/>
  <c r="P150" i="2" s="1"/>
  <c r="Q150" i="2" s="1"/>
  <c r="R150" i="2" s="1"/>
  <c r="S150" i="2" s="1"/>
  <c r="M150" i="2"/>
  <c r="H150" i="2"/>
  <c r="N149" i="2"/>
  <c r="O149" i="2" s="1"/>
  <c r="M149" i="2"/>
  <c r="H149" i="2"/>
  <c r="N148" i="2"/>
  <c r="O148" i="2" s="1"/>
  <c r="P148" i="2" s="1"/>
  <c r="Q148" i="2" s="1"/>
  <c r="R148" i="2" s="1"/>
  <c r="S148" i="2" s="1"/>
  <c r="M148" i="2"/>
  <c r="H148" i="2"/>
  <c r="M147" i="2"/>
  <c r="N147" i="2" s="1"/>
  <c r="O147" i="2" s="1"/>
  <c r="P147" i="2" s="1"/>
  <c r="H147" i="2"/>
  <c r="R146" i="2"/>
  <c r="S146" i="2" s="1"/>
  <c r="M146" i="2"/>
  <c r="H146" i="2"/>
  <c r="P145" i="2"/>
  <c r="Q145" i="2" s="1"/>
  <c r="R145" i="2" s="1"/>
  <c r="S145" i="2" s="1"/>
  <c r="O145" i="2"/>
  <c r="H145" i="2"/>
  <c r="P144" i="2"/>
  <c r="Q144" i="2" s="1"/>
  <c r="R144" i="2" s="1"/>
  <c r="S144" i="2" s="1"/>
  <c r="H144" i="2"/>
  <c r="N143" i="2"/>
  <c r="O143" i="2" s="1"/>
  <c r="P143" i="2" s="1"/>
  <c r="Q143" i="2" s="1"/>
  <c r="R143" i="2" s="1"/>
  <c r="S143" i="2" s="1"/>
  <c r="M143" i="2"/>
  <c r="H143" i="2"/>
  <c r="M142" i="2"/>
  <c r="N142" i="2" s="1"/>
  <c r="O142" i="2" s="1"/>
  <c r="P142" i="2" s="1"/>
  <c r="H142" i="2"/>
  <c r="N141" i="2"/>
  <c r="O141" i="2" s="1"/>
  <c r="P141" i="2" s="1"/>
  <c r="Q141" i="2" s="1"/>
  <c r="R141" i="2" s="1"/>
  <c r="S141" i="2" s="1"/>
  <c r="M141" i="2"/>
  <c r="H141" i="2"/>
  <c r="N140" i="2"/>
  <c r="O140" i="2" s="1"/>
  <c r="P140" i="2" s="1"/>
  <c r="Q140" i="2" s="1"/>
  <c r="R140" i="2" s="1"/>
  <c r="S140" i="2" s="1"/>
  <c r="M140" i="2"/>
  <c r="T140" i="2" s="1"/>
  <c r="H140" i="2"/>
  <c r="N139" i="2"/>
  <c r="O139" i="2" s="1"/>
  <c r="P139" i="2" s="1"/>
  <c r="M139" i="2"/>
  <c r="H139" i="2"/>
  <c r="N138" i="2"/>
  <c r="O138" i="2" s="1"/>
  <c r="P138" i="2" s="1"/>
  <c r="M138" i="2"/>
  <c r="H138" i="2"/>
  <c r="N137" i="2"/>
  <c r="O137" i="2" s="1"/>
  <c r="P137" i="2" s="1"/>
  <c r="Q137" i="2" s="1"/>
  <c r="R137" i="2" s="1"/>
  <c r="S137" i="2" s="1"/>
  <c r="M137" i="2"/>
  <c r="H137" i="2"/>
  <c r="N136" i="2"/>
  <c r="O136" i="2" s="1"/>
  <c r="M136" i="2"/>
  <c r="H136" i="2"/>
  <c r="N135" i="2"/>
  <c r="O135" i="2" s="1"/>
  <c r="P135" i="2" s="1"/>
  <c r="Q135" i="2" s="1"/>
  <c r="R135" i="2" s="1"/>
  <c r="S135" i="2" s="1"/>
  <c r="M135" i="2"/>
  <c r="H135" i="2"/>
  <c r="N134" i="2"/>
  <c r="O134" i="2" s="1"/>
  <c r="P134" i="2" s="1"/>
  <c r="M134" i="2"/>
  <c r="H134" i="2"/>
  <c r="N133" i="2"/>
  <c r="O133" i="2" s="1"/>
  <c r="P133" i="2" s="1"/>
  <c r="Q133" i="2" s="1"/>
  <c r="R133" i="2" s="1"/>
  <c r="S133" i="2" s="1"/>
  <c r="M133" i="2"/>
  <c r="H133" i="2"/>
  <c r="N132" i="2"/>
  <c r="O132" i="2" s="1"/>
  <c r="P132" i="2" s="1"/>
  <c r="Q132" i="2" s="1"/>
  <c r="R132" i="2" s="1"/>
  <c r="S132" i="2" s="1"/>
  <c r="M132" i="2"/>
  <c r="H132" i="2"/>
  <c r="N131" i="2"/>
  <c r="O131" i="2" s="1"/>
  <c r="P131" i="2" s="1"/>
  <c r="Q131" i="2" s="1"/>
  <c r="R131" i="2" s="1"/>
  <c r="S131" i="2" s="1"/>
  <c r="M131" i="2"/>
  <c r="H131" i="2"/>
  <c r="N130" i="2"/>
  <c r="O130" i="2" s="1"/>
  <c r="P130" i="2" s="1"/>
  <c r="M130" i="2"/>
  <c r="H130" i="2"/>
  <c r="N129" i="2"/>
  <c r="O129" i="2" s="1"/>
  <c r="P129" i="2" s="1"/>
  <c r="Q129" i="2" s="1"/>
  <c r="R129" i="2" s="1"/>
  <c r="S129" i="2" s="1"/>
  <c r="M129" i="2"/>
  <c r="H129" i="2"/>
  <c r="N128" i="2"/>
  <c r="O128" i="2" s="1"/>
  <c r="P128" i="2" s="1"/>
  <c r="Q128" i="2" s="1"/>
  <c r="R128" i="2" s="1"/>
  <c r="S128" i="2" s="1"/>
  <c r="H128" i="2"/>
  <c r="N127" i="2"/>
  <c r="O127" i="2" s="1"/>
  <c r="P127" i="2" s="1"/>
  <c r="Q127" i="2" s="1"/>
  <c r="R127" i="2" s="1"/>
  <c r="S127" i="2" s="1"/>
  <c r="M127" i="2"/>
  <c r="L127" i="2"/>
  <c r="P126" i="2"/>
  <c r="Q126" i="2" s="1"/>
  <c r="R126" i="2" s="1"/>
  <c r="S126" i="2" s="1"/>
  <c r="O126" i="2"/>
  <c r="H126" i="2"/>
  <c r="P125" i="2"/>
  <c r="Q125" i="2" s="1"/>
  <c r="R125" i="2" s="1"/>
  <c r="S125" i="2" s="1"/>
  <c r="H125" i="2"/>
  <c r="P124" i="2"/>
  <c r="H124" i="2"/>
  <c r="N123" i="2"/>
  <c r="O123" i="2" s="1"/>
  <c r="P123" i="2" s="1"/>
  <c r="Q123" i="2" s="1"/>
  <c r="R123" i="2" s="1"/>
  <c r="S123" i="2" s="1"/>
  <c r="H123" i="2"/>
  <c r="N122" i="2"/>
  <c r="O122" i="2" s="1"/>
  <c r="P122" i="2" s="1"/>
  <c r="Q122" i="2" s="1"/>
  <c r="R122" i="2" s="1"/>
  <c r="S122" i="2" s="1"/>
  <c r="M122" i="2"/>
  <c r="H122" i="2"/>
  <c r="M121" i="2"/>
  <c r="N121" i="2" s="1"/>
  <c r="O121" i="2" s="1"/>
  <c r="P121" i="2" s="1"/>
  <c r="Q121" i="2" s="1"/>
  <c r="R121" i="2" s="1"/>
  <c r="S121" i="2" s="1"/>
  <c r="H121" i="2"/>
  <c r="N120" i="2"/>
  <c r="O120" i="2" s="1"/>
  <c r="P120" i="2" s="1"/>
  <c r="M120" i="2"/>
  <c r="H120" i="2"/>
  <c r="P119" i="2"/>
  <c r="Q119" i="2" s="1"/>
  <c r="R119" i="2" s="1"/>
  <c r="S119" i="2" s="1"/>
  <c r="O119" i="2"/>
  <c r="H119" i="2"/>
  <c r="N118" i="2"/>
  <c r="O118" i="2" s="1"/>
  <c r="P118" i="2" s="1"/>
  <c r="M118" i="2"/>
  <c r="H118" i="2"/>
  <c r="P117" i="2"/>
  <c r="Q117" i="2" s="1"/>
  <c r="R117" i="2" s="1"/>
  <c r="S117" i="2" s="1"/>
  <c r="O117" i="2"/>
  <c r="M117" i="2"/>
  <c r="H117" i="2"/>
  <c r="P116" i="2"/>
  <c r="Q116" i="2" s="1"/>
  <c r="R116" i="2" s="1"/>
  <c r="S116" i="2" s="1"/>
  <c r="O116" i="2"/>
  <c r="H116" i="2"/>
  <c r="N115" i="2"/>
  <c r="O115" i="2" s="1"/>
  <c r="P115" i="2" s="1"/>
  <c r="Q115" i="2" s="1"/>
  <c r="R115" i="2" s="1"/>
  <c r="S115" i="2" s="1"/>
  <c r="M115" i="2"/>
  <c r="H115" i="2"/>
  <c r="P114" i="2"/>
  <c r="Q114" i="2" s="1"/>
  <c r="R114" i="2" s="1"/>
  <c r="S114" i="2" s="1"/>
  <c r="M114" i="2"/>
  <c r="H114" i="2"/>
  <c r="N113" i="2"/>
  <c r="O113" i="2" s="1"/>
  <c r="P113" i="2" s="1"/>
  <c r="Q113" i="2" s="1"/>
  <c r="R113" i="2" s="1"/>
  <c r="S113" i="2" s="1"/>
  <c r="M113" i="2"/>
  <c r="T113" i="2" s="1"/>
  <c r="H113" i="2"/>
  <c r="N112" i="2"/>
  <c r="O112" i="2" s="1"/>
  <c r="P112" i="2" s="1"/>
  <c r="Q112" i="2" s="1"/>
  <c r="R112" i="2" s="1"/>
  <c r="S112" i="2" s="1"/>
  <c r="M112" i="2"/>
  <c r="H112" i="2"/>
  <c r="M111" i="2"/>
  <c r="N111" i="2" s="1"/>
  <c r="O111" i="2" s="1"/>
  <c r="P111" i="2" s="1"/>
  <c r="Q111" i="2" s="1"/>
  <c r="R111" i="2" s="1"/>
  <c r="S111" i="2" s="1"/>
  <c r="N110" i="2"/>
  <c r="O110" i="2" s="1"/>
  <c r="P110" i="2" s="1"/>
  <c r="Q110" i="2" s="1"/>
  <c r="R110" i="2" s="1"/>
  <c r="S110" i="2" s="1"/>
  <c r="M110" i="2"/>
  <c r="H110" i="2"/>
  <c r="N109" i="2"/>
  <c r="O109" i="2" s="1"/>
  <c r="P109" i="2" s="1"/>
  <c r="Q109" i="2" s="1"/>
  <c r="R109" i="2" s="1"/>
  <c r="S109" i="2" s="1"/>
  <c r="M109" i="2"/>
  <c r="H109" i="2"/>
  <c r="N108" i="2"/>
  <c r="O108" i="2" s="1"/>
  <c r="M108" i="2"/>
  <c r="H108" i="2"/>
  <c r="N107" i="2"/>
  <c r="O107" i="2" s="1"/>
  <c r="P107" i="2" s="1"/>
  <c r="H107" i="2"/>
  <c r="Q106" i="2"/>
  <c r="R106" i="2" s="1"/>
  <c r="S106" i="2" s="1"/>
  <c r="P106" i="2"/>
  <c r="H106" i="2"/>
  <c r="S105" i="2"/>
  <c r="H105" i="2"/>
  <c r="N104" i="2"/>
  <c r="O104" i="2" s="1"/>
  <c r="P104" i="2" s="1"/>
  <c r="Q104" i="2" s="1"/>
  <c r="R104" i="2" s="1"/>
  <c r="S104" i="2" s="1"/>
  <c r="M104" i="2"/>
  <c r="L104" i="2"/>
  <c r="H104" i="2"/>
  <c r="N103" i="2"/>
  <c r="O103" i="2" s="1"/>
  <c r="Q103" i="2" s="1"/>
  <c r="R103" i="2" s="1"/>
  <c r="S103" i="2" s="1"/>
  <c r="M103" i="2"/>
  <c r="H103" i="2"/>
  <c r="N102" i="2"/>
  <c r="O102" i="2" s="1"/>
  <c r="P102" i="2" s="1"/>
  <c r="Q102" i="2" s="1"/>
  <c r="R102" i="2" s="1"/>
  <c r="S102" i="2" s="1"/>
  <c r="M102" i="2"/>
  <c r="H102" i="2"/>
  <c r="N101" i="2"/>
  <c r="O101" i="2" s="1"/>
  <c r="P101" i="2" s="1"/>
  <c r="Q101" i="2" s="1"/>
  <c r="R101" i="2" s="1"/>
  <c r="S101" i="2" s="1"/>
  <c r="M101" i="2"/>
  <c r="L101" i="2"/>
  <c r="K101" i="2"/>
  <c r="H101" i="2"/>
  <c r="O100" i="2"/>
  <c r="P100" i="2" s="1"/>
  <c r="Q100" i="2" s="1"/>
  <c r="R100" i="2" s="1"/>
  <c r="S100" i="2" s="1"/>
  <c r="N100" i="2"/>
  <c r="M100" i="2"/>
  <c r="H100" i="2"/>
  <c r="R99" i="2"/>
  <c r="S99" i="2" s="1"/>
  <c r="N99" i="2"/>
  <c r="O99" i="2" s="1"/>
  <c r="P99" i="2" s="1"/>
  <c r="Q99" i="2" s="1"/>
  <c r="M99" i="2"/>
  <c r="H99" i="2"/>
  <c r="N98" i="2"/>
  <c r="O98" i="2" s="1"/>
  <c r="P98" i="2" s="1"/>
  <c r="Q98" i="2" s="1"/>
  <c r="R98" i="2" s="1"/>
  <c r="S98" i="2" s="1"/>
  <c r="M98" i="2"/>
  <c r="H98" i="2"/>
  <c r="N97" i="2"/>
  <c r="O97" i="2" s="1"/>
  <c r="P97" i="2" s="1"/>
  <c r="Q97" i="2" s="1"/>
  <c r="R97" i="2" s="1"/>
  <c r="S97" i="2" s="1"/>
  <c r="M97" i="2"/>
  <c r="L97" i="2"/>
  <c r="H97" i="2"/>
  <c r="N96" i="2"/>
  <c r="O96" i="2" s="1"/>
  <c r="P96" i="2" s="1"/>
  <c r="Q96" i="2" s="1"/>
  <c r="R96" i="2" s="1"/>
  <c r="S96" i="2" s="1"/>
  <c r="M96" i="2"/>
  <c r="H96" i="2"/>
  <c r="N95" i="2"/>
  <c r="O95" i="2" s="1"/>
  <c r="P95" i="2" s="1"/>
  <c r="Q95" i="2" s="1"/>
  <c r="R95" i="2" s="1"/>
  <c r="S95" i="2" s="1"/>
  <c r="M95" i="2"/>
  <c r="H95" i="2"/>
  <c r="N94" i="2"/>
  <c r="O94" i="2" s="1"/>
  <c r="P94" i="2" s="1"/>
  <c r="Q94" i="2" s="1"/>
  <c r="R94" i="2" s="1"/>
  <c r="S94" i="2" s="1"/>
  <c r="M94" i="2"/>
  <c r="T94" i="2" s="1"/>
  <c r="H94" i="2"/>
  <c r="N93" i="2"/>
  <c r="O93" i="2" s="1"/>
  <c r="P93" i="2" s="1"/>
  <c r="Q93" i="2" s="1"/>
  <c r="R93" i="2" s="1"/>
  <c r="S93" i="2" s="1"/>
  <c r="M93" i="2"/>
  <c r="H93" i="2"/>
  <c r="T92" i="2"/>
  <c r="H92" i="2"/>
  <c r="N91" i="2"/>
  <c r="O91" i="2" s="1"/>
  <c r="P91" i="2" s="1"/>
  <c r="Q91" i="2" s="1"/>
  <c r="R91" i="2" s="1"/>
  <c r="S91" i="2" s="1"/>
  <c r="M91" i="2"/>
  <c r="L91" i="2"/>
  <c r="K91" i="2"/>
  <c r="J91" i="2"/>
  <c r="H91" i="2"/>
  <c r="O90" i="2"/>
  <c r="P90" i="2" s="1"/>
  <c r="Q90" i="2" s="1"/>
  <c r="R90" i="2" s="1"/>
  <c r="S90" i="2" s="1"/>
  <c r="N90" i="2"/>
  <c r="M90" i="2"/>
  <c r="L90" i="2"/>
  <c r="H90" i="2"/>
  <c r="N89" i="2"/>
  <c r="O89" i="2" s="1"/>
  <c r="P89" i="2" s="1"/>
  <c r="Q89" i="2" s="1"/>
  <c r="R89" i="2" s="1"/>
  <c r="S89" i="2" s="1"/>
  <c r="M89" i="2"/>
  <c r="H89" i="2"/>
  <c r="N88" i="2"/>
  <c r="O88" i="2" s="1"/>
  <c r="M88" i="2"/>
  <c r="H88" i="2"/>
  <c r="N87" i="2"/>
  <c r="O87" i="2" s="1"/>
  <c r="M87" i="2"/>
  <c r="H87" i="2"/>
  <c r="N86" i="2"/>
  <c r="O86" i="2" s="1"/>
  <c r="M86" i="2"/>
  <c r="H86" i="2"/>
  <c r="N85" i="2"/>
  <c r="O85" i="2" s="1"/>
  <c r="M85" i="2"/>
  <c r="H85" i="2"/>
  <c r="N84" i="2"/>
  <c r="O84" i="2" s="1"/>
  <c r="P84" i="2" s="1"/>
  <c r="Q84" i="2" s="1"/>
  <c r="R84" i="2" s="1"/>
  <c r="S84" i="2" s="1"/>
  <c r="M84" i="2"/>
  <c r="H84" i="2"/>
  <c r="P83" i="2"/>
  <c r="Q83" i="2" s="1"/>
  <c r="R83" i="2" s="1"/>
  <c r="S83" i="2" s="1"/>
  <c r="O83" i="2"/>
  <c r="H83" i="2"/>
  <c r="N82" i="2"/>
  <c r="O82" i="2" s="1"/>
  <c r="P82" i="2" s="1"/>
  <c r="Q82" i="2" s="1"/>
  <c r="R82" i="2" s="1"/>
  <c r="S82" i="2" s="1"/>
  <c r="M82" i="2"/>
  <c r="L82" i="2"/>
  <c r="H82" i="2"/>
  <c r="N81" i="2"/>
  <c r="O81" i="2" s="1"/>
  <c r="P81" i="2" s="1"/>
  <c r="Q81" i="2" s="1"/>
  <c r="R81" i="2" s="1"/>
  <c r="S81" i="2" s="1"/>
  <c r="M81" i="2"/>
  <c r="H81" i="2"/>
  <c r="R80" i="2"/>
  <c r="H80" i="2"/>
  <c r="P79" i="2"/>
  <c r="Q79" i="2" s="1"/>
  <c r="R79" i="2" s="1"/>
  <c r="S79" i="2" s="1"/>
  <c r="O79" i="2"/>
  <c r="H79" i="2"/>
  <c r="N78" i="2"/>
  <c r="M78" i="2"/>
  <c r="H78" i="2"/>
  <c r="N77" i="2"/>
  <c r="O77" i="2" s="1"/>
  <c r="P77" i="2" s="1"/>
  <c r="Q77" i="2" s="1"/>
  <c r="R77" i="2" s="1"/>
  <c r="S77" i="2" s="1"/>
  <c r="M77" i="2"/>
  <c r="L77" i="2"/>
  <c r="H77" i="2"/>
  <c r="N76" i="2"/>
  <c r="O76" i="2" s="1"/>
  <c r="Q76" i="2" s="1"/>
  <c r="R76" i="2" s="1"/>
  <c r="S76" i="2" s="1"/>
  <c r="M76" i="2"/>
  <c r="H76" i="2"/>
  <c r="N75" i="2"/>
  <c r="O75" i="2" s="1"/>
  <c r="M75" i="2"/>
  <c r="H75" i="2"/>
  <c r="N74" i="2"/>
  <c r="H74" i="2"/>
  <c r="N73" i="2"/>
  <c r="H73" i="2"/>
  <c r="Q72" i="2"/>
  <c r="R72" i="2" s="1"/>
  <c r="S72" i="2" s="1"/>
  <c r="P72" i="2"/>
  <c r="H72" i="2"/>
  <c r="Q71" i="2"/>
  <c r="R71" i="2" s="1"/>
  <c r="S71" i="2" s="1"/>
  <c r="P71" i="2"/>
  <c r="H71" i="2"/>
  <c r="N70" i="2"/>
  <c r="H70" i="2"/>
  <c r="N69" i="2"/>
  <c r="O69" i="2" s="1"/>
  <c r="P69" i="2" s="1"/>
  <c r="Q69" i="2" s="1"/>
  <c r="R69" i="2" s="1"/>
  <c r="S69" i="2" s="1"/>
  <c r="M69" i="2"/>
  <c r="L69" i="2"/>
  <c r="K69" i="2"/>
  <c r="H69" i="2"/>
  <c r="N68" i="2"/>
  <c r="O68" i="2" s="1"/>
  <c r="P68" i="2" s="1"/>
  <c r="Q68" i="2" s="1"/>
  <c r="H68" i="2"/>
  <c r="N67" i="2"/>
  <c r="O67" i="2" s="1"/>
  <c r="P67" i="2" s="1"/>
  <c r="Q67" i="2" s="1"/>
  <c r="R67" i="2" s="1"/>
  <c r="S67" i="2" s="1"/>
  <c r="M67" i="2"/>
  <c r="L67" i="2"/>
  <c r="H67" i="2"/>
  <c r="P66" i="2"/>
  <c r="Q66" i="2" s="1"/>
  <c r="R66" i="2" s="1"/>
  <c r="S66" i="2" s="1"/>
  <c r="O66" i="2"/>
  <c r="H66" i="2"/>
  <c r="N65" i="2"/>
  <c r="O65" i="2" s="1"/>
  <c r="P65" i="2" s="1"/>
  <c r="Q65" i="2" s="1"/>
  <c r="R65" i="2" s="1"/>
  <c r="S65" i="2" s="1"/>
  <c r="M65" i="2"/>
  <c r="L65" i="2"/>
  <c r="H65" i="2"/>
  <c r="N64" i="2"/>
  <c r="O64" i="2" s="1"/>
  <c r="P64" i="2" s="1"/>
  <c r="Q64" i="2" s="1"/>
  <c r="R64" i="2" s="1"/>
  <c r="S64" i="2" s="1"/>
  <c r="H64" i="2"/>
  <c r="R63" i="2"/>
  <c r="S63" i="2" s="1"/>
  <c r="H63" i="2"/>
  <c r="N62" i="2"/>
  <c r="O62" i="2" s="1"/>
  <c r="M62" i="2"/>
  <c r="H62" i="2"/>
  <c r="N61" i="2"/>
  <c r="O61" i="2" s="1"/>
  <c r="H61" i="2"/>
  <c r="N60" i="2"/>
  <c r="O60" i="2" s="1"/>
  <c r="P60" i="2" s="1"/>
  <c r="Q60" i="2" s="1"/>
  <c r="R60" i="2" s="1"/>
  <c r="S60" i="2" s="1"/>
  <c r="H60" i="2"/>
  <c r="N59" i="2"/>
  <c r="O59" i="2" s="1"/>
  <c r="P59" i="2" s="1"/>
  <c r="Q59" i="2" s="1"/>
  <c r="R59" i="2" s="1"/>
  <c r="S59" i="2" s="1"/>
  <c r="M59" i="2"/>
  <c r="L59" i="2"/>
  <c r="H59" i="2"/>
  <c r="N58" i="2"/>
  <c r="O58" i="2" s="1"/>
  <c r="P58" i="2" s="1"/>
  <c r="Q58" i="2" s="1"/>
  <c r="R58" i="2" s="1"/>
  <c r="S58" i="2" s="1"/>
  <c r="M58" i="2"/>
  <c r="H58" i="2"/>
  <c r="N57" i="2"/>
  <c r="M57" i="2"/>
  <c r="H57" i="2"/>
  <c r="N56" i="2"/>
  <c r="O56" i="2" s="1"/>
  <c r="P56" i="2" s="1"/>
  <c r="Q56" i="2" s="1"/>
  <c r="R56" i="2" s="1"/>
  <c r="S56" i="2" s="1"/>
  <c r="M56" i="2"/>
  <c r="H56" i="2"/>
  <c r="N55" i="2"/>
  <c r="O55" i="2" s="1"/>
  <c r="P55" i="2" s="1"/>
  <c r="M55" i="2"/>
  <c r="H55" i="2"/>
  <c r="L54" i="2"/>
  <c r="M54" i="2" s="1"/>
  <c r="K54" i="2"/>
  <c r="J54" i="2"/>
  <c r="H54" i="2"/>
  <c r="L53" i="2"/>
  <c r="N53" i="2" s="1"/>
  <c r="O53" i="2" s="1"/>
  <c r="P53" i="2" s="1"/>
  <c r="Q53" i="2" s="1"/>
  <c r="R53" i="2" s="1"/>
  <c r="S53" i="2" s="1"/>
  <c r="K53" i="2"/>
  <c r="J53" i="2"/>
  <c r="H53" i="2"/>
  <c r="N52" i="2"/>
  <c r="O52" i="2" s="1"/>
  <c r="P52" i="2" s="1"/>
  <c r="Q52" i="2" s="1"/>
  <c r="R52" i="2" s="1"/>
  <c r="S52" i="2" s="1"/>
  <c r="M52" i="2"/>
  <c r="H52" i="2"/>
  <c r="P51" i="2"/>
  <c r="Q51" i="2" s="1"/>
  <c r="R51" i="2" s="1"/>
  <c r="S51" i="2" s="1"/>
  <c r="O51" i="2"/>
  <c r="H51" i="2"/>
  <c r="P50" i="2"/>
  <c r="Q50" i="2" s="1"/>
  <c r="R50" i="2" s="1"/>
  <c r="S50" i="2" s="1"/>
  <c r="O50" i="2"/>
  <c r="H50" i="2"/>
  <c r="M49" i="2"/>
  <c r="N49" i="2" s="1"/>
  <c r="O49" i="2" s="1"/>
  <c r="P49" i="2" s="1"/>
  <c r="Q49" i="2" s="1"/>
  <c r="R49" i="2" s="1"/>
  <c r="S49" i="2" s="1"/>
  <c r="L49" i="2"/>
  <c r="K49" i="2"/>
  <c r="J49" i="2"/>
  <c r="H49" i="2"/>
  <c r="N48" i="2"/>
  <c r="O48" i="2" s="1"/>
  <c r="P48" i="2" s="1"/>
  <c r="Q48" i="2" s="1"/>
  <c r="R48" i="2" s="1"/>
  <c r="S48" i="2" s="1"/>
  <c r="M48" i="2"/>
  <c r="L48" i="2"/>
  <c r="H48" i="2"/>
  <c r="N47" i="2"/>
  <c r="O47" i="2" s="1"/>
  <c r="P47" i="2" s="1"/>
  <c r="Q47" i="2" s="1"/>
  <c r="R47" i="2" s="1"/>
  <c r="S47" i="2" s="1"/>
  <c r="M47" i="2"/>
  <c r="H47" i="2"/>
  <c r="N46" i="2"/>
  <c r="O46" i="2" s="1"/>
  <c r="P46" i="2" s="1"/>
  <c r="Q46" i="2" s="1"/>
  <c r="R46" i="2" s="1"/>
  <c r="S46" i="2" s="1"/>
  <c r="M46" i="2"/>
  <c r="H46" i="2"/>
  <c r="N45" i="2"/>
  <c r="O45" i="2" s="1"/>
  <c r="P45" i="2" s="1"/>
  <c r="M45" i="2"/>
  <c r="H45" i="2"/>
  <c r="P44" i="2"/>
  <c r="Q44" i="2" s="1"/>
  <c r="R44" i="2" s="1"/>
  <c r="S44" i="2" s="1"/>
  <c r="M44" i="2"/>
  <c r="H44" i="2"/>
  <c r="N43" i="2"/>
  <c r="O43" i="2" s="1"/>
  <c r="P43" i="2" s="1"/>
  <c r="M43" i="2"/>
  <c r="H43" i="2"/>
  <c r="N42" i="2"/>
  <c r="O42" i="2" s="1"/>
  <c r="P42" i="2" s="1"/>
  <c r="Q42" i="2" s="1"/>
  <c r="R42" i="2" s="1"/>
  <c r="S42" i="2" s="1"/>
  <c r="M42" i="2"/>
  <c r="H42" i="2"/>
  <c r="R41" i="2"/>
  <c r="S41" i="2" s="1"/>
  <c r="H41" i="2"/>
  <c r="N40" i="2"/>
  <c r="O40" i="2" s="1"/>
  <c r="P40" i="2" s="1"/>
  <c r="Q40" i="2" s="1"/>
  <c r="R40" i="2" s="1"/>
  <c r="S40" i="2" s="1"/>
  <c r="H40" i="2"/>
  <c r="R39" i="2"/>
  <c r="S39" i="2" s="1"/>
  <c r="N39" i="2"/>
  <c r="H39" i="2"/>
  <c r="M38" i="2"/>
  <c r="N38" i="2" s="1"/>
  <c r="O38" i="2" s="1"/>
  <c r="P38" i="2" s="1"/>
  <c r="Q38" i="2" s="1"/>
  <c r="R38" i="2" s="1"/>
  <c r="S38" i="2" s="1"/>
  <c r="L38" i="2"/>
  <c r="K38" i="2"/>
  <c r="J38" i="2"/>
  <c r="H38" i="2"/>
  <c r="M37" i="2"/>
  <c r="N37" i="2" s="1"/>
  <c r="O37" i="2" s="1"/>
  <c r="P37" i="2" s="1"/>
  <c r="Q37" i="2" s="1"/>
  <c r="R37" i="2" s="1"/>
  <c r="S37" i="2" s="1"/>
  <c r="L37" i="2"/>
  <c r="K37" i="2"/>
  <c r="J37" i="2"/>
  <c r="H37" i="2"/>
  <c r="N36" i="2"/>
  <c r="O36" i="2" s="1"/>
  <c r="P36" i="2" s="1"/>
  <c r="Q36" i="2" s="1"/>
  <c r="R36" i="2" s="1"/>
  <c r="S36" i="2" s="1"/>
  <c r="M36" i="2"/>
  <c r="L36" i="2"/>
  <c r="N35" i="2"/>
  <c r="O35" i="2" s="1"/>
  <c r="P35" i="2" s="1"/>
  <c r="Q35" i="2" s="1"/>
  <c r="R35" i="2" s="1"/>
  <c r="S35" i="2" s="1"/>
  <c r="M35" i="2"/>
  <c r="H35" i="2"/>
  <c r="M34" i="2"/>
  <c r="N34" i="2" s="1"/>
  <c r="O34" i="2" s="1"/>
  <c r="P34" i="2" s="1"/>
  <c r="Q34" i="2" s="1"/>
  <c r="R34" i="2" s="1"/>
  <c r="S34" i="2" s="1"/>
  <c r="L34" i="2"/>
  <c r="K34" i="2"/>
  <c r="J34" i="2"/>
  <c r="H34" i="2"/>
  <c r="R33" i="2"/>
  <c r="S33" i="2" s="1"/>
  <c r="N33" i="2"/>
  <c r="H33" i="2"/>
  <c r="N32" i="2"/>
  <c r="O32" i="2" s="1"/>
  <c r="P32" i="2" s="1"/>
  <c r="Q32" i="2" s="1"/>
  <c r="R32" i="2" s="1"/>
  <c r="S32" i="2" s="1"/>
  <c r="M32" i="2"/>
  <c r="H32" i="2"/>
  <c r="O31" i="2"/>
  <c r="H31" i="2"/>
  <c r="R30" i="2"/>
  <c r="S30" i="2" s="1"/>
  <c r="N30" i="2"/>
  <c r="H30" i="2"/>
  <c r="N29" i="2"/>
  <c r="O29" i="2" s="1"/>
  <c r="P29" i="2" s="1"/>
  <c r="Q29" i="2" s="1"/>
  <c r="R29" i="2" s="1"/>
  <c r="S29" i="2" s="1"/>
  <c r="M29" i="2"/>
  <c r="H29" i="2"/>
  <c r="N28" i="2"/>
  <c r="O28" i="2" s="1"/>
  <c r="P28" i="2" s="1"/>
  <c r="Q28" i="2" s="1"/>
  <c r="R28" i="2" s="1"/>
  <c r="S28" i="2" s="1"/>
  <c r="M28" i="2"/>
  <c r="L28" i="2"/>
  <c r="H28" i="2"/>
  <c r="P27" i="2"/>
  <c r="O27" i="2"/>
  <c r="H27" i="2"/>
  <c r="N26" i="2"/>
  <c r="O26" i="2" s="1"/>
  <c r="P26" i="2" s="1"/>
  <c r="Q26" i="2" s="1"/>
  <c r="R26" i="2" s="1"/>
  <c r="S26" i="2" s="1"/>
  <c r="M26" i="2"/>
  <c r="H26" i="2"/>
  <c r="Q25" i="2"/>
  <c r="P25" i="2"/>
  <c r="O25" i="2"/>
  <c r="N25" i="2"/>
  <c r="M25" i="2"/>
  <c r="L25" i="2"/>
  <c r="K25" i="2"/>
  <c r="J25" i="2"/>
  <c r="N24" i="2"/>
  <c r="O24" i="2" s="1"/>
  <c r="P24" i="2" s="1"/>
  <c r="Q24" i="2" s="1"/>
  <c r="R24" i="2" s="1"/>
  <c r="S24" i="2" s="1"/>
  <c r="M24" i="2"/>
  <c r="H24" i="2"/>
  <c r="N23" i="2"/>
  <c r="O23" i="2" s="1"/>
  <c r="P23" i="2" s="1"/>
  <c r="Q23" i="2" s="1"/>
  <c r="R23" i="2" s="1"/>
  <c r="S23" i="2" s="1"/>
  <c r="M23" i="2"/>
  <c r="N22" i="2"/>
  <c r="O22" i="2" s="1"/>
  <c r="P22" i="2" s="1"/>
  <c r="Q22" i="2" s="1"/>
  <c r="R22" i="2" s="1"/>
  <c r="S22" i="2" s="1"/>
  <c r="H22" i="2"/>
  <c r="N21" i="2"/>
  <c r="O21" i="2" s="1"/>
  <c r="P21" i="2" s="1"/>
  <c r="Q21" i="2" s="1"/>
  <c r="R21" i="2" s="1"/>
  <c r="S21" i="2" s="1"/>
  <c r="M21" i="2"/>
  <c r="H21" i="2"/>
  <c r="N20" i="2"/>
  <c r="O20" i="2" s="1"/>
  <c r="P20" i="2" s="1"/>
  <c r="Q20" i="2" s="1"/>
  <c r="R20" i="2" s="1"/>
  <c r="S20" i="2" s="1"/>
  <c r="M20" i="2"/>
  <c r="H20" i="2"/>
  <c r="N19" i="2"/>
  <c r="O19" i="2" s="1"/>
  <c r="P19" i="2" s="1"/>
  <c r="M19" i="2"/>
  <c r="N18" i="2"/>
  <c r="O18" i="2" s="1"/>
  <c r="P18" i="2" s="1"/>
  <c r="M18" i="2"/>
  <c r="H18" i="2"/>
  <c r="N17" i="2"/>
  <c r="O17" i="2" s="1"/>
  <c r="P17" i="2" s="1"/>
  <c r="Q17" i="2" s="1"/>
  <c r="R17" i="2" s="1"/>
  <c r="S17" i="2" s="1"/>
  <c r="M17" i="2"/>
  <c r="H17" i="2"/>
  <c r="N16" i="2"/>
  <c r="O16" i="2" s="1"/>
  <c r="P16" i="2" s="1"/>
  <c r="Q16" i="2" s="1"/>
  <c r="R16" i="2" s="1"/>
  <c r="S16" i="2" s="1"/>
  <c r="M16" i="2"/>
  <c r="H16" i="2"/>
  <c r="N15" i="2"/>
  <c r="O15" i="2" s="1"/>
  <c r="P15" i="2" s="1"/>
  <c r="Q15" i="2" s="1"/>
  <c r="R15" i="2" s="1"/>
  <c r="S15" i="2" s="1"/>
  <c r="M15" i="2"/>
  <c r="H15" i="2"/>
  <c r="P14" i="2"/>
  <c r="O14" i="2"/>
  <c r="H14" i="2"/>
  <c r="N13" i="2"/>
  <c r="O13" i="2" s="1"/>
  <c r="P13" i="2" s="1"/>
  <c r="Q13" i="2" s="1"/>
  <c r="R13" i="2" s="1"/>
  <c r="S13" i="2" s="1"/>
  <c r="M13" i="2"/>
  <c r="H13" i="2"/>
  <c r="N12" i="2"/>
  <c r="O12" i="2" s="1"/>
  <c r="P12" i="2" s="1"/>
  <c r="M12" i="2"/>
  <c r="H12" i="2"/>
  <c r="Q11" i="2"/>
  <c r="R11" i="2" s="1"/>
  <c r="S11" i="2" s="1"/>
  <c r="P11" i="2"/>
  <c r="O11" i="2"/>
  <c r="H11" i="2"/>
  <c r="N10" i="2"/>
  <c r="O10" i="2" s="1"/>
  <c r="P10" i="2" s="1"/>
  <c r="M10" i="2"/>
  <c r="H10" i="2"/>
  <c r="N9" i="2"/>
  <c r="O9" i="2" s="1"/>
  <c r="P9" i="2" s="1"/>
  <c r="Q9" i="2" s="1"/>
  <c r="R9" i="2" s="1"/>
  <c r="S9" i="2" s="1"/>
  <c r="M9" i="2"/>
  <c r="L9" i="2"/>
  <c r="H9" i="2"/>
  <c r="N8" i="2"/>
  <c r="O8" i="2" s="1"/>
  <c r="P8" i="2" s="1"/>
  <c r="Q8" i="2" s="1"/>
  <c r="R8" i="2" s="1"/>
  <c r="S8" i="2" s="1"/>
  <c r="M8" i="2"/>
  <c r="H8" i="2"/>
  <c r="N7" i="2"/>
  <c r="O7" i="2" s="1"/>
  <c r="M7" i="2"/>
  <c r="H7" i="2"/>
  <c r="N6" i="2"/>
  <c r="O6" i="2" s="1"/>
  <c r="P6" i="2" s="1"/>
  <c r="Q6" i="2" s="1"/>
  <c r="R6" i="2" s="1"/>
  <c r="S6" i="2" s="1"/>
  <c r="M6" i="2"/>
  <c r="H6" i="2"/>
  <c r="N5" i="2"/>
  <c r="O5" i="2" s="1"/>
  <c r="P5" i="2" s="1"/>
  <c r="Q5" i="2" s="1"/>
  <c r="R5" i="2" s="1"/>
  <c r="S5" i="2" s="1"/>
  <c r="M5" i="2"/>
  <c r="H5" i="2"/>
  <c r="P4" i="2"/>
  <c r="H4" i="2"/>
  <c r="N3" i="2"/>
  <c r="O3" i="2" s="1"/>
  <c r="H3" i="2"/>
  <c r="Q2" i="2"/>
  <c r="R2" i="2" s="1"/>
  <c r="P2" i="2"/>
  <c r="H2" i="2"/>
  <c r="E255" i="1"/>
  <c r="R253" i="1"/>
  <c r="R252" i="1"/>
  <c r="Q251" i="1"/>
  <c r="P251" i="1"/>
  <c r="O251" i="1"/>
  <c r="N251" i="1"/>
  <c r="M251" i="1"/>
  <c r="L251" i="1"/>
  <c r="K251" i="1"/>
  <c r="J251" i="1"/>
  <c r="Q250" i="1"/>
  <c r="P250" i="1"/>
  <c r="O250" i="1"/>
  <c r="N250" i="1"/>
  <c r="M250" i="1"/>
  <c r="L250" i="1"/>
  <c r="K250" i="1"/>
  <c r="Q249" i="1"/>
  <c r="P249" i="1"/>
  <c r="O249" i="1"/>
  <c r="N249" i="1"/>
  <c r="M249" i="1"/>
  <c r="L249" i="1"/>
  <c r="K249" i="1"/>
  <c r="J249" i="1"/>
  <c r="Q248" i="1"/>
  <c r="P248" i="1"/>
  <c r="O248" i="1"/>
  <c r="N248" i="1"/>
  <c r="M248" i="1"/>
  <c r="L248" i="1"/>
  <c r="K248" i="1"/>
  <c r="R247" i="1"/>
  <c r="N246" i="1"/>
  <c r="O246" i="1" s="1"/>
  <c r="P246" i="1" s="1"/>
  <c r="Q246" i="1" s="1"/>
  <c r="M246" i="1"/>
  <c r="L246" i="1"/>
  <c r="N245" i="1"/>
  <c r="O245" i="1" s="1"/>
  <c r="M245" i="1"/>
  <c r="L245" i="1"/>
  <c r="K245" i="1"/>
  <c r="J245" i="1"/>
  <c r="Q244" i="1"/>
  <c r="P244" i="1"/>
  <c r="O244" i="1"/>
  <c r="N244" i="1"/>
  <c r="M244" i="1"/>
  <c r="L244" i="1"/>
  <c r="K244" i="1"/>
  <c r="J244" i="1"/>
  <c r="Q243" i="1"/>
  <c r="P243" i="1"/>
  <c r="O243" i="1"/>
  <c r="N243" i="1"/>
  <c r="M243" i="1"/>
  <c r="L243" i="1"/>
  <c r="K243" i="1"/>
  <c r="J243" i="1"/>
  <c r="Q242" i="1"/>
  <c r="N242" i="1"/>
  <c r="O242" i="1" s="1"/>
  <c r="P242" i="1" s="1"/>
  <c r="M242" i="1"/>
  <c r="L242" i="1"/>
  <c r="K242" i="1"/>
  <c r="J242" i="1"/>
  <c r="J241" i="1"/>
  <c r="M241" i="1" s="1"/>
  <c r="H241" i="1"/>
  <c r="J240" i="1"/>
  <c r="K240" i="1" s="1"/>
  <c r="H240" i="1"/>
  <c r="N239" i="1"/>
  <c r="O239" i="1" s="1"/>
  <c r="L239" i="1"/>
  <c r="M239" i="1" s="1"/>
  <c r="K239" i="1"/>
  <c r="J239" i="1"/>
  <c r="H239" i="1"/>
  <c r="J238" i="1"/>
  <c r="K238" i="1" s="1"/>
  <c r="H238" i="1"/>
  <c r="J237" i="1"/>
  <c r="M237" i="1" s="1"/>
  <c r="H237" i="1"/>
  <c r="Q236" i="1"/>
  <c r="P236" i="1"/>
  <c r="O236" i="1"/>
  <c r="N236" i="1"/>
  <c r="M236" i="1"/>
  <c r="L236" i="1"/>
  <c r="K236" i="1"/>
  <c r="J236" i="1"/>
  <c r="R235" i="1"/>
  <c r="R234" i="1"/>
  <c r="H234" i="1"/>
  <c r="P233" i="1"/>
  <c r="Q233" i="1" s="1"/>
  <c r="O233" i="1"/>
  <c r="Q232" i="1"/>
  <c r="P232" i="1"/>
  <c r="R232" i="1" s="1"/>
  <c r="O232" i="1"/>
  <c r="H232" i="1"/>
  <c r="P231" i="1"/>
  <c r="H231" i="1"/>
  <c r="N230" i="1"/>
  <c r="O230" i="1" s="1"/>
  <c r="M230" i="1"/>
  <c r="Q229" i="1"/>
  <c r="P229" i="1"/>
  <c r="H229" i="1"/>
  <c r="Q228" i="1"/>
  <c r="P228" i="1"/>
  <c r="H228" i="1"/>
  <c r="Q227" i="1"/>
  <c r="P227" i="1"/>
  <c r="O227" i="1"/>
  <c r="H227" i="1"/>
  <c r="N226" i="1"/>
  <c r="O226" i="1" s="1"/>
  <c r="M226" i="1"/>
  <c r="H226" i="1"/>
  <c r="N225" i="1"/>
  <c r="O225" i="1" s="1"/>
  <c r="P225" i="1" s="1"/>
  <c r="M225" i="1"/>
  <c r="H225" i="1"/>
  <c r="N224" i="1"/>
  <c r="M224" i="1"/>
  <c r="H224" i="1"/>
  <c r="N223" i="1"/>
  <c r="O223" i="1" s="1"/>
  <c r="P223" i="1" s="1"/>
  <c r="Q223" i="1" s="1"/>
  <c r="M223" i="1"/>
  <c r="H223" i="1"/>
  <c r="R222" i="1"/>
  <c r="H222" i="1"/>
  <c r="P221" i="1"/>
  <c r="Q221" i="1" s="1"/>
  <c r="R221" i="1" s="1"/>
  <c r="H221" i="1"/>
  <c r="Q220" i="1"/>
  <c r="P220" i="1"/>
  <c r="R220" i="1" s="1"/>
  <c r="O220" i="1"/>
  <c r="H220" i="1"/>
  <c r="Q219" i="1"/>
  <c r="P219" i="1"/>
  <c r="H219" i="1"/>
  <c r="N218" i="1"/>
  <c r="O218" i="1" s="1"/>
  <c r="P218" i="1" s="1"/>
  <c r="M218" i="1"/>
  <c r="H218" i="1"/>
  <c r="N217" i="1"/>
  <c r="M217" i="1"/>
  <c r="H217" i="1"/>
  <c r="N216" i="1"/>
  <c r="O216" i="1" s="1"/>
  <c r="M216" i="1"/>
  <c r="H216" i="1"/>
  <c r="P215" i="1"/>
  <c r="Q215" i="1" s="1"/>
  <c r="O215" i="1"/>
  <c r="M215" i="1"/>
  <c r="H215" i="1"/>
  <c r="N214" i="1"/>
  <c r="M214" i="1"/>
  <c r="H214" i="1"/>
  <c r="N213" i="1"/>
  <c r="O213" i="1" s="1"/>
  <c r="P213" i="1" s="1"/>
  <c r="Q213" i="1" s="1"/>
  <c r="M213" i="1"/>
  <c r="H213" i="1"/>
  <c r="P212" i="1"/>
  <c r="Q212" i="1" s="1"/>
  <c r="O212" i="1"/>
  <c r="M212" i="1"/>
  <c r="R212" i="1" s="1"/>
  <c r="H212" i="1"/>
  <c r="N211" i="1"/>
  <c r="M211" i="1"/>
  <c r="H211" i="1"/>
  <c r="O210" i="1"/>
  <c r="P210" i="1" s="1"/>
  <c r="Q210" i="1" s="1"/>
  <c r="N210" i="1"/>
  <c r="M210" i="1"/>
  <c r="H210" i="1"/>
  <c r="P209" i="1"/>
  <c r="Q209" i="1" s="1"/>
  <c r="O209" i="1"/>
  <c r="M209" i="1"/>
  <c r="H209" i="1"/>
  <c r="N208" i="1"/>
  <c r="M208" i="1"/>
  <c r="H208" i="1"/>
  <c r="M207" i="1"/>
  <c r="R207" i="1" s="1"/>
  <c r="H207" i="1"/>
  <c r="R206" i="1"/>
  <c r="H206" i="1"/>
  <c r="N205" i="1"/>
  <c r="M205" i="1"/>
  <c r="H205" i="1"/>
  <c r="N204" i="1"/>
  <c r="O204" i="1" s="1"/>
  <c r="P204" i="1" s="1"/>
  <c r="Q204" i="1" s="1"/>
  <c r="M204" i="1"/>
  <c r="H204" i="1"/>
  <c r="N203" i="1"/>
  <c r="O203" i="1" s="1"/>
  <c r="P203" i="1" s="1"/>
  <c r="Q203" i="1" s="1"/>
  <c r="M203" i="1"/>
  <c r="H203" i="1"/>
  <c r="P202" i="1"/>
  <c r="Q202" i="1" s="1"/>
  <c r="O202" i="1"/>
  <c r="M202" i="1"/>
  <c r="R202" i="1" s="1"/>
  <c r="H202" i="1"/>
  <c r="N201" i="1"/>
  <c r="O201" i="1" s="1"/>
  <c r="M201" i="1"/>
  <c r="H201" i="1"/>
  <c r="Q200" i="1"/>
  <c r="P200" i="1"/>
  <c r="R200" i="1" s="1"/>
  <c r="O200" i="1"/>
  <c r="H200" i="1"/>
  <c r="N199" i="1"/>
  <c r="O199" i="1" s="1"/>
  <c r="P199" i="1" s="1"/>
  <c r="Q199" i="1" s="1"/>
  <c r="M199" i="1"/>
  <c r="H199" i="1"/>
  <c r="N198" i="1"/>
  <c r="O198" i="1" s="1"/>
  <c r="P198" i="1" s="1"/>
  <c r="Q198" i="1" s="1"/>
  <c r="M198" i="1"/>
  <c r="P197" i="1"/>
  <c r="Q197" i="1" s="1"/>
  <c r="O197" i="1"/>
  <c r="M197" i="1"/>
  <c r="R197" i="1" s="1"/>
  <c r="H197" i="1"/>
  <c r="Q196" i="1"/>
  <c r="P196" i="1"/>
  <c r="O196" i="1"/>
  <c r="R196" i="1" s="1"/>
  <c r="H196" i="1"/>
  <c r="P195" i="1"/>
  <c r="Q195" i="1" s="1"/>
  <c r="O195" i="1"/>
  <c r="M195" i="1"/>
  <c r="H195" i="1"/>
  <c r="P194" i="1"/>
  <c r="Q194" i="1" s="1"/>
  <c r="M194" i="1"/>
  <c r="H194" i="1"/>
  <c r="R193" i="1"/>
  <c r="H193" i="1"/>
  <c r="P192" i="1"/>
  <c r="Q192" i="1" s="1"/>
  <c r="O192" i="1"/>
  <c r="M192" i="1"/>
  <c r="R192" i="1" s="1"/>
  <c r="H192" i="1"/>
  <c r="N191" i="1"/>
  <c r="O191" i="1" s="1"/>
  <c r="P191" i="1" s="1"/>
  <c r="Q191" i="1" s="1"/>
  <c r="M191" i="1"/>
  <c r="H191" i="1"/>
  <c r="Q190" i="1"/>
  <c r="P190" i="1"/>
  <c r="O190" i="1"/>
  <c r="H190" i="1"/>
  <c r="N189" i="1"/>
  <c r="O189" i="1" s="1"/>
  <c r="P189" i="1" s="1"/>
  <c r="Q189" i="1" s="1"/>
  <c r="M189" i="1"/>
  <c r="L189" i="1"/>
  <c r="H189" i="1"/>
  <c r="N188" i="1"/>
  <c r="O188" i="1" s="1"/>
  <c r="P188" i="1" s="1"/>
  <c r="Q188" i="1" s="1"/>
  <c r="M188" i="1"/>
  <c r="H188" i="1"/>
  <c r="P187" i="1"/>
  <c r="Q187" i="1" s="1"/>
  <c r="O187" i="1"/>
  <c r="M187" i="1"/>
  <c r="H187" i="1"/>
  <c r="O186" i="1"/>
  <c r="P186" i="1" s="1"/>
  <c r="Q186" i="1" s="1"/>
  <c r="N186" i="1"/>
  <c r="M186" i="1"/>
  <c r="H186" i="1"/>
  <c r="P185" i="1"/>
  <c r="Q185" i="1" s="1"/>
  <c r="R185" i="1" s="1"/>
  <c r="H185" i="1"/>
  <c r="P184" i="1"/>
  <c r="Q184" i="1" s="1"/>
  <c r="O184" i="1"/>
  <c r="H184" i="1"/>
  <c r="P183" i="1"/>
  <c r="Q183" i="1" s="1"/>
  <c r="O183" i="1"/>
  <c r="M183" i="1"/>
  <c r="R183" i="1" s="1"/>
  <c r="H183" i="1"/>
  <c r="P182" i="1"/>
  <c r="Q182" i="1" s="1"/>
  <c r="O182" i="1"/>
  <c r="M182" i="1"/>
  <c r="H182" i="1"/>
  <c r="N181" i="1"/>
  <c r="O181" i="1" s="1"/>
  <c r="P181" i="1" s="1"/>
  <c r="Q181" i="1" s="1"/>
  <c r="M181" i="1"/>
  <c r="H181" i="1"/>
  <c r="N180" i="1"/>
  <c r="O180" i="1" s="1"/>
  <c r="P180" i="1" s="1"/>
  <c r="Q180" i="1" s="1"/>
  <c r="M180" i="1"/>
  <c r="H180" i="1"/>
  <c r="N179" i="1"/>
  <c r="O179" i="1" s="1"/>
  <c r="P179" i="1" s="1"/>
  <c r="Q179" i="1" s="1"/>
  <c r="M179" i="1"/>
  <c r="H179" i="1"/>
  <c r="P178" i="1"/>
  <c r="Q178" i="1" s="1"/>
  <c r="O178" i="1"/>
  <c r="M178" i="1"/>
  <c r="H178" i="1"/>
  <c r="N177" i="1"/>
  <c r="O177" i="1" s="1"/>
  <c r="P177" i="1" s="1"/>
  <c r="Q177" i="1" s="1"/>
  <c r="M177" i="1"/>
  <c r="H177" i="1"/>
  <c r="P176" i="1"/>
  <c r="Q176" i="1" s="1"/>
  <c r="R176" i="1" s="1"/>
  <c r="H176" i="1"/>
  <c r="O175" i="1"/>
  <c r="P175" i="1" s="1"/>
  <c r="Q175" i="1" s="1"/>
  <c r="N175" i="1"/>
  <c r="M175" i="1"/>
  <c r="L175" i="1"/>
  <c r="N174" i="1"/>
  <c r="M174" i="1"/>
  <c r="H174" i="1"/>
  <c r="N173" i="1"/>
  <c r="O173" i="1" s="1"/>
  <c r="P173" i="1" s="1"/>
  <c r="Q173" i="1" s="1"/>
  <c r="M173" i="1"/>
  <c r="H173" i="1"/>
  <c r="R172" i="1"/>
  <c r="H172" i="1"/>
  <c r="R171" i="1"/>
  <c r="H171" i="1"/>
  <c r="N170" i="1"/>
  <c r="O170" i="1" s="1"/>
  <c r="P170" i="1" s="1"/>
  <c r="Q170" i="1" s="1"/>
  <c r="M170" i="1"/>
  <c r="H170" i="1"/>
  <c r="N169" i="1"/>
  <c r="O169" i="1" s="1"/>
  <c r="P169" i="1" s="1"/>
  <c r="Q169" i="1" s="1"/>
  <c r="M169" i="1"/>
  <c r="H169" i="1"/>
  <c r="N168" i="1"/>
  <c r="M168" i="1"/>
  <c r="H168" i="1"/>
  <c r="K167" i="1"/>
  <c r="L167" i="1" s="1"/>
  <c r="J167" i="1"/>
  <c r="H167" i="1"/>
  <c r="N166" i="1"/>
  <c r="O166" i="1" s="1"/>
  <c r="P166" i="1" s="1"/>
  <c r="Q166" i="1" s="1"/>
  <c r="M166" i="1"/>
  <c r="H166" i="1"/>
  <c r="N165" i="1"/>
  <c r="H165" i="1"/>
  <c r="N164" i="1"/>
  <c r="O164" i="1" s="1"/>
  <c r="P164" i="1" s="1"/>
  <c r="Q164" i="1" s="1"/>
  <c r="M164" i="1"/>
  <c r="L164" i="1"/>
  <c r="H164" i="1"/>
  <c r="N163" i="1"/>
  <c r="O163" i="1" s="1"/>
  <c r="P163" i="1" s="1"/>
  <c r="Q163" i="1" s="1"/>
  <c r="M163" i="1"/>
  <c r="H163" i="1"/>
  <c r="N162" i="1"/>
  <c r="O162" i="1" s="1"/>
  <c r="P162" i="1" s="1"/>
  <c r="Q162" i="1" s="1"/>
  <c r="M162" i="1"/>
  <c r="L162" i="1"/>
  <c r="H162" i="1"/>
  <c r="N161" i="1"/>
  <c r="O161" i="1" s="1"/>
  <c r="P161" i="1" s="1"/>
  <c r="Q161" i="1" s="1"/>
  <c r="M161" i="1"/>
  <c r="L161" i="1"/>
  <c r="H161" i="1"/>
  <c r="O160" i="1"/>
  <c r="P160" i="1" s="1"/>
  <c r="Q160" i="1" s="1"/>
  <c r="N160" i="1"/>
  <c r="M160" i="1"/>
  <c r="H160" i="1"/>
  <c r="N159" i="1"/>
  <c r="M159" i="1"/>
  <c r="N158" i="1"/>
  <c r="O158" i="1" s="1"/>
  <c r="P158" i="1" s="1"/>
  <c r="Q158" i="1" s="1"/>
  <c r="M158" i="1"/>
  <c r="H158" i="1"/>
  <c r="N157" i="1"/>
  <c r="O157" i="1" s="1"/>
  <c r="P157" i="1" s="1"/>
  <c r="M157" i="1"/>
  <c r="H157" i="1"/>
  <c r="R156" i="1"/>
  <c r="H156" i="1"/>
  <c r="N155" i="1"/>
  <c r="O155" i="1" s="1"/>
  <c r="P155" i="1" s="1"/>
  <c r="Q155" i="1" s="1"/>
  <c r="M155" i="1"/>
  <c r="H155" i="1"/>
  <c r="N154" i="1"/>
  <c r="O154" i="1" s="1"/>
  <c r="P154" i="1" s="1"/>
  <c r="Q154" i="1" s="1"/>
  <c r="M154" i="1"/>
  <c r="H154" i="1"/>
  <c r="N153" i="1"/>
  <c r="M153" i="1"/>
  <c r="H153" i="1"/>
  <c r="N152" i="1"/>
  <c r="O152" i="1" s="1"/>
  <c r="P152" i="1" s="1"/>
  <c r="Q152" i="1" s="1"/>
  <c r="M152" i="1"/>
  <c r="L152" i="1"/>
  <c r="R152" i="1" s="1"/>
  <c r="H152" i="1"/>
  <c r="N151" i="1"/>
  <c r="O151" i="1" s="1"/>
  <c r="P151" i="1" s="1"/>
  <c r="Q151" i="1" s="1"/>
  <c r="M151" i="1"/>
  <c r="L151" i="1"/>
  <c r="H151" i="1"/>
  <c r="N150" i="1"/>
  <c r="O150" i="1" s="1"/>
  <c r="P150" i="1" s="1"/>
  <c r="Q150" i="1" s="1"/>
  <c r="M150" i="1"/>
  <c r="H150" i="1"/>
  <c r="N149" i="1"/>
  <c r="O149" i="1" s="1"/>
  <c r="M149" i="1"/>
  <c r="H149" i="1"/>
  <c r="N148" i="1"/>
  <c r="O148" i="1" s="1"/>
  <c r="P148" i="1" s="1"/>
  <c r="Q148" i="1" s="1"/>
  <c r="M148" i="1"/>
  <c r="H148" i="1"/>
  <c r="M147" i="1"/>
  <c r="N147" i="1" s="1"/>
  <c r="H147" i="1"/>
  <c r="M146" i="1"/>
  <c r="R146" i="1" s="1"/>
  <c r="H146" i="1"/>
  <c r="P145" i="1"/>
  <c r="Q145" i="1" s="1"/>
  <c r="O145" i="1"/>
  <c r="H145" i="1"/>
  <c r="P144" i="1"/>
  <c r="Q144" i="1" s="1"/>
  <c r="H144" i="1"/>
  <c r="N143" i="1"/>
  <c r="O143" i="1" s="1"/>
  <c r="P143" i="1" s="1"/>
  <c r="Q143" i="1" s="1"/>
  <c r="M143" i="1"/>
  <c r="H143" i="1"/>
  <c r="M142" i="1"/>
  <c r="N142" i="1" s="1"/>
  <c r="O142" i="1" s="1"/>
  <c r="P142" i="1" s="1"/>
  <c r="Q142" i="1" s="1"/>
  <c r="H142" i="1"/>
  <c r="O141" i="1"/>
  <c r="P141" i="1" s="1"/>
  <c r="Q141" i="1" s="1"/>
  <c r="N141" i="1"/>
  <c r="M141" i="1"/>
  <c r="H141" i="1"/>
  <c r="N140" i="1"/>
  <c r="M140" i="1"/>
  <c r="H140" i="1"/>
  <c r="O139" i="1"/>
  <c r="N139" i="1"/>
  <c r="M139" i="1"/>
  <c r="H139" i="1"/>
  <c r="N138" i="1"/>
  <c r="O138" i="1" s="1"/>
  <c r="P138" i="1" s="1"/>
  <c r="Q138" i="1" s="1"/>
  <c r="M138" i="1"/>
  <c r="H138" i="1"/>
  <c r="N137" i="1"/>
  <c r="O137" i="1" s="1"/>
  <c r="P137" i="1" s="1"/>
  <c r="Q137" i="1" s="1"/>
  <c r="M137" i="1"/>
  <c r="H137" i="1"/>
  <c r="N136" i="1"/>
  <c r="M136" i="1"/>
  <c r="H136" i="1"/>
  <c r="N135" i="1"/>
  <c r="O135" i="1" s="1"/>
  <c r="P135" i="1" s="1"/>
  <c r="Q135" i="1" s="1"/>
  <c r="M135" i="1"/>
  <c r="H135" i="1"/>
  <c r="N134" i="1"/>
  <c r="O134" i="1" s="1"/>
  <c r="P134" i="1" s="1"/>
  <c r="Q134" i="1" s="1"/>
  <c r="M134" i="1"/>
  <c r="H134" i="1"/>
  <c r="N133" i="1"/>
  <c r="O133" i="1" s="1"/>
  <c r="P133" i="1" s="1"/>
  <c r="Q133" i="1" s="1"/>
  <c r="M133" i="1"/>
  <c r="H133" i="1"/>
  <c r="N132" i="1"/>
  <c r="M132" i="1"/>
  <c r="H132" i="1"/>
  <c r="O131" i="1"/>
  <c r="P131" i="1" s="1"/>
  <c r="Q131" i="1" s="1"/>
  <c r="N131" i="1"/>
  <c r="M131" i="1"/>
  <c r="H131" i="1"/>
  <c r="N130" i="1"/>
  <c r="O130" i="1" s="1"/>
  <c r="P130" i="1" s="1"/>
  <c r="Q130" i="1" s="1"/>
  <c r="M130" i="1"/>
  <c r="H130" i="1"/>
  <c r="N129" i="1"/>
  <c r="O129" i="1" s="1"/>
  <c r="P129" i="1" s="1"/>
  <c r="Q129" i="1" s="1"/>
  <c r="M129" i="1"/>
  <c r="H129" i="1"/>
  <c r="N128" i="1"/>
  <c r="H128" i="1"/>
  <c r="N127" i="1"/>
  <c r="O127" i="1" s="1"/>
  <c r="P127" i="1" s="1"/>
  <c r="Q127" i="1" s="1"/>
  <c r="M127" i="1"/>
  <c r="L127" i="1"/>
  <c r="R127" i="1" s="1"/>
  <c r="Q126" i="1"/>
  <c r="P126" i="1"/>
  <c r="O126" i="1"/>
  <c r="H126" i="1"/>
  <c r="P125" i="1"/>
  <c r="Q125" i="1" s="1"/>
  <c r="H125" i="1"/>
  <c r="P124" i="1"/>
  <c r="Q124" i="1" s="1"/>
  <c r="H124" i="1"/>
  <c r="N123" i="1"/>
  <c r="O123" i="1" s="1"/>
  <c r="P123" i="1" s="1"/>
  <c r="Q123" i="1" s="1"/>
  <c r="H123" i="1"/>
  <c r="N122" i="1"/>
  <c r="M122" i="1"/>
  <c r="H122" i="1"/>
  <c r="M121" i="1"/>
  <c r="H121" i="1"/>
  <c r="N120" i="1"/>
  <c r="O120" i="1" s="1"/>
  <c r="P120" i="1" s="1"/>
  <c r="Q120" i="1" s="1"/>
  <c r="M120" i="1"/>
  <c r="H120" i="1"/>
  <c r="P119" i="1"/>
  <c r="Q119" i="1" s="1"/>
  <c r="O119" i="1"/>
  <c r="R119" i="1" s="1"/>
  <c r="H119" i="1"/>
  <c r="N118" i="1"/>
  <c r="O118" i="1" s="1"/>
  <c r="P118" i="1" s="1"/>
  <c r="Q118" i="1" s="1"/>
  <c r="M118" i="1"/>
  <c r="H118" i="1"/>
  <c r="P117" i="1"/>
  <c r="Q117" i="1" s="1"/>
  <c r="O117" i="1"/>
  <c r="M117" i="1"/>
  <c r="H117" i="1"/>
  <c r="P116" i="1"/>
  <c r="Q116" i="1" s="1"/>
  <c r="O116" i="1"/>
  <c r="H116" i="1"/>
  <c r="N115" i="1"/>
  <c r="M115" i="1"/>
  <c r="H115" i="1"/>
  <c r="P114" i="1"/>
  <c r="Q114" i="1" s="1"/>
  <c r="M114" i="1"/>
  <c r="H114" i="1"/>
  <c r="N113" i="1"/>
  <c r="M113" i="1"/>
  <c r="H113" i="1"/>
  <c r="O112" i="1"/>
  <c r="P112" i="1" s="1"/>
  <c r="Q112" i="1" s="1"/>
  <c r="N112" i="1"/>
  <c r="M112" i="1"/>
  <c r="H112" i="1"/>
  <c r="N111" i="1"/>
  <c r="O111" i="1" s="1"/>
  <c r="P111" i="1" s="1"/>
  <c r="Q111" i="1" s="1"/>
  <c r="M111" i="1"/>
  <c r="N110" i="1"/>
  <c r="M110" i="1"/>
  <c r="H110" i="1"/>
  <c r="N109" i="1"/>
  <c r="O109" i="1" s="1"/>
  <c r="P109" i="1" s="1"/>
  <c r="Q109" i="1" s="1"/>
  <c r="M109" i="1"/>
  <c r="H109" i="1"/>
  <c r="N108" i="1"/>
  <c r="O108" i="1" s="1"/>
  <c r="M108" i="1"/>
  <c r="H108" i="1"/>
  <c r="O107" i="1"/>
  <c r="P107" i="1" s="1"/>
  <c r="Q107" i="1" s="1"/>
  <c r="N107" i="1"/>
  <c r="H107" i="1"/>
  <c r="Q106" i="1"/>
  <c r="P106" i="1"/>
  <c r="R106" i="1" s="1"/>
  <c r="H106" i="1"/>
  <c r="R105" i="1"/>
  <c r="H105" i="1"/>
  <c r="O104" i="1"/>
  <c r="P104" i="1" s="1"/>
  <c r="Q104" i="1" s="1"/>
  <c r="N104" i="1"/>
  <c r="M104" i="1"/>
  <c r="L104" i="1"/>
  <c r="H104" i="1"/>
  <c r="N103" i="1"/>
  <c r="O103" i="1" s="1"/>
  <c r="M103" i="1"/>
  <c r="H103" i="1"/>
  <c r="N102" i="1"/>
  <c r="M102" i="1"/>
  <c r="H102" i="1"/>
  <c r="N101" i="1"/>
  <c r="O101" i="1" s="1"/>
  <c r="P101" i="1" s="1"/>
  <c r="Q101" i="1" s="1"/>
  <c r="M101" i="1"/>
  <c r="L101" i="1"/>
  <c r="K101" i="1"/>
  <c r="H101" i="1"/>
  <c r="N100" i="1"/>
  <c r="M100" i="1"/>
  <c r="H100" i="1"/>
  <c r="N99" i="1"/>
  <c r="O99" i="1" s="1"/>
  <c r="P99" i="1" s="1"/>
  <c r="Q99" i="1" s="1"/>
  <c r="M99" i="1"/>
  <c r="H99" i="1"/>
  <c r="N98" i="1"/>
  <c r="O98" i="1" s="1"/>
  <c r="P98" i="1" s="1"/>
  <c r="Q98" i="1" s="1"/>
  <c r="M98" i="1"/>
  <c r="H98" i="1"/>
  <c r="N97" i="1"/>
  <c r="O97" i="1" s="1"/>
  <c r="P97" i="1" s="1"/>
  <c r="Q97" i="1" s="1"/>
  <c r="M97" i="1"/>
  <c r="L97" i="1"/>
  <c r="H97" i="1"/>
  <c r="N96" i="1"/>
  <c r="O96" i="1" s="1"/>
  <c r="P96" i="1" s="1"/>
  <c r="Q96" i="1" s="1"/>
  <c r="M96" i="1"/>
  <c r="H96" i="1"/>
  <c r="N95" i="1"/>
  <c r="M95" i="1"/>
  <c r="H95" i="1"/>
  <c r="N94" i="1"/>
  <c r="O94" i="1" s="1"/>
  <c r="P94" i="1" s="1"/>
  <c r="Q94" i="1" s="1"/>
  <c r="M94" i="1"/>
  <c r="H94" i="1"/>
  <c r="N93" i="1"/>
  <c r="O93" i="1" s="1"/>
  <c r="P93" i="1" s="1"/>
  <c r="Q93" i="1" s="1"/>
  <c r="M93" i="1"/>
  <c r="H93" i="1"/>
  <c r="R92" i="1"/>
  <c r="H92" i="1"/>
  <c r="N91" i="1"/>
  <c r="O91" i="1" s="1"/>
  <c r="P91" i="1" s="1"/>
  <c r="Q91" i="1" s="1"/>
  <c r="M91" i="1"/>
  <c r="L91" i="1"/>
  <c r="K91" i="1"/>
  <c r="J91" i="1"/>
  <c r="H91" i="1"/>
  <c r="N90" i="1"/>
  <c r="O90" i="1" s="1"/>
  <c r="P90" i="1" s="1"/>
  <c r="Q90" i="1" s="1"/>
  <c r="M90" i="1"/>
  <c r="L90" i="1"/>
  <c r="H90" i="1"/>
  <c r="N89" i="1"/>
  <c r="O89" i="1" s="1"/>
  <c r="P89" i="1" s="1"/>
  <c r="Q89" i="1" s="1"/>
  <c r="M89" i="1"/>
  <c r="H89" i="1"/>
  <c r="N88" i="1"/>
  <c r="M88" i="1"/>
  <c r="H88" i="1"/>
  <c r="N87" i="1"/>
  <c r="O87" i="1" s="1"/>
  <c r="P87" i="1" s="1"/>
  <c r="M87" i="1"/>
  <c r="H87" i="1"/>
  <c r="N86" i="1"/>
  <c r="O86" i="1" s="1"/>
  <c r="M86" i="1"/>
  <c r="H86" i="1"/>
  <c r="O85" i="1"/>
  <c r="P85" i="1" s="1"/>
  <c r="N85" i="1"/>
  <c r="M85" i="1"/>
  <c r="H85" i="1"/>
  <c r="N84" i="1"/>
  <c r="M84" i="1"/>
  <c r="H84" i="1"/>
  <c r="P83" i="1"/>
  <c r="Q83" i="1" s="1"/>
  <c r="O83" i="1"/>
  <c r="H83" i="1"/>
  <c r="N82" i="1"/>
  <c r="O82" i="1" s="1"/>
  <c r="P82" i="1" s="1"/>
  <c r="Q82" i="1" s="1"/>
  <c r="M82" i="1"/>
  <c r="L82" i="1"/>
  <c r="H82" i="1"/>
  <c r="N81" i="1"/>
  <c r="M81" i="1"/>
  <c r="H81" i="1"/>
  <c r="R80" i="1"/>
  <c r="H80" i="1"/>
  <c r="Q79" i="1"/>
  <c r="P79" i="1"/>
  <c r="O79" i="1"/>
  <c r="H79" i="1"/>
  <c r="N78" i="1"/>
  <c r="O78" i="1" s="1"/>
  <c r="P78" i="1" s="1"/>
  <c r="Q78" i="1" s="1"/>
  <c r="M78" i="1"/>
  <c r="H78" i="1"/>
  <c r="N77" i="1"/>
  <c r="O77" i="1" s="1"/>
  <c r="P77" i="1" s="1"/>
  <c r="Q77" i="1" s="1"/>
  <c r="M77" i="1"/>
  <c r="L77" i="1"/>
  <c r="H77" i="1"/>
  <c r="O76" i="1"/>
  <c r="P76" i="1" s="1"/>
  <c r="N76" i="1"/>
  <c r="M76" i="1"/>
  <c r="H76" i="1"/>
  <c r="N75" i="1"/>
  <c r="M75" i="1"/>
  <c r="H75" i="1"/>
  <c r="O74" i="1"/>
  <c r="N74" i="1"/>
  <c r="H74" i="1"/>
  <c r="N73" i="1"/>
  <c r="O73" i="1" s="1"/>
  <c r="P73" i="1" s="1"/>
  <c r="H73" i="1"/>
  <c r="Q72" i="1"/>
  <c r="P72" i="1"/>
  <c r="R72" i="1" s="1"/>
  <c r="H72" i="1"/>
  <c r="Q71" i="1"/>
  <c r="P71" i="1"/>
  <c r="R71" i="1" s="1"/>
  <c r="H71" i="1"/>
  <c r="O70" i="1"/>
  <c r="P70" i="1" s="1"/>
  <c r="Q70" i="1" s="1"/>
  <c r="N70" i="1"/>
  <c r="H70" i="1"/>
  <c r="N69" i="1"/>
  <c r="O69" i="1" s="1"/>
  <c r="P69" i="1" s="1"/>
  <c r="Q69" i="1" s="1"/>
  <c r="M69" i="1"/>
  <c r="L69" i="1"/>
  <c r="K69" i="1"/>
  <c r="H69" i="1"/>
  <c r="N68" i="1"/>
  <c r="O68" i="1" s="1"/>
  <c r="P68" i="1" s="1"/>
  <c r="Q68" i="1" s="1"/>
  <c r="H68" i="1"/>
  <c r="N67" i="1"/>
  <c r="O67" i="1" s="1"/>
  <c r="P67" i="1" s="1"/>
  <c r="Q67" i="1" s="1"/>
  <c r="M67" i="1"/>
  <c r="L67" i="1"/>
  <c r="H67" i="1"/>
  <c r="P66" i="1"/>
  <c r="Q66" i="1" s="1"/>
  <c r="O66" i="1"/>
  <c r="H66" i="1"/>
  <c r="N65" i="1"/>
  <c r="O65" i="1" s="1"/>
  <c r="P65" i="1" s="1"/>
  <c r="Q65" i="1" s="1"/>
  <c r="M65" i="1"/>
  <c r="L65" i="1"/>
  <c r="H65" i="1"/>
  <c r="N64" i="1"/>
  <c r="O64" i="1" s="1"/>
  <c r="P64" i="1" s="1"/>
  <c r="Q64" i="1" s="1"/>
  <c r="H64" i="1"/>
  <c r="R63" i="1"/>
  <c r="H63" i="1"/>
  <c r="O62" i="1"/>
  <c r="P62" i="1" s="1"/>
  <c r="Q62" i="1" s="1"/>
  <c r="N62" i="1"/>
  <c r="M62" i="1"/>
  <c r="H62" i="1"/>
  <c r="N61" i="1"/>
  <c r="H61" i="1"/>
  <c r="N60" i="1"/>
  <c r="O60" i="1" s="1"/>
  <c r="P60" i="1" s="1"/>
  <c r="Q60" i="1" s="1"/>
  <c r="H60" i="1"/>
  <c r="N59" i="1"/>
  <c r="M59" i="1"/>
  <c r="L59" i="1"/>
  <c r="H59" i="1"/>
  <c r="N58" i="1"/>
  <c r="M58" i="1"/>
  <c r="H58" i="1"/>
  <c r="O57" i="1"/>
  <c r="P57" i="1" s="1"/>
  <c r="Q57" i="1" s="1"/>
  <c r="N57" i="1"/>
  <c r="M57" i="1"/>
  <c r="H57" i="1"/>
  <c r="N56" i="1"/>
  <c r="O56" i="1" s="1"/>
  <c r="P56" i="1" s="1"/>
  <c r="Q56" i="1" s="1"/>
  <c r="M56" i="1"/>
  <c r="H56" i="1"/>
  <c r="N55" i="1"/>
  <c r="O55" i="1" s="1"/>
  <c r="P55" i="1" s="1"/>
  <c r="M55" i="1"/>
  <c r="H55" i="1"/>
  <c r="L54" i="1"/>
  <c r="K54" i="1"/>
  <c r="J54" i="1"/>
  <c r="H54" i="1"/>
  <c r="L53" i="1"/>
  <c r="M53" i="1" s="1"/>
  <c r="K53" i="1"/>
  <c r="J53" i="1"/>
  <c r="H53" i="1"/>
  <c r="N52" i="1"/>
  <c r="M52" i="1"/>
  <c r="H52" i="1"/>
  <c r="P51" i="1"/>
  <c r="Q51" i="1" s="1"/>
  <c r="O51" i="1"/>
  <c r="H51" i="1"/>
  <c r="P50" i="1"/>
  <c r="Q50" i="1" s="1"/>
  <c r="O50" i="1"/>
  <c r="H50" i="1"/>
  <c r="M49" i="1"/>
  <c r="N49" i="1" s="1"/>
  <c r="O49" i="1" s="1"/>
  <c r="P49" i="1" s="1"/>
  <c r="Q49" i="1" s="1"/>
  <c r="L49" i="1"/>
  <c r="K49" i="1"/>
  <c r="J49" i="1"/>
  <c r="H49" i="1"/>
  <c r="N48" i="1"/>
  <c r="O48" i="1" s="1"/>
  <c r="P48" i="1" s="1"/>
  <c r="Q48" i="1" s="1"/>
  <c r="M48" i="1"/>
  <c r="L48" i="1"/>
  <c r="H48" i="1"/>
  <c r="O47" i="1"/>
  <c r="P47" i="1" s="1"/>
  <c r="Q47" i="1" s="1"/>
  <c r="N47" i="1"/>
  <c r="M47" i="1"/>
  <c r="H47" i="1"/>
  <c r="N46" i="1"/>
  <c r="O46" i="1" s="1"/>
  <c r="P46" i="1" s="1"/>
  <c r="Q46" i="1" s="1"/>
  <c r="M46" i="1"/>
  <c r="H46" i="1"/>
  <c r="N45" i="1"/>
  <c r="O45" i="1" s="1"/>
  <c r="P45" i="1" s="1"/>
  <c r="Q45" i="1" s="1"/>
  <c r="M45" i="1"/>
  <c r="H45" i="1"/>
  <c r="P44" i="1"/>
  <c r="Q44" i="1" s="1"/>
  <c r="M44" i="1"/>
  <c r="H44" i="1"/>
  <c r="N43" i="1"/>
  <c r="O43" i="1" s="1"/>
  <c r="P43" i="1" s="1"/>
  <c r="Q43" i="1" s="1"/>
  <c r="M43" i="1"/>
  <c r="H43" i="1"/>
  <c r="N42" i="1"/>
  <c r="M42" i="1"/>
  <c r="H42" i="1"/>
  <c r="R41" i="1"/>
  <c r="H41" i="1"/>
  <c r="N40" i="1"/>
  <c r="O40" i="1" s="1"/>
  <c r="P40" i="1" s="1"/>
  <c r="Q40" i="1" s="1"/>
  <c r="H40" i="1"/>
  <c r="N39" i="1"/>
  <c r="O39" i="1" s="1"/>
  <c r="P39" i="1" s="1"/>
  <c r="H39" i="1"/>
  <c r="N38" i="1"/>
  <c r="O38" i="1" s="1"/>
  <c r="P38" i="1" s="1"/>
  <c r="Q38" i="1" s="1"/>
  <c r="M38" i="1"/>
  <c r="L38" i="1"/>
  <c r="K38" i="1"/>
  <c r="J38" i="1"/>
  <c r="R38" i="1" s="1"/>
  <c r="H38" i="1"/>
  <c r="M37" i="1"/>
  <c r="N37" i="1" s="1"/>
  <c r="O37" i="1" s="1"/>
  <c r="P37" i="1" s="1"/>
  <c r="Q37" i="1" s="1"/>
  <c r="L37" i="1"/>
  <c r="K37" i="1"/>
  <c r="J37" i="1"/>
  <c r="H37" i="1"/>
  <c r="N36" i="1"/>
  <c r="M36" i="1"/>
  <c r="L36" i="1"/>
  <c r="N35" i="1"/>
  <c r="O35" i="1" s="1"/>
  <c r="P35" i="1" s="1"/>
  <c r="Q35" i="1" s="1"/>
  <c r="M35" i="1"/>
  <c r="H35" i="1"/>
  <c r="M34" i="1"/>
  <c r="N34" i="1" s="1"/>
  <c r="O34" i="1" s="1"/>
  <c r="P34" i="1" s="1"/>
  <c r="Q34" i="1" s="1"/>
  <c r="L34" i="1"/>
  <c r="K34" i="1"/>
  <c r="J34" i="1"/>
  <c r="H34" i="1"/>
  <c r="O33" i="1"/>
  <c r="P33" i="1" s="1"/>
  <c r="R33" i="1" s="1"/>
  <c r="N33" i="1"/>
  <c r="H33" i="1"/>
  <c r="N32" i="1"/>
  <c r="O32" i="1" s="1"/>
  <c r="P32" i="1" s="1"/>
  <c r="Q32" i="1" s="1"/>
  <c r="M32" i="1"/>
  <c r="H32" i="1"/>
  <c r="O31" i="1"/>
  <c r="P31" i="1" s="1"/>
  <c r="Q31" i="1" s="1"/>
  <c r="R31" i="1" s="1"/>
  <c r="H31" i="1"/>
  <c r="N30" i="1"/>
  <c r="H30" i="1"/>
  <c r="N29" i="1"/>
  <c r="O29" i="1" s="1"/>
  <c r="P29" i="1" s="1"/>
  <c r="Q29" i="1" s="1"/>
  <c r="M29" i="1"/>
  <c r="H29" i="1"/>
  <c r="N28" i="1"/>
  <c r="O28" i="1" s="1"/>
  <c r="P28" i="1" s="1"/>
  <c r="Q28" i="1" s="1"/>
  <c r="M28" i="1"/>
  <c r="L28" i="1"/>
  <c r="H28" i="1"/>
  <c r="Q27" i="1"/>
  <c r="P27" i="1"/>
  <c r="O27" i="1"/>
  <c r="H27" i="1"/>
  <c r="N26" i="1"/>
  <c r="O26" i="1" s="1"/>
  <c r="P26" i="1" s="1"/>
  <c r="Q26" i="1" s="1"/>
  <c r="M26" i="1"/>
  <c r="H26" i="1"/>
  <c r="Q25" i="1"/>
  <c r="P25" i="1"/>
  <c r="O25" i="1"/>
  <c r="N25" i="1"/>
  <c r="M25" i="1"/>
  <c r="L25" i="1"/>
  <c r="K25" i="1"/>
  <c r="J25" i="1"/>
  <c r="N24" i="1"/>
  <c r="O24" i="1" s="1"/>
  <c r="P24" i="1" s="1"/>
  <c r="Q24" i="1" s="1"/>
  <c r="M24" i="1"/>
  <c r="H24" i="1"/>
  <c r="N23" i="1"/>
  <c r="O23" i="1" s="1"/>
  <c r="P23" i="1" s="1"/>
  <c r="Q23" i="1" s="1"/>
  <c r="M23" i="1"/>
  <c r="N22" i="1"/>
  <c r="H22" i="1"/>
  <c r="O21" i="1"/>
  <c r="P21" i="1" s="1"/>
  <c r="Q21" i="1" s="1"/>
  <c r="N21" i="1"/>
  <c r="M21" i="1"/>
  <c r="H21" i="1"/>
  <c r="N20" i="1"/>
  <c r="M20" i="1"/>
  <c r="H20" i="1"/>
  <c r="O19" i="1"/>
  <c r="P19" i="1" s="1"/>
  <c r="Q19" i="1" s="1"/>
  <c r="N19" i="1"/>
  <c r="M19" i="1"/>
  <c r="N18" i="1"/>
  <c r="O18" i="1" s="1"/>
  <c r="P18" i="1" s="1"/>
  <c r="Q18" i="1" s="1"/>
  <c r="M18" i="1"/>
  <c r="H18" i="1"/>
  <c r="N17" i="1"/>
  <c r="M17" i="1"/>
  <c r="H17" i="1"/>
  <c r="N16" i="1"/>
  <c r="O16" i="1" s="1"/>
  <c r="P16" i="1" s="1"/>
  <c r="Q16" i="1" s="1"/>
  <c r="M16" i="1"/>
  <c r="H16" i="1"/>
  <c r="N15" i="1"/>
  <c r="O15" i="1" s="1"/>
  <c r="P15" i="1" s="1"/>
  <c r="Q15" i="1" s="1"/>
  <c r="M15" i="1"/>
  <c r="H15" i="1"/>
  <c r="Q14" i="1"/>
  <c r="P14" i="1"/>
  <c r="O14" i="1"/>
  <c r="H14" i="1"/>
  <c r="N13" i="1"/>
  <c r="O13" i="1" s="1"/>
  <c r="P13" i="1" s="1"/>
  <c r="Q13" i="1" s="1"/>
  <c r="M13" i="1"/>
  <c r="H13" i="1"/>
  <c r="N12" i="1"/>
  <c r="O12" i="1" s="1"/>
  <c r="P12" i="1" s="1"/>
  <c r="Q12" i="1" s="1"/>
  <c r="M12" i="1"/>
  <c r="H12" i="1"/>
  <c r="Q11" i="1"/>
  <c r="R11" i="1" s="1"/>
  <c r="P11" i="1"/>
  <c r="O11" i="1"/>
  <c r="H11" i="1"/>
  <c r="O10" i="1"/>
  <c r="P10" i="1" s="1"/>
  <c r="Q10" i="1" s="1"/>
  <c r="N10" i="1"/>
  <c r="M10" i="1"/>
  <c r="H10" i="1"/>
  <c r="N9" i="1"/>
  <c r="M9" i="1"/>
  <c r="L9" i="1"/>
  <c r="H9" i="1"/>
  <c r="N8" i="1"/>
  <c r="M8" i="1"/>
  <c r="H8" i="1"/>
  <c r="O7" i="1"/>
  <c r="P7" i="1" s="1"/>
  <c r="N7" i="1"/>
  <c r="M7" i="1"/>
  <c r="H7" i="1"/>
  <c r="N6" i="1"/>
  <c r="O6" i="1" s="1"/>
  <c r="P6" i="1" s="1"/>
  <c r="Q6" i="1" s="1"/>
  <c r="M6" i="1"/>
  <c r="H6" i="1"/>
  <c r="N5" i="1"/>
  <c r="O5" i="1" s="1"/>
  <c r="P5" i="1" s="1"/>
  <c r="Q5" i="1" s="1"/>
  <c r="M5" i="1"/>
  <c r="H5" i="1"/>
  <c r="P4" i="1"/>
  <c r="Q4" i="1" s="1"/>
  <c r="R4" i="1" s="1"/>
  <c r="H4" i="1"/>
  <c r="N3" i="1"/>
  <c r="H3" i="1"/>
  <c r="Q2" i="1"/>
  <c r="P2" i="1"/>
  <c r="H2" i="1"/>
  <c r="P103" i="1" l="1"/>
  <c r="Q103" i="1"/>
  <c r="R231" i="1"/>
  <c r="Q231" i="1"/>
  <c r="P201" i="1"/>
  <c r="Q201" i="1"/>
  <c r="P216" i="1"/>
  <c r="R216" i="1" s="1"/>
  <c r="Q216" i="1"/>
  <c r="P139" i="1"/>
  <c r="Q139" i="1"/>
  <c r="Q7" i="1"/>
  <c r="R7" i="1" s="1"/>
  <c r="R16" i="1"/>
  <c r="R43" i="1"/>
  <c r="R49" i="1"/>
  <c r="R51" i="1"/>
  <c r="M54" i="1"/>
  <c r="N54" i="1"/>
  <c r="O54" i="1" s="1"/>
  <c r="P54" i="1" s="1"/>
  <c r="Q54" i="1" s="1"/>
  <c r="R117" i="1"/>
  <c r="P230" i="1"/>
  <c r="R230" i="1" s="1"/>
  <c r="Q230" i="1"/>
  <c r="P74" i="1"/>
  <c r="Q74" i="1"/>
  <c r="R116" i="1"/>
  <c r="R69" i="1"/>
  <c r="R90" i="1"/>
  <c r="R94" i="1"/>
  <c r="R133" i="1"/>
  <c r="R143" i="1"/>
  <c r="R166" i="1"/>
  <c r="R213" i="1"/>
  <c r="R219" i="1"/>
  <c r="R244" i="1"/>
  <c r="R14" i="1"/>
  <c r="R21" i="1"/>
  <c r="R25" i="1"/>
  <c r="R27" i="1"/>
  <c r="R62" i="1"/>
  <c r="R104" i="1"/>
  <c r="R112" i="1"/>
  <c r="R126" i="1"/>
  <c r="R131" i="1"/>
  <c r="R139" i="1"/>
  <c r="R141" i="1"/>
  <c r="R160" i="1"/>
  <c r="R175" i="1"/>
  <c r="R184" i="1"/>
  <c r="R186" i="1"/>
  <c r="R187" i="1"/>
  <c r="R190" i="1"/>
  <c r="R209" i="1"/>
  <c r="R210" i="1"/>
  <c r="R227" i="1"/>
  <c r="R229" i="1"/>
  <c r="R242" i="1"/>
  <c r="R246" i="1"/>
  <c r="R248" i="1"/>
  <c r="R249" i="1"/>
  <c r="R250" i="1"/>
  <c r="R97" i="1"/>
  <c r="R109" i="1"/>
  <c r="R114" i="1"/>
  <c r="R144" i="1"/>
  <c r="R243" i="1"/>
  <c r="R251" i="1"/>
  <c r="L167" i="2"/>
  <c r="R10" i="1"/>
  <c r="R22" i="1"/>
  <c r="R34" i="1"/>
  <c r="R44" i="1"/>
  <c r="R50" i="1"/>
  <c r="R79" i="1"/>
  <c r="O22" i="1"/>
  <c r="P22" i="1" s="1"/>
  <c r="Q22" i="1" s="1"/>
  <c r="R37" i="1"/>
  <c r="R83" i="1"/>
  <c r="R101" i="1"/>
  <c r="M167" i="1"/>
  <c r="R182" i="1"/>
  <c r="R194" i="1"/>
  <c r="R195" i="1"/>
  <c r="R228" i="1"/>
  <c r="R236" i="1"/>
  <c r="L238" i="1"/>
  <c r="L240" i="1"/>
  <c r="T251" i="2"/>
  <c r="T6" i="2"/>
  <c r="M53" i="2"/>
  <c r="T170" i="2"/>
  <c r="T132" i="2"/>
  <c r="T146" i="2"/>
  <c r="T17" i="2"/>
  <c r="T21" i="2"/>
  <c r="T23" i="2"/>
  <c r="N54" i="2"/>
  <c r="O54" i="2" s="1"/>
  <c r="P54" i="2" s="1"/>
  <c r="Q54" i="2" s="1"/>
  <c r="R54" i="2" s="1"/>
  <c r="S54" i="2" s="1"/>
  <c r="T219" i="2"/>
  <c r="L237" i="2"/>
  <c r="T254" i="2"/>
  <c r="T91" i="2"/>
  <c r="L238" i="2"/>
  <c r="L255" i="2" s="1"/>
  <c r="Q87" i="2"/>
  <c r="R87" i="2" s="1"/>
  <c r="S87" i="2" s="1"/>
  <c r="P87" i="2"/>
  <c r="P75" i="2"/>
  <c r="Q75" i="2"/>
  <c r="R75" i="2" s="1"/>
  <c r="S75" i="2" s="1"/>
  <c r="Q108" i="2"/>
  <c r="R108" i="2" s="1"/>
  <c r="S108" i="2" s="1"/>
  <c r="P108" i="2"/>
  <c r="P242" i="2"/>
  <c r="Q242" i="2"/>
  <c r="R242" i="2" s="1"/>
  <c r="S242" i="2" s="1"/>
  <c r="T63" i="2"/>
  <c r="P225" i="2"/>
  <c r="Q225" i="2"/>
  <c r="R225" i="2" s="1"/>
  <c r="S225" i="2" s="1"/>
  <c r="T59" i="2"/>
  <c r="T97" i="2"/>
  <c r="Q7" i="2"/>
  <c r="R7" i="2" s="1"/>
  <c r="S7" i="2" s="1"/>
  <c r="P7" i="2"/>
  <c r="P61" i="2"/>
  <c r="Q61" i="2"/>
  <c r="R61" i="2" s="1"/>
  <c r="S61" i="2" s="1"/>
  <c r="Q107" i="2"/>
  <c r="R107" i="2" s="1"/>
  <c r="S107" i="2" s="1"/>
  <c r="P86" i="2"/>
  <c r="Q86" i="2"/>
  <c r="R86" i="2" s="1"/>
  <c r="S86" i="2" s="1"/>
  <c r="T90" i="2"/>
  <c r="T247" i="2"/>
  <c r="T222" i="2"/>
  <c r="T105" i="2"/>
  <c r="T206" i="2"/>
  <c r="T48" i="2"/>
  <c r="T67" i="2"/>
  <c r="T126" i="2"/>
  <c r="T150" i="2"/>
  <c r="T178" i="2"/>
  <c r="T183" i="2"/>
  <c r="T5" i="2"/>
  <c r="T8" i="2"/>
  <c r="T16" i="2"/>
  <c r="T20" i="2"/>
  <c r="J255" i="2"/>
  <c r="T28" i="2"/>
  <c r="T29" i="2"/>
  <c r="T32" i="2"/>
  <c r="T36" i="2"/>
  <c r="Q55" i="2"/>
  <c r="R55" i="2" s="1"/>
  <c r="S55" i="2" s="1"/>
  <c r="T77" i="2"/>
  <c r="O78" i="2"/>
  <c r="P78" i="2" s="1"/>
  <c r="Q78" i="2" s="1"/>
  <c r="R78" i="2" s="1"/>
  <c r="S78" i="2" s="1"/>
  <c r="T81" i="2"/>
  <c r="T84" i="2"/>
  <c r="P103" i="2"/>
  <c r="T103" i="2" s="1"/>
  <c r="T116" i="2"/>
  <c r="T129" i="2"/>
  <c r="T137" i="2"/>
  <c r="T152" i="2"/>
  <c r="T155" i="2"/>
  <c r="M167" i="2"/>
  <c r="T167" i="2" s="1"/>
  <c r="T174" i="2"/>
  <c r="T192" i="2"/>
  <c r="T231" i="2"/>
  <c r="L241" i="2"/>
  <c r="T243" i="2"/>
  <c r="T250" i="2"/>
  <c r="T56" i="2"/>
  <c r="T100" i="2"/>
  <c r="T102" i="2"/>
  <c r="T131" i="2"/>
  <c r="T151" i="2"/>
  <c r="T166" i="2"/>
  <c r="T169" i="2"/>
  <c r="T179" i="2"/>
  <c r="T185" i="2"/>
  <c r="T186" i="2"/>
  <c r="T187" i="2"/>
  <c r="T189" i="2"/>
  <c r="T190" i="2"/>
  <c r="T215" i="2"/>
  <c r="T220" i="2"/>
  <c r="T223" i="2"/>
  <c r="T244" i="2"/>
  <c r="T248" i="2"/>
  <c r="T249" i="2"/>
  <c r="T253" i="2"/>
  <c r="T34" i="2"/>
  <c r="T38" i="2"/>
  <c r="T46" i="2"/>
  <c r="T71" i="2"/>
  <c r="P76" i="2"/>
  <c r="T82" i="2"/>
  <c r="T83" i="2"/>
  <c r="T93" i="2"/>
  <c r="T95" i="2"/>
  <c r="T98" i="2"/>
  <c r="T101" i="2"/>
  <c r="T106" i="2"/>
  <c r="T112" i="2"/>
  <c r="T121" i="2"/>
  <c r="T127" i="2"/>
  <c r="T133" i="2"/>
  <c r="T141" i="2"/>
  <c r="T148" i="2"/>
  <c r="T160" i="2"/>
  <c r="T172" i="2"/>
  <c r="Q176" i="2"/>
  <c r="R176" i="2" s="1"/>
  <c r="S176" i="2" s="1"/>
  <c r="T181" i="2"/>
  <c r="T182" i="2"/>
  <c r="T196" i="2"/>
  <c r="T202" i="2"/>
  <c r="T207" i="2"/>
  <c r="Q216" i="2"/>
  <c r="R216" i="2" s="1"/>
  <c r="S216" i="2" s="1"/>
  <c r="T227" i="2"/>
  <c r="Q230" i="2"/>
  <c r="R230" i="2" s="1"/>
  <c r="S230" i="2" s="1"/>
  <c r="T7" i="2"/>
  <c r="T11" i="2"/>
  <c r="T15" i="2"/>
  <c r="T42" i="2"/>
  <c r="T49" i="2"/>
  <c r="T50" i="2"/>
  <c r="Q3" i="2"/>
  <c r="R3" i="2" s="1"/>
  <c r="S3" i="2" s="1"/>
  <c r="P3" i="2"/>
  <c r="T51" i="2"/>
  <c r="S2" i="2"/>
  <c r="R68" i="2"/>
  <c r="S68" i="2" s="1"/>
  <c r="T13" i="2"/>
  <c r="T24" i="2"/>
  <c r="T26" i="2"/>
  <c r="T35" i="2"/>
  <c r="T37" i="2"/>
  <c r="T44" i="2"/>
  <c r="T47" i="2"/>
  <c r="O73" i="2"/>
  <c r="O74" i="2"/>
  <c r="S80" i="2"/>
  <c r="P85" i="2"/>
  <c r="Q85" i="2"/>
  <c r="R85" i="2" s="1"/>
  <c r="S85" i="2" s="1"/>
  <c r="P217" i="2"/>
  <c r="T217" i="2" s="1"/>
  <c r="Q217" i="2"/>
  <c r="R217" i="2" s="1"/>
  <c r="S217" i="2" s="1"/>
  <c r="Q4" i="2"/>
  <c r="R4" i="2" s="1"/>
  <c r="S4" i="2" s="1"/>
  <c r="T22" i="2"/>
  <c r="O30" i="2"/>
  <c r="P30" i="2" s="1"/>
  <c r="O39" i="2"/>
  <c r="P39" i="2" s="1"/>
  <c r="T40" i="2"/>
  <c r="T41" i="2"/>
  <c r="T54" i="2"/>
  <c r="T60" i="2"/>
  <c r="T69" i="2"/>
  <c r="T72" i="2"/>
  <c r="T76" i="2"/>
  <c r="T79" i="2"/>
  <c r="T89" i="2"/>
  <c r="T109" i="2"/>
  <c r="T111" i="2"/>
  <c r="T115" i="2"/>
  <c r="T117" i="2"/>
  <c r="T125" i="2"/>
  <c r="T135" i="2"/>
  <c r="T143" i="2"/>
  <c r="T144" i="2"/>
  <c r="T145" i="2"/>
  <c r="T158" i="2"/>
  <c r="T162" i="2"/>
  <c r="T164" i="2"/>
  <c r="T191" i="2"/>
  <c r="T195" i="2"/>
  <c r="T200" i="2"/>
  <c r="T204" i="2"/>
  <c r="T209" i="2"/>
  <c r="T210" i="2"/>
  <c r="T229" i="2"/>
  <c r="T246" i="2"/>
  <c r="P159" i="2"/>
  <c r="T159" i="2" s="1"/>
  <c r="Q159" i="2"/>
  <c r="R159" i="2" s="1"/>
  <c r="S159" i="2" s="1"/>
  <c r="P226" i="2"/>
  <c r="Q226" i="2"/>
  <c r="R226" i="2" s="1"/>
  <c r="S226" i="2" s="1"/>
  <c r="P245" i="2"/>
  <c r="T245" i="2" s="1"/>
  <c r="Q245" i="2"/>
  <c r="R245" i="2" s="1"/>
  <c r="S245" i="2" s="1"/>
  <c r="Q10" i="2"/>
  <c r="R10" i="2" s="1"/>
  <c r="S10" i="2" s="1"/>
  <c r="Q12" i="2"/>
  <c r="R12" i="2" s="1"/>
  <c r="S12" i="2" s="1"/>
  <c r="Q14" i="2"/>
  <c r="R14" i="2" s="1"/>
  <c r="S14" i="2" s="1"/>
  <c r="Q18" i="2"/>
  <c r="R18" i="2" s="1"/>
  <c r="S18" i="2" s="1"/>
  <c r="Q19" i="2"/>
  <c r="R19" i="2" s="1"/>
  <c r="S19" i="2" s="1"/>
  <c r="Q27" i="2"/>
  <c r="R27" i="2" s="1"/>
  <c r="S27" i="2" s="1"/>
  <c r="P31" i="2"/>
  <c r="Q31" i="2" s="1"/>
  <c r="R31" i="2" s="1"/>
  <c r="S31" i="2" s="1"/>
  <c r="O33" i="2"/>
  <c r="P33" i="2" s="1"/>
  <c r="Q43" i="2"/>
  <c r="R43" i="2" s="1"/>
  <c r="S43" i="2" s="1"/>
  <c r="Q45" i="2"/>
  <c r="R45" i="2" s="1"/>
  <c r="S45" i="2" s="1"/>
  <c r="O57" i="2"/>
  <c r="P57" i="2" s="1"/>
  <c r="Q57" i="2" s="1"/>
  <c r="R57" i="2" s="1"/>
  <c r="S57" i="2" s="1"/>
  <c r="P62" i="2"/>
  <c r="Q62" i="2" s="1"/>
  <c r="R62" i="2" s="1"/>
  <c r="S62" i="2" s="1"/>
  <c r="T64" i="2"/>
  <c r="T66" i="2"/>
  <c r="T96" i="2"/>
  <c r="T99" i="2"/>
  <c r="T104" i="2"/>
  <c r="T154" i="2"/>
  <c r="T161" i="2"/>
  <c r="T173" i="2"/>
  <c r="T194" i="2"/>
  <c r="T199" i="2"/>
  <c r="T213" i="2"/>
  <c r="T232" i="2"/>
  <c r="O70" i="2"/>
  <c r="P70" i="2" s="1"/>
  <c r="Q70" i="2" s="1"/>
  <c r="R70" i="2" s="1"/>
  <c r="S70" i="2" s="1"/>
  <c r="T70" i="2"/>
  <c r="P149" i="2"/>
  <c r="Q149" i="2"/>
  <c r="R149" i="2" s="1"/>
  <c r="S149" i="2" s="1"/>
  <c r="T25" i="2"/>
  <c r="T52" i="2"/>
  <c r="T53" i="2"/>
  <c r="P88" i="2"/>
  <c r="Q88" i="2"/>
  <c r="R88" i="2" s="1"/>
  <c r="S88" i="2" s="1"/>
  <c r="P136" i="2"/>
  <c r="Q136" i="2"/>
  <c r="R136" i="2" s="1"/>
  <c r="S136" i="2" s="1"/>
  <c r="P198" i="2"/>
  <c r="Q198" i="2" s="1"/>
  <c r="R198" i="2" s="1"/>
  <c r="S198" i="2" s="1"/>
  <c r="P205" i="2"/>
  <c r="Q205" i="2" s="1"/>
  <c r="R205" i="2" s="1"/>
  <c r="S205" i="2" s="1"/>
  <c r="P211" i="2"/>
  <c r="Q211" i="2" s="1"/>
  <c r="R211" i="2" s="1"/>
  <c r="S211" i="2" s="1"/>
  <c r="T9" i="2"/>
  <c r="T58" i="2"/>
  <c r="T65" i="2"/>
  <c r="T110" i="2"/>
  <c r="T114" i="2"/>
  <c r="T119" i="2"/>
  <c r="T122" i="2"/>
  <c r="T175" i="2"/>
  <c r="T177" i="2"/>
  <c r="T228" i="2"/>
  <c r="Q233" i="2"/>
  <c r="R233" i="2" s="1"/>
  <c r="S233" i="2" s="1"/>
  <c r="K237" i="2"/>
  <c r="K238" i="2"/>
  <c r="K240" i="2"/>
  <c r="K241" i="2"/>
  <c r="T123" i="2"/>
  <c r="T128" i="2"/>
  <c r="Q139" i="2"/>
  <c r="R139" i="2" s="1"/>
  <c r="S139" i="2" s="1"/>
  <c r="Q157" i="2"/>
  <c r="R157" i="2" s="1"/>
  <c r="S157" i="2" s="1"/>
  <c r="T165" i="2"/>
  <c r="T193" i="2"/>
  <c r="Q201" i="2"/>
  <c r="R201" i="2" s="1"/>
  <c r="S201" i="2" s="1"/>
  <c r="T203" i="2"/>
  <c r="T208" i="2"/>
  <c r="T214" i="2"/>
  <c r="Q218" i="2"/>
  <c r="R218" i="2" s="1"/>
  <c r="S218" i="2" s="1"/>
  <c r="T224" i="2"/>
  <c r="T234" i="2"/>
  <c r="N237" i="2"/>
  <c r="O237" i="2" s="1"/>
  <c r="N238" i="2"/>
  <c r="O238" i="2" s="1"/>
  <c r="N239" i="2"/>
  <c r="O239" i="2" s="1"/>
  <c r="N240" i="2"/>
  <c r="O240" i="2" s="1"/>
  <c r="N241" i="2"/>
  <c r="O241" i="2" s="1"/>
  <c r="P241" i="2" s="1"/>
  <c r="Q241" i="2" s="1"/>
  <c r="R241" i="2" s="1"/>
  <c r="S241" i="2" s="1"/>
  <c r="Q118" i="2"/>
  <c r="R118" i="2" s="1"/>
  <c r="S118" i="2" s="1"/>
  <c r="Q120" i="2"/>
  <c r="R120" i="2" s="1"/>
  <c r="S120" i="2" s="1"/>
  <c r="Q124" i="2"/>
  <c r="R124" i="2" s="1"/>
  <c r="S124" i="2" s="1"/>
  <c r="Q130" i="2"/>
  <c r="R130" i="2" s="1"/>
  <c r="S130" i="2" s="1"/>
  <c r="Q134" i="2"/>
  <c r="R134" i="2" s="1"/>
  <c r="S134" i="2" s="1"/>
  <c r="Q138" i="2"/>
  <c r="R138" i="2" s="1"/>
  <c r="S138" i="2" s="1"/>
  <c r="Q142" i="2"/>
  <c r="R142" i="2" s="1"/>
  <c r="S142" i="2" s="1"/>
  <c r="Q147" i="2"/>
  <c r="R147" i="2" s="1"/>
  <c r="S147" i="2" s="1"/>
  <c r="Q153" i="2"/>
  <c r="R153" i="2" s="1"/>
  <c r="S153" i="2" s="1"/>
  <c r="Q163" i="2"/>
  <c r="R163" i="2" s="1"/>
  <c r="S163" i="2" s="1"/>
  <c r="Q168" i="2"/>
  <c r="R168" i="2" s="1"/>
  <c r="S168" i="2" s="1"/>
  <c r="Q180" i="2"/>
  <c r="R180" i="2" s="1"/>
  <c r="S180" i="2" s="1"/>
  <c r="Q184" i="2"/>
  <c r="R184" i="2" s="1"/>
  <c r="S184" i="2" s="1"/>
  <c r="Q188" i="2"/>
  <c r="R188" i="2" s="1"/>
  <c r="S188" i="2" s="1"/>
  <c r="Q197" i="2"/>
  <c r="R197" i="2" s="1"/>
  <c r="S197" i="2" s="1"/>
  <c r="Q212" i="2"/>
  <c r="R212" i="2" s="1"/>
  <c r="S212" i="2" s="1"/>
  <c r="Q221" i="2"/>
  <c r="R221" i="2" s="1"/>
  <c r="S221" i="2" s="1"/>
  <c r="M239" i="2"/>
  <c r="P86" i="1"/>
  <c r="Q86" i="1"/>
  <c r="R86" i="1" s="1"/>
  <c r="P108" i="1"/>
  <c r="Q108" i="1"/>
  <c r="R18" i="1"/>
  <c r="R23" i="1"/>
  <c r="R35" i="1"/>
  <c r="R65" i="1"/>
  <c r="R5" i="1"/>
  <c r="R12" i="1"/>
  <c r="R19" i="1"/>
  <c r="R28" i="1"/>
  <c r="R32" i="1"/>
  <c r="R47" i="1"/>
  <c r="R48" i="1"/>
  <c r="R54" i="1"/>
  <c r="R57" i="1"/>
  <c r="R67" i="1"/>
  <c r="R70" i="1"/>
  <c r="R74" i="1"/>
  <c r="R77" i="1"/>
  <c r="R82" i="1"/>
  <c r="R107" i="1"/>
  <c r="R121" i="1"/>
  <c r="R129" i="1"/>
  <c r="R137" i="1"/>
  <c r="R150" i="1"/>
  <c r="R151" i="1"/>
  <c r="R161" i="1"/>
  <c r="R164" i="1"/>
  <c r="R173" i="1"/>
  <c r="R181" i="1"/>
  <c r="R199" i="1"/>
  <c r="R201" i="1"/>
  <c r="R76" i="1"/>
  <c r="P149" i="1"/>
  <c r="R149" i="1" s="1"/>
  <c r="Q149" i="1"/>
  <c r="Q245" i="1"/>
  <c r="P245" i="1"/>
  <c r="R245" i="1" s="1"/>
  <c r="R36" i="1"/>
  <c r="R40" i="1"/>
  <c r="R91" i="1"/>
  <c r="R128" i="1"/>
  <c r="P226" i="1"/>
  <c r="Q226" i="1"/>
  <c r="Q239" i="1"/>
  <c r="R239" i="1" s="1"/>
  <c r="P239" i="1"/>
  <c r="R45" i="1"/>
  <c r="R64" i="1"/>
  <c r="R89" i="1"/>
  <c r="R96" i="1"/>
  <c r="R99" i="1"/>
  <c r="R103" i="1"/>
  <c r="R135" i="1"/>
  <c r="R148" i="1"/>
  <c r="R154" i="1"/>
  <c r="R162" i="1"/>
  <c r="R169" i="1"/>
  <c r="R178" i="1"/>
  <c r="R179" i="1"/>
  <c r="R204" i="1"/>
  <c r="R215" i="1"/>
  <c r="R223" i="1"/>
  <c r="R2" i="1"/>
  <c r="R6" i="1"/>
  <c r="R13" i="1"/>
  <c r="R15" i="1"/>
  <c r="R24" i="1"/>
  <c r="R26" i="1"/>
  <c r="R29" i="1"/>
  <c r="R46" i="1"/>
  <c r="N53" i="1"/>
  <c r="O53" i="1" s="1"/>
  <c r="P53" i="1" s="1"/>
  <c r="Q53" i="1" s="1"/>
  <c r="Q55" i="1"/>
  <c r="R55" i="1" s="1"/>
  <c r="R56" i="1"/>
  <c r="R60" i="1"/>
  <c r="R68" i="1"/>
  <c r="Q73" i="1"/>
  <c r="R73" i="1" s="1"/>
  <c r="Q76" i="1"/>
  <c r="R78" i="1"/>
  <c r="Q85" i="1"/>
  <c r="R85" i="1" s="1"/>
  <c r="R93" i="1"/>
  <c r="R98" i="1"/>
  <c r="R108" i="1"/>
  <c r="R111" i="1"/>
  <c r="R118" i="1"/>
  <c r="R120" i="1"/>
  <c r="R123" i="1"/>
  <c r="R124" i="1"/>
  <c r="R125" i="1"/>
  <c r="R130" i="1"/>
  <c r="R134" i="1"/>
  <c r="R138" i="1"/>
  <c r="R142" i="1"/>
  <c r="R145" i="1"/>
  <c r="R155" i="1"/>
  <c r="Q157" i="1"/>
  <c r="R157" i="1" s="1"/>
  <c r="R158" i="1"/>
  <c r="R163" i="1"/>
  <c r="R170" i="1"/>
  <c r="R177" i="1"/>
  <c r="R180" i="1"/>
  <c r="R188" i="1"/>
  <c r="R189" i="1"/>
  <c r="R191" i="1"/>
  <c r="R198" i="1"/>
  <c r="R203" i="1"/>
  <c r="Q218" i="1"/>
  <c r="R218" i="1" s="1"/>
  <c r="Q225" i="1"/>
  <c r="R225" i="1" s="1"/>
  <c r="R233" i="1"/>
  <c r="L237" i="1"/>
  <c r="N238" i="1"/>
  <c r="O238" i="1" s="1"/>
  <c r="N240" i="1"/>
  <c r="O240" i="1" s="1"/>
  <c r="L241" i="1"/>
  <c r="J255" i="1"/>
  <c r="O3" i="1"/>
  <c r="O8" i="1"/>
  <c r="P8" i="1" s="1"/>
  <c r="Q8" i="1" s="1"/>
  <c r="O9" i="1"/>
  <c r="P9" i="1" s="1"/>
  <c r="Q9" i="1" s="1"/>
  <c r="O17" i="1"/>
  <c r="P17" i="1" s="1"/>
  <c r="Q17" i="1" s="1"/>
  <c r="O20" i="1"/>
  <c r="P20" i="1" s="1"/>
  <c r="Q20" i="1" s="1"/>
  <c r="O30" i="1"/>
  <c r="P30" i="1" s="1"/>
  <c r="O36" i="1"/>
  <c r="P36" i="1" s="1"/>
  <c r="Q36" i="1" s="1"/>
  <c r="R39" i="1"/>
  <c r="O42" i="1"/>
  <c r="P42" i="1" s="1"/>
  <c r="Q42" i="1" s="1"/>
  <c r="O52" i="1"/>
  <c r="P52" i="1" s="1"/>
  <c r="Q52" i="1" s="1"/>
  <c r="O58" i="1"/>
  <c r="P58" i="1" s="1"/>
  <c r="Q58" i="1" s="1"/>
  <c r="O59" i="1"/>
  <c r="P59" i="1" s="1"/>
  <c r="Q59" i="1" s="1"/>
  <c r="O61" i="1"/>
  <c r="O75" i="1"/>
  <c r="O81" i="1"/>
  <c r="P81" i="1" s="1"/>
  <c r="Q81" i="1" s="1"/>
  <c r="O84" i="1"/>
  <c r="P84" i="1" s="1"/>
  <c r="Q84" i="1" s="1"/>
  <c r="O88" i="1"/>
  <c r="O95" i="1"/>
  <c r="P95" i="1" s="1"/>
  <c r="Q95" i="1" s="1"/>
  <c r="O100" i="1"/>
  <c r="P100" i="1" s="1"/>
  <c r="Q100" i="1" s="1"/>
  <c r="O102" i="1"/>
  <c r="P102" i="1" s="1"/>
  <c r="Q102" i="1" s="1"/>
  <c r="O110" i="1"/>
  <c r="P110" i="1" s="1"/>
  <c r="Q110" i="1" s="1"/>
  <c r="O113" i="1"/>
  <c r="P113" i="1" s="1"/>
  <c r="Q113" i="1" s="1"/>
  <c r="O115" i="1"/>
  <c r="P115" i="1" s="1"/>
  <c r="Q115" i="1" s="1"/>
  <c r="N121" i="1"/>
  <c r="O121" i="1" s="1"/>
  <c r="P121" i="1" s="1"/>
  <c r="Q121" i="1" s="1"/>
  <c r="O122" i="1"/>
  <c r="P122" i="1" s="1"/>
  <c r="Q122" i="1" s="1"/>
  <c r="O128" i="1"/>
  <c r="P128" i="1" s="1"/>
  <c r="Q128" i="1" s="1"/>
  <c r="O132" i="1"/>
  <c r="P132" i="1" s="1"/>
  <c r="Q132" i="1" s="1"/>
  <c r="O136" i="1"/>
  <c r="O140" i="1"/>
  <c r="P140" i="1" s="1"/>
  <c r="Q140" i="1" s="1"/>
  <c r="O147" i="1"/>
  <c r="P147" i="1" s="1"/>
  <c r="Q147" i="1" s="1"/>
  <c r="O153" i="1"/>
  <c r="P153" i="1" s="1"/>
  <c r="Q153" i="1" s="1"/>
  <c r="O159" i="1"/>
  <c r="O165" i="1"/>
  <c r="P165" i="1" s="1"/>
  <c r="Q165" i="1" s="1"/>
  <c r="N167" i="1"/>
  <c r="O167" i="1" s="1"/>
  <c r="P167" i="1" s="1"/>
  <c r="Q167" i="1" s="1"/>
  <c r="O168" i="1"/>
  <c r="P168" i="1" s="1"/>
  <c r="Q168" i="1" s="1"/>
  <c r="O174" i="1"/>
  <c r="P174" i="1" s="1"/>
  <c r="Q174" i="1" s="1"/>
  <c r="O205" i="1"/>
  <c r="P205" i="1" s="1"/>
  <c r="Q205" i="1" s="1"/>
  <c r="O208" i="1"/>
  <c r="P208" i="1" s="1"/>
  <c r="Q208" i="1" s="1"/>
  <c r="O211" i="1"/>
  <c r="P211" i="1" s="1"/>
  <c r="Q211" i="1" s="1"/>
  <c r="O214" i="1"/>
  <c r="P214" i="1" s="1"/>
  <c r="Q214" i="1" s="1"/>
  <c r="O217" i="1"/>
  <c r="O224" i="1"/>
  <c r="P224" i="1" s="1"/>
  <c r="Q224" i="1" s="1"/>
  <c r="K237" i="1"/>
  <c r="K255" i="1" s="1"/>
  <c r="M238" i="1"/>
  <c r="M240" i="1"/>
  <c r="K241" i="1"/>
  <c r="R241" i="1" s="1"/>
  <c r="R66" i="1"/>
  <c r="Q87" i="1"/>
  <c r="R87" i="1" s="1"/>
  <c r="N237" i="1"/>
  <c r="O237" i="1" s="1"/>
  <c r="N241" i="1"/>
  <c r="O241" i="1" s="1"/>
  <c r="P241" i="1" s="1"/>
  <c r="Q241" i="1" s="1"/>
  <c r="R224" i="1" l="1"/>
  <c r="L255" i="1"/>
  <c r="R153" i="1"/>
  <c r="R9" i="1"/>
  <c r="T242" i="2"/>
  <c r="T75" i="2"/>
  <c r="R8" i="1"/>
  <c r="R226" i="1"/>
  <c r="R81" i="1"/>
  <c r="R147" i="1"/>
  <c r="M255" i="2"/>
  <c r="T107" i="2"/>
  <c r="T225" i="2"/>
  <c r="T55" i="2"/>
  <c r="T86" i="2"/>
  <c r="T61" i="2"/>
  <c r="T211" i="2"/>
  <c r="T2" i="2"/>
  <c r="T39" i="2"/>
  <c r="T78" i="2"/>
  <c r="T80" i="2"/>
  <c r="T136" i="2"/>
  <c r="T163" i="2"/>
  <c r="T149" i="2"/>
  <c r="T226" i="2"/>
  <c r="T184" i="2"/>
  <c r="T157" i="2"/>
  <c r="T138" i="2"/>
  <c r="T33" i="2"/>
  <c r="T3" i="2"/>
  <c r="T108" i="2"/>
  <c r="T87" i="2"/>
  <c r="T118" i="2"/>
  <c r="T43" i="2"/>
  <c r="T230" i="2"/>
  <c r="T153" i="2"/>
  <c r="K255" i="2"/>
  <c r="T221" i="2"/>
  <c r="T233" i="2"/>
  <c r="T198" i="2"/>
  <c r="T88" i="2"/>
  <c r="T134" i="2"/>
  <c r="T85" i="2"/>
  <c r="T216" i="2"/>
  <c r="T176" i="2"/>
  <c r="P237" i="2"/>
  <c r="Q237" i="2"/>
  <c r="R237" i="2" s="1"/>
  <c r="S237" i="2" s="1"/>
  <c r="P238" i="2"/>
  <c r="Q238" i="2"/>
  <c r="R238" i="2" s="1"/>
  <c r="S238" i="2" s="1"/>
  <c r="P74" i="2"/>
  <c r="Q74" i="2"/>
  <c r="R74" i="2" s="1"/>
  <c r="S74" i="2" s="1"/>
  <c r="T205" i="2"/>
  <c r="T218" i="2"/>
  <c r="T139" i="2"/>
  <c r="T120" i="2"/>
  <c r="T201" i="2"/>
  <c r="T188" i="2"/>
  <c r="T4" i="2"/>
  <c r="T12" i="2"/>
  <c r="T62" i="2"/>
  <c r="T19" i="2"/>
  <c r="P239" i="2"/>
  <c r="Q239" i="2"/>
  <c r="R239" i="2" s="1"/>
  <c r="S239" i="2" s="1"/>
  <c r="T241" i="2"/>
  <c r="T212" i="2"/>
  <c r="T142" i="2"/>
  <c r="T180" i="2"/>
  <c r="T147" i="2"/>
  <c r="T10" i="2"/>
  <c r="T30" i="2"/>
  <c r="T45" i="2"/>
  <c r="O255" i="2"/>
  <c r="P240" i="2"/>
  <c r="Q240" i="2"/>
  <c r="R240" i="2" s="1"/>
  <c r="S240" i="2" s="1"/>
  <c r="P73" i="2"/>
  <c r="T73" i="2" s="1"/>
  <c r="Q73" i="2"/>
  <c r="R73" i="2" s="1"/>
  <c r="S73" i="2" s="1"/>
  <c r="T124" i="2"/>
  <c r="T168" i="2"/>
  <c r="T27" i="2"/>
  <c r="T197" i="2"/>
  <c r="N255" i="2"/>
  <c r="T130" i="2"/>
  <c r="T31" i="2"/>
  <c r="T14" i="2"/>
  <c r="T68" i="2"/>
  <c r="T57" i="2"/>
  <c r="T18" i="2"/>
  <c r="Q217" i="1"/>
  <c r="P217" i="1"/>
  <c r="R217" i="1" s="1"/>
  <c r="Q88" i="1"/>
  <c r="P88" i="1"/>
  <c r="R88" i="1" s="1"/>
  <c r="Q61" i="1"/>
  <c r="P61" i="1"/>
  <c r="R140" i="1"/>
  <c r="M255" i="1"/>
  <c r="R208" i="1"/>
  <c r="R174" i="1"/>
  <c r="R84" i="1"/>
  <c r="R167" i="1"/>
  <c r="R100" i="1"/>
  <c r="R52" i="1"/>
  <c r="R214" i="1"/>
  <c r="R122" i="1"/>
  <c r="R95" i="1"/>
  <c r="R30" i="1"/>
  <c r="R132" i="1"/>
  <c r="R53" i="1"/>
  <c r="R59" i="1"/>
  <c r="R20" i="1"/>
  <c r="Q159" i="1"/>
  <c r="P159" i="1"/>
  <c r="R159" i="1" s="1"/>
  <c r="Q136" i="1"/>
  <c r="P136" i="1"/>
  <c r="P240" i="1"/>
  <c r="Q240" i="1"/>
  <c r="N255" i="1"/>
  <c r="R205" i="1"/>
  <c r="R102" i="1"/>
  <c r="R113" i="1"/>
  <c r="R42" i="1"/>
  <c r="R110" i="1"/>
  <c r="R165" i="1"/>
  <c r="O255" i="1"/>
  <c r="Q3" i="1"/>
  <c r="P3" i="1"/>
  <c r="Q237" i="1"/>
  <c r="P237" i="1"/>
  <c r="Q75" i="1"/>
  <c r="P75" i="1"/>
  <c r="P238" i="1"/>
  <c r="Q238" i="1"/>
  <c r="R58" i="1"/>
  <c r="R168" i="1"/>
  <c r="R115" i="1"/>
  <c r="R17" i="1"/>
  <c r="R211" i="1"/>
  <c r="R237" i="1" l="1"/>
  <c r="R75" i="1"/>
  <c r="P255" i="1"/>
  <c r="R240" i="1"/>
  <c r="T238" i="2"/>
  <c r="R61" i="1"/>
  <c r="T74" i="2"/>
  <c r="T237" i="2"/>
  <c r="R238" i="1"/>
  <c r="T240" i="2"/>
  <c r="S255" i="2"/>
  <c r="T239" i="2"/>
  <c r="R255" i="2"/>
  <c r="P255" i="2"/>
  <c r="Q255" i="2"/>
  <c r="R3" i="1"/>
  <c r="R136" i="1"/>
  <c r="Q255" i="1"/>
  <c r="R255" i="1" l="1"/>
  <c r="T255" i="2"/>
</calcChain>
</file>

<file path=xl/sharedStrings.xml><?xml version="1.0" encoding="utf-8"?>
<sst xmlns="http://schemas.openxmlformats.org/spreadsheetml/2006/main" count="5963" uniqueCount="845">
  <si>
    <t>序号</t>
  </si>
  <si>
    <t>租户名称</t>
  </si>
  <si>
    <t>经营品牌</t>
  </si>
  <si>
    <t>商铺位置</t>
  </si>
  <si>
    <t>租赁
面积(m2)</t>
    <phoneticPr fontId="1" type="noConversion"/>
  </si>
  <si>
    <t>租赁
期限（年）</t>
    <phoneticPr fontId="1" type="noConversion"/>
  </si>
  <si>
    <t>开始日期</t>
    <phoneticPr fontId="1" type="noConversion"/>
  </si>
  <si>
    <t>截至日期</t>
    <phoneticPr fontId="1" type="noConversion"/>
  </si>
  <si>
    <t>业态</t>
  </si>
  <si>
    <t>第1年</t>
    <phoneticPr fontId="1" type="noConversion"/>
  </si>
  <si>
    <t>第2年</t>
    <phoneticPr fontId="1" type="noConversion"/>
  </si>
  <si>
    <t>第3年</t>
    <phoneticPr fontId="1" type="noConversion"/>
  </si>
  <si>
    <t>第4年</t>
    <phoneticPr fontId="1" type="noConversion"/>
  </si>
  <si>
    <t>第5年</t>
    <phoneticPr fontId="1" type="noConversion"/>
  </si>
  <si>
    <t>第6年</t>
    <phoneticPr fontId="1" type="noConversion"/>
  </si>
  <si>
    <t>第7年</t>
    <phoneticPr fontId="1" type="noConversion"/>
  </si>
  <si>
    <t>第8年</t>
    <phoneticPr fontId="1" type="noConversion"/>
  </si>
  <si>
    <t>8年总回报</t>
    <phoneticPr fontId="1" type="noConversion"/>
  </si>
  <si>
    <t>北京美特斯邦威服饰有限公司</t>
  </si>
  <si>
    <t>ME&amp;CITY</t>
  </si>
  <si>
    <t>1F-A-09/10/11/12</t>
  </si>
  <si>
    <t>零售</t>
  </si>
  <si>
    <t>北京麦考利科技有限公司</t>
  </si>
  <si>
    <t>京东之家</t>
  </si>
  <si>
    <t>1F-A-(13-14)</t>
  </si>
  <si>
    <t>北京德贤口腔门诊部有限公司</t>
  </si>
  <si>
    <t>协美口腔</t>
  </si>
  <si>
    <t>1F-A-(18-19)</t>
  </si>
  <si>
    <t>配套</t>
  </si>
  <si>
    <t>北京迈博软通科技有限公司</t>
  </si>
  <si>
    <t>石榴馆</t>
  </si>
  <si>
    <t>1F-A-20</t>
  </si>
  <si>
    <t>北京金立环宇商贸有限责任公司</t>
  </si>
  <si>
    <t>vivo体验店</t>
  </si>
  <si>
    <t>1F-A-22</t>
  </si>
  <si>
    <t>数码电子</t>
  </si>
  <si>
    <t>北京华信通电讯有限公司</t>
  </si>
  <si>
    <t>苹果、华为体验店</t>
  </si>
  <si>
    <t>1F-A-23</t>
  </si>
  <si>
    <t>北京梦寐家纺有限公司</t>
  </si>
  <si>
    <t>MENDALE HOME</t>
  </si>
  <si>
    <t>1F-A-24/25</t>
  </si>
  <si>
    <t>乐华梅兰建筑装饰工程(北京)有限公司</t>
  </si>
  <si>
    <t>乐华梅兰</t>
  </si>
  <si>
    <t>1F-A-26</t>
  </si>
  <si>
    <t>林成胜</t>
  </si>
  <si>
    <t>燕之屋碗燕</t>
  </si>
  <si>
    <t>1F-A-27</t>
  </si>
  <si>
    <t>杨建晖</t>
  </si>
  <si>
    <t>帕斯库奇</t>
  </si>
  <si>
    <t>1F-A-30-02</t>
  </si>
  <si>
    <t>餐饮</t>
  </si>
  <si>
    <t>北京茗门茶业有限公司</t>
  </si>
  <si>
    <t>小罐茶</t>
  </si>
  <si>
    <t>1F-A-31</t>
  </si>
  <si>
    <t>陈博</t>
  </si>
  <si>
    <t>上品汇</t>
  </si>
  <si>
    <t>1F-A-32</t>
  </si>
  <si>
    <t>北京艾迪玛仕经典家具有限公司</t>
  </si>
  <si>
    <t>艾迪玛仕</t>
  </si>
  <si>
    <t>1F-A-33/34</t>
  </si>
  <si>
    <t>联想体验馆</t>
  </si>
  <si>
    <t>1F-A-35</t>
  </si>
  <si>
    <t>北京三采数码科技有限公司</t>
  </si>
  <si>
    <t>8848手机</t>
  </si>
  <si>
    <t>1F-A-36</t>
  </si>
  <si>
    <t>北京奕信商贸有限公司</t>
  </si>
  <si>
    <t>OPPO体验店</t>
  </si>
  <si>
    <t>1F-A-37</t>
  </si>
  <si>
    <t>北京中益德诚科技有限公司</t>
  </si>
  <si>
    <t>中国移动</t>
  </si>
  <si>
    <t>1F-A-38</t>
  </si>
  <si>
    <t>北京星球通科技发展有限公司</t>
  </si>
  <si>
    <t>荣耀</t>
  </si>
  <si>
    <t>1F-A-39</t>
  </si>
  <si>
    <t>赛诺家居用品(深圳)有限公司</t>
  </si>
  <si>
    <t>赛诺</t>
  </si>
  <si>
    <t>1F-A-40</t>
  </si>
  <si>
    <t>星客多(北京)美容美发有限公司</t>
  </si>
  <si>
    <t>星客多</t>
  </si>
  <si>
    <t>1F-A-43</t>
  </si>
  <si>
    <t>服务配套</t>
  </si>
  <si>
    <t>北京一元堂药店有限公司</t>
  </si>
  <si>
    <t>一元堂</t>
  </si>
  <si>
    <t xml:space="preserve">1F-A-(44-45)
</t>
  </si>
  <si>
    <t>小米体验店</t>
  </si>
  <si>
    <t>1F-A-49</t>
  </si>
  <si>
    <t>龚维交</t>
  </si>
  <si>
    <t>THE GREEN PARTY</t>
  </si>
  <si>
    <t>1F-A-(51-52)</t>
  </si>
  <si>
    <t>上海笕尚实业股份有限公司</t>
  </si>
  <si>
    <t>MJ style</t>
  </si>
  <si>
    <t>1F-B-(01-03)</t>
  </si>
  <si>
    <t>北京国玉美嘉珠宝有限公司</t>
  </si>
  <si>
    <t>佩纳福</t>
  </si>
  <si>
    <t>1F-B-06</t>
  </si>
  <si>
    <t>思环贸易(上海)有限公司</t>
  </si>
  <si>
    <t>ESPRIT</t>
  </si>
  <si>
    <t>1F-B-07</t>
  </si>
  <si>
    <t>北京阿吉豆服饰有限公司</t>
  </si>
  <si>
    <t>AJIDOU</t>
  </si>
  <si>
    <t>1F-B-09</t>
  </si>
  <si>
    <t>北京爱慕服饰销售有限公司</t>
  </si>
  <si>
    <t>爱慕一家人</t>
  </si>
  <si>
    <t>1F-B-10</t>
  </si>
  <si>
    <t>麦斯兰服装有限公司</t>
  </si>
  <si>
    <t>Mix Blu</t>
  </si>
  <si>
    <t>1F-B-11</t>
  </si>
  <si>
    <t>绫致时装(天津)有限公司</t>
  </si>
  <si>
    <t>SELECTED</t>
  </si>
  <si>
    <t>1F-B-(12-13)</t>
  </si>
  <si>
    <t>北京崇德商贸有限公司</t>
  </si>
  <si>
    <t>NIKE KL</t>
  </si>
  <si>
    <t>1F-B-14</t>
  </si>
  <si>
    <t>利越(上海)服装商贸有限公司</t>
  </si>
  <si>
    <t>H:CONNECT</t>
  </si>
  <si>
    <t>1F-B-15</t>
  </si>
  <si>
    <t>百丽鞋业(北京)有限公司</t>
  </si>
  <si>
    <t>百丽集合店</t>
  </si>
  <si>
    <t>1F-B-16</t>
  </si>
  <si>
    <t>北京甜维你商贸有限公司</t>
  </si>
  <si>
    <t>TEENIE WEENIE-女</t>
  </si>
  <si>
    <t>1F-B-17</t>
  </si>
  <si>
    <t>北京璞煜商贸有限公司</t>
  </si>
  <si>
    <t>ALICE</t>
  </si>
  <si>
    <t>1F-B-19</t>
  </si>
  <si>
    <t>百丽</t>
  </si>
  <si>
    <t>1F-B-20</t>
  </si>
  <si>
    <t>北京尚岑服饰有限公司</t>
  </si>
  <si>
    <t>欧时力ochirly</t>
  </si>
  <si>
    <t>1F-B-23</t>
  </si>
  <si>
    <t>日播创美服饰(北京)有限公司</t>
  </si>
  <si>
    <t>broadcast:播</t>
  </si>
  <si>
    <t>1F-B-24</t>
  </si>
  <si>
    <t>上海丝绸集团品牌发展有限公司</t>
  </si>
  <si>
    <t>Lily</t>
  </si>
  <si>
    <t>1F-B-25-01</t>
  </si>
  <si>
    <t>北京星巴克咖啡有限公司</t>
  </si>
  <si>
    <t>星巴克</t>
  </si>
  <si>
    <t>1F-B-27</t>
  </si>
  <si>
    <t>英皇钟表珠宝(北京)有限公司</t>
  </si>
  <si>
    <t>英皇珠宝</t>
  </si>
  <si>
    <t>1F-B-28</t>
  </si>
  <si>
    <t>杨抒</t>
  </si>
  <si>
    <t>金伯利</t>
  </si>
  <si>
    <t>1F-B-29</t>
  </si>
  <si>
    <t>北京市好利来食品有限公司</t>
  </si>
  <si>
    <t>好利来</t>
  </si>
  <si>
    <t>1F-B-31</t>
  </si>
  <si>
    <t>北京星创眼镜有限公司</t>
  </si>
  <si>
    <t>宝岛眼镜</t>
  </si>
  <si>
    <t>1F-B-32</t>
  </si>
  <si>
    <t>镜客优镜库眼镜连锁(北京)有限公司</t>
  </si>
  <si>
    <t>镜客</t>
  </si>
  <si>
    <t>1F-B-33</t>
  </si>
  <si>
    <t>北京新通益赢服饰有限公司</t>
  </si>
  <si>
    <t>MIKIBANA</t>
  </si>
  <si>
    <t>1F-B-34</t>
  </si>
  <si>
    <t>祁建云</t>
  </si>
  <si>
    <t>Rime OSE</t>
  </si>
  <si>
    <t>1F-B-35</t>
  </si>
  <si>
    <t>BATA</t>
  </si>
  <si>
    <t>1F-B-36</t>
  </si>
  <si>
    <t>JACK&amp;JONES</t>
  </si>
  <si>
    <t>1F-B-37/38</t>
  </si>
  <si>
    <t>ONLY</t>
  </si>
  <si>
    <t>1F-B-39</t>
  </si>
  <si>
    <t>北京光裕商贸有限公司</t>
  </si>
  <si>
    <t>AIKE</t>
  </si>
  <si>
    <t>1F-B-40</t>
  </si>
  <si>
    <t>北京衣优尚商贸有限公司</t>
  </si>
  <si>
    <t>CRZ ins</t>
  </si>
  <si>
    <t>1F-B-41/42-01</t>
  </si>
  <si>
    <t>杭州印象世觉商贸有限公司</t>
  </si>
  <si>
    <t>印象生活馆</t>
  </si>
  <si>
    <t>1F-B-42-01、1F-B-43</t>
  </si>
  <si>
    <t>北京法雅商贸有限责任公司</t>
  </si>
  <si>
    <t>ADIDAS ORIGINAL</t>
  </si>
  <si>
    <t>1F-B-45/46</t>
  </si>
  <si>
    <t>北京润鑫隆源商贸有限公司</t>
  </si>
  <si>
    <t>AFFLICTION</t>
  </si>
  <si>
    <t>1F-B-47</t>
  </si>
  <si>
    <t>北京达事达世纪商贸有限公司</t>
  </si>
  <si>
    <t>onitsuka tiger</t>
  </si>
  <si>
    <t>1F-B-48</t>
  </si>
  <si>
    <t>ADIDAS RUNNING</t>
  </si>
  <si>
    <t>1F-B-49</t>
  </si>
  <si>
    <t>北京金达盛茂商贸有限公司</t>
  </si>
  <si>
    <t>金坤表行</t>
  </si>
  <si>
    <t>1F-B-50</t>
  </si>
  <si>
    <t>刘俊英</t>
  </si>
  <si>
    <t>开心杰米儿童训练馆</t>
  </si>
  <si>
    <t>2F-A-01</t>
  </si>
  <si>
    <t>北京森马服饰有限公司</t>
  </si>
  <si>
    <t>森马</t>
  </si>
  <si>
    <t>2F-A-02</t>
  </si>
  <si>
    <t>浙江戈美其鞋业有限公司</t>
  </si>
  <si>
    <t>戈美其</t>
  </si>
  <si>
    <t>2F-A-03</t>
  </si>
  <si>
    <t>METERSBONWE</t>
  </si>
  <si>
    <t>2F-A-04/05/06/07/08</t>
  </si>
  <si>
    <t>北京嘻哈帮文化传播有限公司</t>
  </si>
  <si>
    <t>嘻哈帮</t>
  </si>
  <si>
    <t>2F-A-10/11</t>
  </si>
  <si>
    <t>教育培训</t>
  </si>
  <si>
    <t>杭州护童科技有限公司北京分公司</t>
  </si>
  <si>
    <t>TotGuard护童</t>
  </si>
  <si>
    <t>2F-A-12</t>
  </si>
  <si>
    <t>郭羿志</t>
  </si>
  <si>
    <t>小小运动馆</t>
  </si>
  <si>
    <t>2F-A-13/14</t>
  </si>
  <si>
    <t>北京承育博汇商贸有限公司</t>
  </si>
  <si>
    <t>小天才</t>
  </si>
  <si>
    <t>2F-A-15</t>
  </si>
  <si>
    <t>北京昊德祥义艺术培训有限责任公司</t>
  </si>
  <si>
    <t>国人拳道功夫会馆</t>
  </si>
  <si>
    <t>2F-A-16</t>
  </si>
  <si>
    <t>齐鲁伟业(北京)商贸有限公司</t>
  </si>
  <si>
    <t>托马斯小火车</t>
  </si>
  <si>
    <t>2F-A-18</t>
  </si>
  <si>
    <t>儿童</t>
  </si>
  <si>
    <t>前沿创客(北京)教育科技有限公司</t>
  </si>
  <si>
    <t>前沿创客</t>
  </si>
  <si>
    <t>2F-A-(19-20)</t>
  </si>
  <si>
    <t>吴存松</t>
  </si>
  <si>
    <t>如此生活</t>
  </si>
  <si>
    <t>2F-A-(22-38)</t>
  </si>
  <si>
    <t>北京市大兴区瑞思学科英语培训学校</t>
  </si>
  <si>
    <t>瑞思英语</t>
  </si>
  <si>
    <t>2F-A-(39-46)</t>
  </si>
  <si>
    <t>北京国音时代艺术有限公司</t>
  </si>
  <si>
    <t>国音艺术培训中心/国音琴行</t>
  </si>
  <si>
    <t>2F-A-(47-48)</t>
  </si>
  <si>
    <t>教育培训/零售</t>
  </si>
  <si>
    <t>北京斯玛特企业管理有限公司</t>
  </si>
  <si>
    <t>斯玛特儿童美术中心</t>
  </si>
  <si>
    <t>2F-A(50-52)</t>
  </si>
  <si>
    <t>梦芭蕾(北京)文化传播有限公司</t>
  </si>
  <si>
    <t>梦芭蕾</t>
  </si>
  <si>
    <t>2F-A-(53-55)</t>
  </si>
  <si>
    <t>北京翠婷清秀国际美容科技有限公司</t>
  </si>
  <si>
    <t>翠婷清秀</t>
  </si>
  <si>
    <t>2F-A-57</t>
  </si>
  <si>
    <t>何蓉</t>
  </si>
  <si>
    <t>樊文花</t>
  </si>
  <si>
    <t>2F-A-58</t>
  </si>
  <si>
    <t>沈阳璐希商贸有限公司</t>
  </si>
  <si>
    <t>红蜻蜓</t>
  </si>
  <si>
    <t>2F-B-01</t>
  </si>
  <si>
    <t>多彩启迪(北京)投资控股有限公司</t>
  </si>
  <si>
    <t>多彩糖果学习馆</t>
  </si>
  <si>
    <t>2F-B-02/03</t>
  </si>
  <si>
    <t>北京热风时尚贸易有限公司</t>
  </si>
  <si>
    <t>Hotwind 热风</t>
  </si>
  <si>
    <t>2F-B-04-（01-02）/05/06/07</t>
  </si>
  <si>
    <t>胡金莲</t>
  </si>
  <si>
    <t>达芙妮 DAPHNE</t>
  </si>
  <si>
    <t>2F-B-08</t>
  </si>
  <si>
    <t>北京千珺雅苑企业管理有限公司</t>
  </si>
  <si>
    <t>谭木匠</t>
  </si>
  <si>
    <t>2F-B-09-01</t>
  </si>
  <si>
    <t>北京市豪情万履商贸有限责任公司</t>
  </si>
  <si>
    <t>畹町</t>
  </si>
  <si>
    <t>2F-B-09-02、2F-B-10</t>
  </si>
  <si>
    <t>北京一迈科技有限公司</t>
  </si>
  <si>
    <t>米缇朵</t>
  </si>
  <si>
    <t>2F-B-11</t>
  </si>
  <si>
    <t>北京共创兴华服装商贸有限公司</t>
  </si>
  <si>
    <t>曼德诗</t>
  </si>
  <si>
    <t>2F-B-12</t>
  </si>
  <si>
    <t>北京信业商贸有限公司</t>
  </si>
  <si>
    <t>金百博路</t>
  </si>
  <si>
    <t>2F-B-13</t>
  </si>
  <si>
    <t>焦作盛飞商贸有限公司</t>
  </si>
  <si>
    <t>名创优品</t>
  </si>
  <si>
    <t>2F-B-14</t>
  </si>
  <si>
    <t>北京西贝伦服饰有限公司</t>
  </si>
  <si>
    <t>西贝伦</t>
  </si>
  <si>
    <t>2F-B-16</t>
  </si>
  <si>
    <t>北京天瑞宏业经贸有限公司</t>
  </si>
  <si>
    <t>CAIMI</t>
  </si>
  <si>
    <t>2F-B-17</t>
  </si>
  <si>
    <t>朱宗美</t>
  </si>
  <si>
    <t>美颜秘笈</t>
  </si>
  <si>
    <t>2F-B-18</t>
  </si>
  <si>
    <t>VERO MODA</t>
  </si>
  <si>
    <t>2F-B-19/2F-B-20/2F-B-21-01/2F-B-21-02</t>
  </si>
  <si>
    <t>北京壹日物仓文化发展有限公司</t>
  </si>
  <si>
    <t>旧物仓</t>
  </si>
  <si>
    <t>2F-B-(22-35)</t>
  </si>
  <si>
    <t>文创及生活美学</t>
  </si>
  <si>
    <t>北京麻之空间服装服饰有限公司</t>
  </si>
  <si>
    <t>原织工场</t>
  </si>
  <si>
    <t>2F-B-36</t>
  </si>
  <si>
    <t>北京苑北服装有限公司</t>
  </si>
  <si>
    <t>Yaouan'87th</t>
  </si>
  <si>
    <t>2F-B-37</t>
  </si>
  <si>
    <t>北京优淼服装服饰有限公司</t>
  </si>
  <si>
    <t>水淼SHUIMIAO</t>
  </si>
  <si>
    <t>2F-B-38</t>
  </si>
  <si>
    <t>捉迷藏(北京)商贸有限公司</t>
  </si>
  <si>
    <t>cachecache</t>
  </si>
  <si>
    <t>2F-B-39</t>
  </si>
  <si>
    <t>北京爱斯即膜原生植物科技开发有限公司</t>
  </si>
  <si>
    <t>ESKEMO</t>
  </si>
  <si>
    <t>2F-B-40</t>
  </si>
  <si>
    <t>北京心赢销服装有限责任公司</t>
  </si>
  <si>
    <t>劲霸</t>
  </si>
  <si>
    <t>2F-B-41/42</t>
  </si>
  <si>
    <t>北京兴悦商贸有限公司</t>
  </si>
  <si>
    <t>柒牌</t>
  </si>
  <si>
    <t>2F-B-43</t>
  </si>
  <si>
    <t>北京太平鸟服饰有限公司</t>
  </si>
  <si>
    <t>PEACE BIRD 太平鸟</t>
  </si>
  <si>
    <t>2F-B-47/48</t>
  </si>
  <si>
    <t>刘妍妮</t>
  </si>
  <si>
    <t>完颜古方</t>
  </si>
  <si>
    <t>2F-B-49</t>
  </si>
  <si>
    <t>姚领</t>
  </si>
  <si>
    <t>2F-B-50</t>
  </si>
  <si>
    <t>西安市益康本草美容美体咨询服务有限公司</t>
  </si>
  <si>
    <t>益康本草</t>
  </si>
  <si>
    <t>2F-B-51</t>
  </si>
  <si>
    <t>北京湘之雅娜商贸有限公司</t>
  </si>
  <si>
    <t>3 CONCEPT EYES</t>
  </si>
  <si>
    <t>2F-B-52</t>
  </si>
  <si>
    <t>北京家动力合文化发展有限公司</t>
  </si>
  <si>
    <t>动力星球</t>
  </si>
  <si>
    <t>2F-C-01、
3F-C-01</t>
  </si>
  <si>
    <t>北京趣动旅程体育发展有限公司</t>
  </si>
  <si>
    <t>趣动旅程</t>
  </si>
  <si>
    <t>3F-A-01</t>
  </si>
  <si>
    <t xml:space="preserve">
北京三番基业科技发展有限公司</t>
  </si>
  <si>
    <t>三番玩具</t>
  </si>
  <si>
    <t>3F-A-02</t>
  </si>
  <si>
    <t xml:space="preserve">
北京峡谷达人游乐园有限公司</t>
  </si>
  <si>
    <t>达人联盟动漫城</t>
  </si>
  <si>
    <t>3F-A-03</t>
  </si>
  <si>
    <t>高鲲</t>
  </si>
  <si>
    <t>宇治茶铺</t>
  </si>
  <si>
    <t>3F-A-04-01</t>
  </si>
  <si>
    <t>李梦龙</t>
  </si>
  <si>
    <t>鲜榨果汁</t>
  </si>
  <si>
    <t>3F-A-04-02</t>
  </si>
  <si>
    <t>好孩子(中国)商贸有限公司</t>
  </si>
  <si>
    <t>NIKE KIDS</t>
  </si>
  <si>
    <t>3F-A-06</t>
  </si>
  <si>
    <t>北京斯凯彻斯商业有限公司</t>
  </si>
  <si>
    <t>SKECHERS KIDS</t>
  </si>
  <si>
    <t>3F-A-07</t>
  </si>
  <si>
    <t>北京华鼎飞鸣体育用品有限公司</t>
  </si>
  <si>
    <t>361Kids</t>
  </si>
  <si>
    <t>3F-A-08</t>
  </si>
  <si>
    <t>北京乐友达康商贸有限公司</t>
  </si>
  <si>
    <t>乐友孕婴童</t>
  </si>
  <si>
    <t>3F-A-9-10</t>
  </si>
  <si>
    <t>北京家特宝贝商贸有限公司</t>
  </si>
  <si>
    <t>永高人</t>
  </si>
  <si>
    <t>3F-A-11</t>
  </si>
  <si>
    <t>北京瀚海晴天商贸有限责任公司</t>
  </si>
  <si>
    <t>东方爱婴</t>
  </si>
  <si>
    <t>3F-A-(13-14)</t>
  </si>
  <si>
    <t>石广科</t>
  </si>
  <si>
    <t>baby科技体验馆</t>
  </si>
  <si>
    <t>3F-A-15</t>
  </si>
  <si>
    <t>冯小伟</t>
  </si>
  <si>
    <t>冰恋四季</t>
  </si>
  <si>
    <t>3F-A-16</t>
  </si>
  <si>
    <t>北京魔方互动文化传媒有限公司</t>
  </si>
  <si>
    <t>玩具和朋友们</t>
  </si>
  <si>
    <t>3F-A-17/18</t>
  </si>
  <si>
    <t>沈露丹</t>
  </si>
  <si>
    <t>喜德仁</t>
  </si>
  <si>
    <t>3F-A-19</t>
  </si>
  <si>
    <t>北京创盛瑞鼎教育科技有限公司</t>
  </si>
  <si>
    <t>瑞鼎教育</t>
  </si>
  <si>
    <t>3F-A-20</t>
  </si>
  <si>
    <t>候张炜</t>
  </si>
  <si>
    <t>DASH机器人活动中心</t>
  </si>
  <si>
    <t>3F-A-21</t>
  </si>
  <si>
    <t>北京辰宇国际文化发展有限公司</t>
  </si>
  <si>
    <t>恩诺贝尔</t>
  </si>
  <si>
    <t>3F-A-22</t>
  </si>
  <si>
    <t>北京菲尔德国际教育咨询有限公司</t>
  </si>
  <si>
    <t>菲尔德国际教育</t>
  </si>
  <si>
    <t>3F-A-(23-24)</t>
  </si>
  <si>
    <t>智童启德（北京）教育科技有限公司</t>
  </si>
  <si>
    <t>爱乐乐享</t>
  </si>
  <si>
    <t>3F-A-(25-26)</t>
  </si>
  <si>
    <t>北京优联宝贝教育科技有限公司</t>
  </si>
  <si>
    <t>Bbunion 国际早教</t>
  </si>
  <si>
    <t>3F-A-(27-28)</t>
  </si>
  <si>
    <t>北京米粮川餐饮管理有限责任公司</t>
  </si>
  <si>
    <t>蜜果</t>
  </si>
  <si>
    <t>3F-A-29</t>
  </si>
  <si>
    <t>北京市山德伟餐饮管理有限公司</t>
  </si>
  <si>
    <t>咖啡之翼</t>
  </si>
  <si>
    <t>3F-A-(30-31)</t>
  </si>
  <si>
    <t>mini peace</t>
  </si>
  <si>
    <t>3F-A-33</t>
  </si>
  <si>
    <t>闫丽</t>
  </si>
  <si>
    <t>暇步士Kids</t>
  </si>
  <si>
    <t>3F-A-34</t>
  </si>
  <si>
    <t>北京穆雅雯服装服饰有限公司</t>
  </si>
  <si>
    <t>欧卡星</t>
  </si>
  <si>
    <t>3F-A-35</t>
  </si>
  <si>
    <t>TEENIE WEENIE-童</t>
  </si>
  <si>
    <t>3F-A-36</t>
  </si>
  <si>
    <t>北京中尚顺元商贸有限公司</t>
  </si>
  <si>
    <t>原素年代</t>
  </si>
  <si>
    <t>3F-A-37</t>
  </si>
  <si>
    <t>GREEN WORLD</t>
  </si>
  <si>
    <t>3F-A-38</t>
  </si>
  <si>
    <t>M-J Baby</t>
  </si>
  <si>
    <t>3F-A-39</t>
  </si>
  <si>
    <t>北京四季君美休闲健身有限公司</t>
  </si>
  <si>
    <t>四季君美</t>
  </si>
  <si>
    <t>3F-A-40</t>
  </si>
  <si>
    <t>北京启辰领航贸易有限公司</t>
  </si>
  <si>
    <t>宝得适</t>
  </si>
  <si>
    <t>3F-A-41/42</t>
  </si>
  <si>
    <t>杨凯楠</t>
  </si>
  <si>
    <t>e浈e甲</t>
  </si>
  <si>
    <t>3F-A-43</t>
  </si>
  <si>
    <t>北京巴拉巴拉服饰有限公司</t>
  </si>
  <si>
    <t>balabala</t>
  </si>
  <si>
    <t>3F-A-(44-45)</t>
  </si>
  <si>
    <t>深圳市派思品牌管理有限公司</t>
  </si>
  <si>
    <t>OH!YA!童装</t>
  </si>
  <si>
    <t>3F-A-46</t>
  </si>
  <si>
    <t>北京吉元科创有限公司</t>
  </si>
  <si>
    <t>安踏Kids</t>
  </si>
  <si>
    <t>3F-A-47</t>
  </si>
  <si>
    <t>微思维(北京)商业管理有限公司</t>
  </si>
  <si>
    <t>YOUNG ATHLETES</t>
  </si>
  <si>
    <t>3F-A-(48-49)</t>
  </si>
  <si>
    <t>焦雷振</t>
  </si>
  <si>
    <t>怡瑞美发</t>
  </si>
  <si>
    <t>3F-A-50</t>
  </si>
  <si>
    <t>北京水孩子之花教育科技有限公司</t>
  </si>
  <si>
    <t>水孩子水育</t>
  </si>
  <si>
    <t>3F-B-(02-03)</t>
  </si>
  <si>
    <t>北京喜多恩文化传媒有限公司</t>
  </si>
  <si>
    <t>喜多恩家庭亲子摄影</t>
  </si>
  <si>
    <t>3F-B-06</t>
  </si>
  <si>
    <t>零售&amp;餐饮</t>
  </si>
  <si>
    <t>汉堡王(北京)餐饮管理有限公司</t>
  </si>
  <si>
    <t>汉堡王</t>
  </si>
  <si>
    <t>3F-B-07</t>
  </si>
  <si>
    <t>ME&amp;CITY/米喜迪 kid</t>
  </si>
  <si>
    <t>3F-B-08</t>
  </si>
  <si>
    <t>北京市睿峰体育用品有限公司</t>
  </si>
  <si>
    <t>匹克</t>
  </si>
  <si>
    <t>3F-B-12</t>
  </si>
  <si>
    <t>ADIDAS</t>
  </si>
  <si>
    <t>3F-B-14/15-01</t>
  </si>
  <si>
    <t>SKECHERS</t>
  </si>
  <si>
    <t>3 B-15-02/3F-B-16</t>
  </si>
  <si>
    <t>金丽鸿元(北京)贸易有限公司</t>
  </si>
  <si>
    <t>爱鲨士</t>
  </si>
  <si>
    <t>3F-B-17</t>
  </si>
  <si>
    <t>北京健步之秀贸易有限公司</t>
  </si>
  <si>
    <t>斯哌纹奇</t>
  </si>
  <si>
    <t>3F-B-18</t>
  </si>
  <si>
    <t>北京宝景康泰商贸有限公司</t>
  </si>
  <si>
    <t>匡威</t>
  </si>
  <si>
    <t>3F-B-20</t>
  </si>
  <si>
    <t>ADIDAS NEO</t>
  </si>
  <si>
    <t>3F-B-21</t>
  </si>
  <si>
    <t>北京力步贸易有限公司</t>
  </si>
  <si>
    <t>特步</t>
  </si>
  <si>
    <t>3F-B-(22-24)</t>
  </si>
  <si>
    <t>北京花渡汇文化传媒有限公司</t>
  </si>
  <si>
    <t>花渡汇</t>
  </si>
  <si>
    <t>3F-B-(25-28)</t>
  </si>
  <si>
    <t>娱乐</t>
  </si>
  <si>
    <t>361度</t>
  </si>
  <si>
    <t xml:space="preserve">3F-B-(29-31)
</t>
  </si>
  <si>
    <t>永三商贸(上海) 有限公司</t>
  </si>
  <si>
    <t>3 NITY</t>
  </si>
  <si>
    <t>3F-B-32</t>
  </si>
  <si>
    <t>NIKE</t>
  </si>
  <si>
    <t>3F-B-(33-35)</t>
  </si>
  <si>
    <t>PUMA</t>
  </si>
  <si>
    <t>3F-B-36</t>
  </si>
  <si>
    <t>纽巴伦(中国)有限公司</t>
  </si>
  <si>
    <t>纽巴伦</t>
  </si>
  <si>
    <t>3F-B-37</t>
  </si>
  <si>
    <t>北京宏源利得商贸有限公司</t>
  </si>
  <si>
    <t>TIGER SPOOR</t>
  </si>
  <si>
    <t>3F-B-38</t>
  </si>
  <si>
    <t>北京天冒祥科技有限公司</t>
  </si>
  <si>
    <t>Vans</t>
  </si>
  <si>
    <t>3F-B-39</t>
  </si>
  <si>
    <t>北京英宁商贸有限公司</t>
  </si>
  <si>
    <t>百伦汇</t>
  </si>
  <si>
    <t>3F-B-40</t>
  </si>
  <si>
    <t>北京李宁体育用品销售有限公司</t>
  </si>
  <si>
    <t>李宁</t>
  </si>
  <si>
    <t>3F-B-41</t>
  </si>
  <si>
    <t>THE NORTH FACE</t>
  </si>
  <si>
    <t>3F-B-42</t>
  </si>
  <si>
    <t>北京军蕾众合商贸有限公司</t>
  </si>
  <si>
    <t>沃德</t>
  </si>
  <si>
    <t>3F-B-43</t>
  </si>
  <si>
    <t>北京思凯乐旅游用品有限公司</t>
  </si>
  <si>
    <t>思凯乐</t>
  </si>
  <si>
    <t>3F-B-44</t>
  </si>
  <si>
    <t>北京阔拼国际贸易有限公司</t>
  </si>
  <si>
    <t>KOLPING/阔拼</t>
  </si>
  <si>
    <t>3F-B-45</t>
  </si>
  <si>
    <t>北京虎威宝特服装有限公司</t>
  </si>
  <si>
    <t>GIORDANO</t>
  </si>
  <si>
    <t>3F-B-48</t>
  </si>
  <si>
    <t>北京欧悦滑冰倶乐部有限公司</t>
  </si>
  <si>
    <t>欧悦冰场</t>
  </si>
  <si>
    <t>4F-B-25</t>
  </si>
  <si>
    <t>主力店</t>
  </si>
  <si>
    <t>海鸿达(北京)餐饮管理有限公司</t>
  </si>
  <si>
    <t>海底捞</t>
  </si>
  <si>
    <t>4F-A-01/02</t>
  </si>
  <si>
    <t>北京鱼跃餐饮有限责任公司</t>
  </si>
  <si>
    <t>等渔号</t>
  </si>
  <si>
    <t>4F-A-03</t>
  </si>
  <si>
    <t>张举豪</t>
  </si>
  <si>
    <t>弹丸滋地</t>
  </si>
  <si>
    <t>4F-A-04-01</t>
  </si>
  <si>
    <t>祁亚娟</t>
  </si>
  <si>
    <t>欢乐柠檬</t>
  </si>
  <si>
    <t>4F-A-04-02</t>
  </si>
  <si>
    <t>北京尝一馋烤鱼餐饮中心</t>
  </si>
  <si>
    <t>韩鱼客烤鱼</t>
  </si>
  <si>
    <t>4F-A-05、4F-A-06</t>
  </si>
  <si>
    <t>亚米荟</t>
  </si>
  <si>
    <t>4F-A-07</t>
  </si>
  <si>
    <t>北京三秦尚品餐饮管理有限公司</t>
  </si>
  <si>
    <t>秦唐久品</t>
  </si>
  <si>
    <t>4F-A-09/10</t>
  </si>
  <si>
    <t>梁志兴</t>
  </si>
  <si>
    <t>金香缘米线</t>
  </si>
  <si>
    <t>4F-A-11</t>
  </si>
  <si>
    <t>宋成云</t>
  </si>
  <si>
    <t>吉祥馄饨</t>
  </si>
  <si>
    <t>4F-A-12</t>
  </si>
  <si>
    <t>北京喵小熊餐饮管理有限公司</t>
  </si>
  <si>
    <t>猫山王榴莲蛋糕</t>
  </si>
  <si>
    <t>4F-A-13</t>
  </si>
  <si>
    <t>北京盛景康健餐饮文化有限公司</t>
  </si>
  <si>
    <t>拿渡</t>
  </si>
  <si>
    <t>4F-A-14</t>
  </si>
  <si>
    <t>纵横京南餐饮管理服务（北京）有限公司</t>
  </si>
  <si>
    <t>谢蟹侬蟹肉煲</t>
  </si>
  <si>
    <t>4F-A-15</t>
  </si>
  <si>
    <t>北京多米乐餐饮有限公司大兴分公司</t>
  </si>
  <si>
    <t>井格老灶火锅</t>
  </si>
  <si>
    <t>4F-A-16</t>
  </si>
  <si>
    <t>北京武匠源餐饮服务有限公司</t>
  </si>
  <si>
    <t>武源食将</t>
  </si>
  <si>
    <t>4F-A-17</t>
  </si>
  <si>
    <t>陈默</t>
  </si>
  <si>
    <t>达喜冰淇淋</t>
  </si>
  <si>
    <t>4F-A-18</t>
  </si>
  <si>
    <t>北京锦尚阁餐饮文化有限公司</t>
  </si>
  <si>
    <t>锦尚阁烤鱼</t>
  </si>
  <si>
    <t>4F-A-19</t>
  </si>
  <si>
    <t>北京茗茶优果饮料有限责任公司</t>
  </si>
  <si>
    <t>茗茶优果</t>
  </si>
  <si>
    <t>4F-A-20-01</t>
  </si>
  <si>
    <t>陈晶</t>
  </si>
  <si>
    <t>蜜语芝间</t>
  </si>
  <si>
    <t>4F-A-20-02</t>
  </si>
  <si>
    <t>熊铁元</t>
  </si>
  <si>
    <t>骨之恋</t>
  </si>
  <si>
    <t>4F-A-21</t>
  </si>
  <si>
    <t>北京星厨餐饮管理有限公司</t>
  </si>
  <si>
    <t>星厨荟</t>
  </si>
  <si>
    <t>4F-A-22</t>
  </si>
  <si>
    <t>北京汇众餐饮服务中心</t>
  </si>
  <si>
    <t>岬岫山日式烧肉</t>
  </si>
  <si>
    <t>4F-A-23</t>
  </si>
  <si>
    <t xml:space="preserve">
牡丹江市东鹏餐饮服努有限公司北京第三分公司</t>
  </si>
  <si>
    <t>川骄海鲜自助</t>
  </si>
  <si>
    <t>4F-A-24</t>
  </si>
  <si>
    <t>北京水族浒记饮食有限责任公司</t>
  </si>
  <si>
    <t>老浒记</t>
  </si>
  <si>
    <t>4F-A-25</t>
  </si>
  <si>
    <t>王富海</t>
  </si>
  <si>
    <t>权金城</t>
  </si>
  <si>
    <t>4F-A-26</t>
  </si>
  <si>
    <t>北京林赛思东餐饮管理有限公司</t>
  </si>
  <si>
    <t>Drunk</t>
  </si>
  <si>
    <t>4F-A-(27-28)</t>
  </si>
  <si>
    <t>北京味相识餐饮管理有限公司</t>
  </si>
  <si>
    <t>相识小馆</t>
  </si>
  <si>
    <t xml:space="preserve">4F-A-29-(01-02)、4F-A-30 </t>
  </si>
  <si>
    <t>孔艳华</t>
  </si>
  <si>
    <t>澳门小路拉面</t>
  </si>
  <si>
    <t>4F-A-31</t>
  </si>
  <si>
    <t>北京婧景香林餐饮有限公司</t>
  </si>
  <si>
    <t>花开满园 full house</t>
  </si>
  <si>
    <t>4F-A-32</t>
  </si>
  <si>
    <t>北京金鼎轩酒楼有限责任公司</t>
  </si>
  <si>
    <t>金鼎轩</t>
  </si>
  <si>
    <t>4F-A-33</t>
  </si>
  <si>
    <t>北京美博源商贸有限公司</t>
  </si>
  <si>
    <t>墨寻</t>
  </si>
  <si>
    <t>4F-A-34</t>
  </si>
  <si>
    <t>北京龙抬头餐饮管理有限公司第七分店</t>
  </si>
  <si>
    <t>龙抬头春饼店</t>
  </si>
  <si>
    <t>4F-A-36</t>
  </si>
  <si>
    <t>北京圣景益康国际商贸有限公司</t>
  </si>
  <si>
    <t>国艺首佳艾灸馆</t>
  </si>
  <si>
    <t>4F-A-37</t>
  </si>
  <si>
    <t>高雨虹</t>
  </si>
  <si>
    <t>进巍美甲</t>
  </si>
  <si>
    <t>4F-A-38</t>
  </si>
  <si>
    <t>北京木北企业管理有限公司</t>
  </si>
  <si>
    <t>木北造型</t>
  </si>
  <si>
    <t>4F-A-39</t>
  </si>
  <si>
    <t>北京德品荟餐饮有限公司</t>
  </si>
  <si>
    <t>峨嵋酒家</t>
  </si>
  <si>
    <t>4F-B-（01-02-03）</t>
  </si>
  <si>
    <t>北京德品荟餐饮有限公司-</t>
  </si>
  <si>
    <t>峨嵋酒家-冷库</t>
  </si>
  <si>
    <t>地下三层</t>
  </si>
  <si>
    <t>北京莓果世界餐饮店</t>
  </si>
  <si>
    <t>莓兽</t>
  </si>
  <si>
    <t>4F-B-04</t>
  </si>
  <si>
    <t>刘浩</t>
  </si>
  <si>
    <t>川友元麻辣香锅</t>
  </si>
  <si>
    <t>4F-B-05</t>
  </si>
  <si>
    <t>胡奎</t>
  </si>
  <si>
    <t>来趣黑椒厨房</t>
  </si>
  <si>
    <t>4F-B-06</t>
  </si>
  <si>
    <t>杨国福麻辣烫</t>
  </si>
  <si>
    <t>4F-B-07</t>
  </si>
  <si>
    <t>北京半点利餐饮服务有限公司</t>
  </si>
  <si>
    <t>拎酒三邀(0931)兰州牛肉面</t>
  </si>
  <si>
    <t>4F-B-09</t>
  </si>
  <si>
    <t>美妙功夫煎饼</t>
  </si>
  <si>
    <t>4F-B-08-01</t>
  </si>
  <si>
    <t>陈云</t>
  </si>
  <si>
    <t>杜佰瑞冰激凌</t>
  </si>
  <si>
    <t>4F-B-08-02</t>
  </si>
  <si>
    <t>北京越翔宏瑞餐饮服务有限公司</t>
  </si>
  <si>
    <t>牛盗</t>
  </si>
  <si>
    <t>4F-B-10/11</t>
  </si>
  <si>
    <t>赵湘云</t>
  </si>
  <si>
    <t>邵合记</t>
  </si>
  <si>
    <t>4F-B-12</t>
  </si>
  <si>
    <t>赵蕊</t>
  </si>
  <si>
    <t>玺园饺子馆</t>
  </si>
  <si>
    <t>4F-B-13</t>
  </si>
  <si>
    <t>董庆硕</t>
  </si>
  <si>
    <t>阿三生煎</t>
  </si>
  <si>
    <t>4F-B-14</t>
  </si>
  <si>
    <t>北京海洋风餐饮有限公司</t>
  </si>
  <si>
    <t>点稻</t>
  </si>
  <si>
    <t>4F-B-16</t>
  </si>
  <si>
    <t>高伯敏</t>
  </si>
  <si>
    <t>利荣家</t>
  </si>
  <si>
    <t>4F-B-17</t>
  </si>
  <si>
    <t>北京祥泽餐饮管理有限公司</t>
  </si>
  <si>
    <t>杨记兴</t>
  </si>
  <si>
    <t>4F-B-18</t>
  </si>
  <si>
    <t>北京渝信紫龙餐饮有限公司</t>
  </si>
  <si>
    <t>渝信小厨</t>
  </si>
  <si>
    <t>4F-B-20/21</t>
  </si>
  <si>
    <t>贡茶</t>
  </si>
  <si>
    <t>4F-B-22-01</t>
  </si>
  <si>
    <t>北京阳光撒露投资发展有限公司</t>
  </si>
  <si>
    <t>salud冻酸奶</t>
  </si>
  <si>
    <t>4F-B-22-02</t>
  </si>
  <si>
    <t>鼎成饮食文化传播(北京)有限公司</t>
  </si>
  <si>
    <t>鲨鱼杰克</t>
  </si>
  <si>
    <t>4F-B-23</t>
  </si>
  <si>
    <t>蓝海美业(北京)国际投资管理有限公司</t>
  </si>
  <si>
    <t>东方名剪</t>
  </si>
  <si>
    <t>4F-B-26-27-28</t>
  </si>
  <si>
    <t>呷哺呷哺餐饮管理有限公司</t>
  </si>
  <si>
    <t>呷哺呷哺</t>
  </si>
  <si>
    <t>4F-B-29-30</t>
  </si>
  <si>
    <t>北京山城辣妹子餐饮服务有限公司</t>
  </si>
  <si>
    <t>山城辣妹子</t>
  </si>
  <si>
    <t>4F-B-31</t>
  </si>
  <si>
    <t>北京日昌久鑫餐饮有限公司</t>
  </si>
  <si>
    <t>日昌餐馆</t>
  </si>
  <si>
    <t>4F-B-(32-34)</t>
  </si>
  <si>
    <t>北京霍尔果斯餐饮管理有限公司</t>
  </si>
  <si>
    <t>翠翠姑娘苗家鱼粉</t>
  </si>
  <si>
    <t>4F-B-35</t>
  </si>
  <si>
    <t>北京西贝一村餐饮管理有限公司</t>
  </si>
  <si>
    <t>西贝莜面村</t>
  </si>
  <si>
    <t>4F-B-36</t>
  </si>
  <si>
    <t>北京南国村寨餐饮管理有限公司久敬庄分公司</t>
  </si>
  <si>
    <t>南国村寨</t>
  </si>
  <si>
    <t>4F-B-37、4F-B-38</t>
  </si>
  <si>
    <t>北京市东方阳阳快餐有限责任公司</t>
  </si>
  <si>
    <t>阳阳中国饭</t>
  </si>
  <si>
    <t>4F-B-39</t>
  </si>
  <si>
    <t>斯迈(北京)休闲健身有限公司</t>
  </si>
  <si>
    <t>斯迈健身</t>
  </si>
  <si>
    <t>4F-C-01</t>
  </si>
  <si>
    <t>大地影院
大地影院发展有限公司</t>
  </si>
  <si>
    <t>大地影院</t>
  </si>
  <si>
    <t>5F</t>
  </si>
  <si>
    <t>15年6个月</t>
  </si>
  <si>
    <t>橙果信息技术有限公司</t>
  </si>
  <si>
    <t>纯裸果汁</t>
  </si>
  <si>
    <t>北京萧云装饰工程设计有限公司</t>
  </si>
  <si>
    <t>按摩椅</t>
  </si>
  <si>
    <t>刘鸿镌</t>
  </si>
  <si>
    <t>小火车</t>
  </si>
  <si>
    <t>田磊</t>
  </si>
  <si>
    <t>陈纪飞</t>
  </si>
  <si>
    <t>咪哒点唱机</t>
  </si>
  <si>
    <t>迅销（中国）商贸有限公司</t>
  </si>
  <si>
    <t>北京斯佩里房地产经纪股份有限公司</t>
  </si>
  <si>
    <t>电子竞技</t>
  </si>
  <si>
    <t>元泰迪熊孩子(北京)文化发展有限公司</t>
  </si>
  <si>
    <t>元泰迪熊孩子宠物乐园</t>
  </si>
  <si>
    <t>北京勒芒之星汽车技术服务有限公司</t>
  </si>
  <si>
    <t>ProntoWash</t>
  </si>
  <si>
    <t>北京盒马网络科技有限公司</t>
  </si>
  <si>
    <t>盒马鲜生</t>
  </si>
  <si>
    <t>世界之花广场经营合作协议</t>
  </si>
  <si>
    <t>第9年</t>
  </si>
  <si>
    <t>第10年</t>
  </si>
  <si>
    <t>6+2</t>
  </si>
  <si>
    <t>百丽鞋业(北京)有限公司</t>
    <phoneticPr fontId="1" type="noConversion"/>
  </si>
  <si>
    <t>北京卓新华星医疗美容门诊部有限公司</t>
    <phoneticPr fontId="1" type="noConversion"/>
  </si>
  <si>
    <t>卓新华星</t>
    <phoneticPr fontId="1" type="noConversion"/>
  </si>
  <si>
    <t>D-3-301,3F-B-52,3F-B-53</t>
    <phoneticPr fontId="1" type="noConversion"/>
  </si>
  <si>
    <t>医疗美容</t>
    <phoneticPr fontId="1" type="noConversion"/>
  </si>
  <si>
    <t>1F/2F/3F/4F公共区域内</t>
    <phoneticPr fontId="1" type="noConversion"/>
  </si>
  <si>
    <t xml:space="preserve"> </t>
    <phoneticPr fontId="1" type="noConversion"/>
  </si>
  <si>
    <t>2F/3F/4F公共区域内</t>
    <phoneticPr fontId="1" type="noConversion"/>
  </si>
  <si>
    <t>2F公共区域内</t>
    <phoneticPr fontId="1" type="noConversion"/>
  </si>
  <si>
    <t>3F公共区域内</t>
    <phoneticPr fontId="1" type="noConversion"/>
  </si>
  <si>
    <t>4F公共区域内</t>
    <phoneticPr fontId="1" type="noConversion"/>
  </si>
  <si>
    <t>优衣库</t>
    <phoneticPr fontId="1" type="noConversion"/>
  </si>
  <si>
    <t>B2栋一层</t>
    <phoneticPr fontId="1" type="noConversion"/>
  </si>
  <si>
    <t>零售</t>
    <phoneticPr fontId="1" type="noConversion"/>
  </si>
  <si>
    <t>礼记喜唐</t>
    <phoneticPr fontId="1" type="noConversion"/>
  </si>
  <si>
    <t>世界之花婚嫁喜事综合体经营</t>
    <phoneticPr fontId="1" type="noConversion"/>
  </si>
  <si>
    <t>B3栋</t>
    <phoneticPr fontId="1" type="noConversion"/>
  </si>
  <si>
    <t>喜事</t>
    <phoneticPr fontId="1" type="noConversion"/>
  </si>
  <si>
    <t>B1栋1-4层</t>
    <phoneticPr fontId="1" type="noConversion"/>
  </si>
  <si>
    <t>电子竞技</t>
    <phoneticPr fontId="1" type="noConversion"/>
  </si>
  <si>
    <t>地下一层C01-C06，C30-C32</t>
    <phoneticPr fontId="1" type="noConversion"/>
  </si>
  <si>
    <t>5+3</t>
    <phoneticPr fontId="1" type="noConversion"/>
  </si>
  <si>
    <t>儿童</t>
    <phoneticPr fontId="1" type="noConversion"/>
  </si>
  <si>
    <t>地下二层C区 229-244</t>
    <phoneticPr fontId="1" type="noConversion"/>
  </si>
  <si>
    <t>5+3</t>
    <phoneticPr fontId="1" type="noConversion"/>
  </si>
  <si>
    <t>汽车美容</t>
    <phoneticPr fontId="1" type="noConversion"/>
  </si>
  <si>
    <t>地下一层-01,地下一层-02,地下一层-03,地下一层-04</t>
    <phoneticPr fontId="1" type="noConversion"/>
  </si>
  <si>
    <t>超市</t>
    <phoneticPr fontId="1" type="noConversion"/>
  </si>
  <si>
    <t>盒马外租区</t>
    <phoneticPr fontId="1" type="noConversion"/>
  </si>
  <si>
    <t>地下一层商业</t>
    <phoneticPr fontId="1" type="noConversion"/>
  </si>
  <si>
    <t>配套</t>
    <phoneticPr fontId="1" type="noConversion"/>
  </si>
  <si>
    <t>安华博美经济发展有限公司</t>
    <phoneticPr fontId="1" type="noConversion"/>
  </si>
  <si>
    <t>化妆品、美容美发设备等</t>
    <phoneticPr fontId="1" type="noConversion"/>
  </si>
  <si>
    <t>10+10</t>
    <phoneticPr fontId="1" type="noConversion"/>
  </si>
  <si>
    <t>零售批发</t>
    <phoneticPr fontId="1" type="noConversion"/>
  </si>
  <si>
    <t>库房</t>
    <phoneticPr fontId="1" type="noConversion"/>
  </si>
  <si>
    <t>地下库房8000㎡</t>
    <phoneticPr fontId="1" type="noConversion"/>
  </si>
  <si>
    <t>元泰迪熊酒店管理公司</t>
    <phoneticPr fontId="1" type="noConversion"/>
  </si>
  <si>
    <t>长租公寓</t>
    <phoneticPr fontId="1" type="noConversion"/>
  </si>
  <si>
    <t>D座4-11层346套</t>
    <phoneticPr fontId="1" type="noConversion"/>
  </si>
  <si>
    <t>租赁</t>
    <phoneticPr fontId="1" type="noConversion"/>
  </si>
  <si>
    <t>金世嘉源商管公司</t>
    <phoneticPr fontId="1" type="noConversion"/>
  </si>
  <si>
    <t>地上东广场、下沉式广场、室内公区出租</t>
    <phoneticPr fontId="1" type="noConversion"/>
  </si>
  <si>
    <t>场地租赁</t>
    <phoneticPr fontId="1" type="noConversion"/>
  </si>
  <si>
    <t>徐州世铭广告传媒公司</t>
    <phoneticPr fontId="1" type="noConversion"/>
  </si>
  <si>
    <t>广告位合作协议</t>
    <phoneticPr fontId="1" type="noConversion"/>
  </si>
  <si>
    <t>广告</t>
    <phoneticPr fontId="1" type="noConversion"/>
  </si>
  <si>
    <t>总计</t>
    <phoneticPr fontId="1" type="noConversion"/>
  </si>
  <si>
    <t>涂颜色的为租赁期限</t>
    <phoneticPr fontId="1" type="noConversion"/>
  </si>
  <si>
    <t>租赁
面积(m2)</t>
    <phoneticPr fontId="1" type="noConversion"/>
  </si>
  <si>
    <t>租赁
期限（年）</t>
    <phoneticPr fontId="1" type="noConversion"/>
  </si>
  <si>
    <t>开始日期</t>
    <phoneticPr fontId="1" type="noConversion"/>
  </si>
  <si>
    <t>截至日期</t>
    <phoneticPr fontId="1" type="noConversion"/>
  </si>
  <si>
    <t>第1年</t>
    <phoneticPr fontId="1" type="noConversion"/>
  </si>
  <si>
    <t>第2年</t>
    <phoneticPr fontId="1" type="noConversion"/>
  </si>
  <si>
    <t>第3年</t>
    <phoneticPr fontId="1" type="noConversion"/>
  </si>
  <si>
    <t>第4年</t>
    <phoneticPr fontId="1" type="noConversion"/>
  </si>
  <si>
    <t>第5年</t>
    <phoneticPr fontId="1" type="noConversion"/>
  </si>
  <si>
    <t>第6年</t>
    <phoneticPr fontId="1" type="noConversion"/>
  </si>
  <si>
    <t>第7年</t>
    <phoneticPr fontId="1" type="noConversion"/>
  </si>
  <si>
    <t>第11年</t>
    <phoneticPr fontId="1" type="noConversion"/>
  </si>
  <si>
    <t>第12年</t>
    <phoneticPr fontId="1" type="noConversion"/>
  </si>
  <si>
    <t>第13年</t>
    <phoneticPr fontId="1" type="noConversion"/>
  </si>
  <si>
    <t>第14年</t>
    <phoneticPr fontId="1" type="noConversion"/>
  </si>
  <si>
    <t>第15年</t>
    <phoneticPr fontId="1" type="noConversion"/>
  </si>
  <si>
    <t>前10年总回报</t>
    <phoneticPr fontId="1" type="noConversion"/>
  </si>
  <si>
    <t xml:space="preserve"> </t>
    <phoneticPr fontId="1" type="noConversion"/>
  </si>
  <si>
    <t xml:space="preserve"> </t>
    <phoneticPr fontId="1" type="noConversion"/>
  </si>
  <si>
    <t>楼层</t>
    <phoneticPr fontId="1" type="noConversion"/>
  </si>
  <si>
    <t>1</t>
    <phoneticPr fontId="1" type="noConversion"/>
  </si>
  <si>
    <t>2</t>
  </si>
  <si>
    <t>3</t>
  </si>
  <si>
    <t>4</t>
  </si>
  <si>
    <t>2</t>
    <phoneticPr fontId="1" type="noConversion"/>
  </si>
  <si>
    <t>3</t>
    <phoneticPr fontId="1" type="noConversion"/>
  </si>
  <si>
    <t>4</t>
    <phoneticPr fontId="1" type="noConversion"/>
  </si>
  <si>
    <t>-3</t>
    <phoneticPr fontId="1" type="noConversion"/>
  </si>
  <si>
    <t>5</t>
    <phoneticPr fontId="1" type="noConversion"/>
  </si>
  <si>
    <t>-2</t>
    <phoneticPr fontId="1" type="noConversion"/>
  </si>
  <si>
    <t>-1</t>
    <phoneticPr fontId="1" type="noConversion"/>
  </si>
  <si>
    <t>租约期内租金</t>
    <phoneticPr fontId="1" type="noConversion"/>
  </si>
  <si>
    <t>系数</t>
    <phoneticPr fontId="1" type="noConversion"/>
  </si>
  <si>
    <t>租约期外租金</t>
    <phoneticPr fontId="1" type="noConversion"/>
  </si>
  <si>
    <t>1层</t>
  </si>
  <si>
    <t>增长率</t>
    <phoneticPr fontId="1" type="noConversion"/>
  </si>
  <si>
    <t>租赁结束后第一年租金</t>
    <phoneticPr fontId="1" type="noConversion"/>
  </si>
  <si>
    <t>2层</t>
  </si>
  <si>
    <t>3层</t>
  </si>
  <si>
    <t>4层</t>
  </si>
  <si>
    <t>5层</t>
  </si>
  <si>
    <t>5年后</t>
    <phoneticPr fontId="1" type="noConversion"/>
  </si>
  <si>
    <t>剩余租期</t>
    <phoneticPr fontId="1" type="noConversion"/>
  </si>
  <si>
    <t>合计</t>
  </si>
  <si>
    <t>租约内租金</t>
    <phoneticPr fontId="1" type="noConversion"/>
  </si>
  <si>
    <r>
      <rPr>
        <b/>
        <sz val="10"/>
        <rFont val="楷体"/>
        <family val="3"/>
        <charset val="134"/>
      </rPr>
      <t>第</t>
    </r>
    <r>
      <rPr>
        <b/>
        <sz val="10"/>
        <rFont val="Arial"/>
        <family val="2"/>
      </rPr>
      <t>3</t>
    </r>
    <r>
      <rPr>
        <b/>
        <sz val="10"/>
        <rFont val="楷体"/>
        <family val="3"/>
        <charset val="134"/>
      </rPr>
      <t>年</t>
    </r>
    <phoneticPr fontId="1" type="noConversion"/>
  </si>
  <si>
    <r>
      <rPr>
        <b/>
        <sz val="10"/>
        <rFont val="楷体"/>
        <family val="3"/>
        <charset val="134"/>
      </rPr>
      <t>第</t>
    </r>
    <r>
      <rPr>
        <b/>
        <sz val="10"/>
        <rFont val="Arial"/>
        <family val="2"/>
      </rPr>
      <t>4</t>
    </r>
    <r>
      <rPr>
        <b/>
        <sz val="10"/>
        <rFont val="楷体"/>
        <family val="3"/>
        <charset val="134"/>
      </rPr>
      <t>年</t>
    </r>
    <phoneticPr fontId="1" type="noConversion"/>
  </si>
  <si>
    <r>
      <rPr>
        <b/>
        <sz val="10"/>
        <rFont val="楷体"/>
        <family val="3"/>
        <charset val="134"/>
      </rPr>
      <t>第</t>
    </r>
    <r>
      <rPr>
        <b/>
        <sz val="10"/>
        <rFont val="Arial"/>
        <family val="2"/>
      </rPr>
      <t>5</t>
    </r>
    <r>
      <rPr>
        <b/>
        <sz val="10"/>
        <rFont val="楷体"/>
        <family val="3"/>
        <charset val="134"/>
      </rPr>
      <t>年</t>
    </r>
    <phoneticPr fontId="1" type="noConversion"/>
  </si>
  <si>
    <r>
      <rPr>
        <sz val="10"/>
        <color theme="1"/>
        <rFont val="楷体"/>
        <family val="3"/>
        <charset val="134"/>
      </rPr>
      <t>租赁结束后第一年租金</t>
    </r>
    <phoneticPr fontId="1" type="noConversion"/>
  </si>
  <si>
    <t>租金</t>
    <phoneticPr fontId="1" type="noConversion"/>
  </si>
  <si>
    <t>租金</t>
    <phoneticPr fontId="1" type="noConversion"/>
  </si>
  <si>
    <r>
      <rPr>
        <b/>
        <sz val="10"/>
        <rFont val="楷体"/>
        <family val="3"/>
        <charset val="134"/>
      </rPr>
      <t>第</t>
    </r>
    <r>
      <rPr>
        <b/>
        <sz val="10"/>
        <rFont val="Arial"/>
        <family val="2"/>
      </rPr>
      <t>1</t>
    </r>
    <r>
      <rPr>
        <b/>
        <sz val="10"/>
        <rFont val="楷体"/>
        <family val="3"/>
        <charset val="134"/>
      </rPr>
      <t>年</t>
    </r>
    <phoneticPr fontId="1" type="noConversion"/>
  </si>
  <si>
    <r>
      <rPr>
        <b/>
        <sz val="10"/>
        <rFont val="楷体"/>
        <family val="3"/>
        <charset val="134"/>
      </rPr>
      <t>第</t>
    </r>
    <r>
      <rPr>
        <b/>
        <sz val="10"/>
        <rFont val="Arial"/>
        <family val="2"/>
      </rPr>
      <t>2</t>
    </r>
    <r>
      <rPr>
        <b/>
        <sz val="10"/>
        <rFont val="楷体"/>
        <family val="3"/>
        <charset val="134"/>
      </rPr>
      <t>年</t>
    </r>
    <phoneticPr fontId="1" type="noConversion"/>
  </si>
  <si>
    <r>
      <rPr>
        <b/>
        <sz val="10"/>
        <rFont val="楷体"/>
        <family val="3"/>
        <charset val="134"/>
      </rPr>
      <t>第</t>
    </r>
    <r>
      <rPr>
        <b/>
        <sz val="10"/>
        <rFont val="Arial"/>
        <family val="2"/>
      </rPr>
      <t>3</t>
    </r>
    <r>
      <rPr>
        <b/>
        <sz val="10"/>
        <rFont val="楷体"/>
        <family val="3"/>
        <charset val="134"/>
      </rPr>
      <t>年</t>
    </r>
    <phoneticPr fontId="1" type="noConversion"/>
  </si>
  <si>
    <r>
      <rPr>
        <b/>
        <sz val="10"/>
        <rFont val="楷体"/>
        <family val="3"/>
        <charset val="134"/>
      </rPr>
      <t>第</t>
    </r>
    <r>
      <rPr>
        <b/>
        <sz val="10"/>
        <rFont val="Arial"/>
        <family val="2"/>
      </rPr>
      <t>4</t>
    </r>
    <r>
      <rPr>
        <b/>
        <sz val="10"/>
        <rFont val="楷体"/>
        <family val="3"/>
        <charset val="134"/>
      </rPr>
      <t>年</t>
    </r>
    <phoneticPr fontId="1" type="noConversion"/>
  </si>
  <si>
    <r>
      <rPr>
        <b/>
        <sz val="10"/>
        <rFont val="楷体"/>
        <family val="3"/>
        <charset val="134"/>
      </rPr>
      <t>第</t>
    </r>
    <r>
      <rPr>
        <b/>
        <sz val="10"/>
        <rFont val="Arial"/>
        <family val="2"/>
      </rPr>
      <t>5</t>
    </r>
    <r>
      <rPr>
        <b/>
        <sz val="10"/>
        <rFont val="楷体"/>
        <family val="3"/>
        <charset val="134"/>
      </rPr>
      <t>年</t>
    </r>
    <phoneticPr fontId="1" type="noConversion"/>
  </si>
  <si>
    <r>
      <rPr>
        <b/>
        <sz val="10"/>
        <rFont val="楷体"/>
        <family val="3"/>
        <charset val="134"/>
      </rPr>
      <t>第</t>
    </r>
    <r>
      <rPr>
        <b/>
        <sz val="10"/>
        <rFont val="Arial"/>
        <family val="2"/>
      </rPr>
      <t>6</t>
    </r>
    <r>
      <rPr>
        <b/>
        <sz val="10"/>
        <rFont val="楷体"/>
        <family val="3"/>
        <charset val="134"/>
      </rPr>
      <t>年</t>
    </r>
    <phoneticPr fontId="1" type="noConversion"/>
  </si>
  <si>
    <r>
      <rPr>
        <b/>
        <sz val="10"/>
        <rFont val="楷体"/>
        <family val="3"/>
        <charset val="134"/>
      </rPr>
      <t>第</t>
    </r>
    <r>
      <rPr>
        <b/>
        <sz val="10"/>
        <rFont val="Arial"/>
        <family val="2"/>
      </rPr>
      <t>7</t>
    </r>
    <r>
      <rPr>
        <b/>
        <sz val="10"/>
        <rFont val="楷体"/>
        <family val="3"/>
        <charset val="134"/>
      </rPr>
      <t>年</t>
    </r>
    <phoneticPr fontId="1" type="noConversion"/>
  </si>
  <si>
    <r>
      <rPr>
        <b/>
        <sz val="10"/>
        <rFont val="楷体"/>
        <family val="3"/>
        <charset val="134"/>
      </rPr>
      <t>第</t>
    </r>
    <r>
      <rPr>
        <b/>
        <sz val="10"/>
        <rFont val="Arial"/>
        <family val="2"/>
      </rPr>
      <t>8</t>
    </r>
    <r>
      <rPr>
        <b/>
        <sz val="10"/>
        <rFont val="楷体"/>
        <family val="3"/>
        <charset val="134"/>
      </rPr>
      <t>年</t>
    </r>
    <phoneticPr fontId="1" type="noConversion"/>
  </si>
  <si>
    <r>
      <rPr>
        <b/>
        <sz val="10"/>
        <rFont val="楷体"/>
        <family val="3"/>
        <charset val="134"/>
      </rPr>
      <t>第</t>
    </r>
    <r>
      <rPr>
        <b/>
        <sz val="10"/>
        <rFont val="Arial"/>
        <family val="2"/>
      </rPr>
      <t>9</t>
    </r>
    <r>
      <rPr>
        <b/>
        <sz val="10"/>
        <rFont val="楷体"/>
        <family val="3"/>
        <charset val="134"/>
      </rPr>
      <t>年</t>
    </r>
  </si>
  <si>
    <r>
      <rPr>
        <b/>
        <sz val="10"/>
        <rFont val="楷体"/>
        <family val="3"/>
        <charset val="134"/>
      </rPr>
      <t>第</t>
    </r>
    <r>
      <rPr>
        <b/>
        <sz val="10"/>
        <rFont val="Arial"/>
        <family val="2"/>
      </rPr>
      <t>10</t>
    </r>
    <r>
      <rPr>
        <b/>
        <sz val="10"/>
        <rFont val="楷体"/>
        <family val="3"/>
        <charset val="134"/>
      </rPr>
      <t>年</t>
    </r>
  </si>
  <si>
    <r>
      <rPr>
        <b/>
        <sz val="10"/>
        <rFont val="楷体"/>
        <family val="3"/>
        <charset val="134"/>
      </rPr>
      <t>前</t>
    </r>
    <r>
      <rPr>
        <b/>
        <sz val="10"/>
        <rFont val="Arial"/>
        <family val="2"/>
      </rPr>
      <t>10</t>
    </r>
    <r>
      <rPr>
        <b/>
        <sz val="10"/>
        <rFont val="楷体"/>
        <family val="3"/>
        <charset val="134"/>
      </rPr>
      <t>年总回报</t>
    </r>
    <phoneticPr fontId="1" type="noConversion"/>
  </si>
  <si>
    <t>10年后</t>
    <phoneticPr fontId="1" type="noConversion"/>
  </si>
  <si>
    <t>租金</t>
    <phoneticPr fontId="1" type="noConversion"/>
  </si>
  <si>
    <t>租赁期</t>
    <phoneticPr fontId="1" type="noConversion"/>
  </si>
  <si>
    <t>租赁期后租金</t>
    <phoneticPr fontId="1" type="noConversion"/>
  </si>
  <si>
    <t>增长率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</si>
</sst>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 * #,##0.00_ ;_ * \-#,##0.00_ ;_ * &quot;-&quot;??_ ;_ @_ "/>
    <numFmt numFmtId="176" formatCode="yyyy/mm/dd"/>
    <numFmt numFmtId="177" formatCode="0.00_ "/>
    <numFmt numFmtId="178" formatCode="_-* #,##0.00_-;\-* #,##0.00_-;_-* &quot;-&quot;??_-;_-@_-"/>
    <numFmt numFmtId="179" formatCode="0.0%"/>
  </numFmts>
  <fonts count="19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b/>
      <sz val="11"/>
      <name val="仿宋"/>
      <family val="3"/>
      <charset val="134"/>
    </font>
    <font>
      <sz val="11"/>
      <name val="仿宋"/>
      <family val="3"/>
      <charset val="134"/>
    </font>
    <font>
      <sz val="11"/>
      <name val="宋体"/>
      <family val="2"/>
      <charset val="134"/>
      <scheme val="minor"/>
    </font>
    <font>
      <sz val="10"/>
      <name val="仿宋"/>
      <family val="3"/>
      <charset val="134"/>
    </font>
    <font>
      <b/>
      <sz val="10"/>
      <name val="仿宋"/>
      <family val="3"/>
      <charset val="134"/>
    </font>
    <font>
      <sz val="10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sz val="11"/>
      <color theme="1"/>
      <name val="华文细黑"/>
      <family val="3"/>
      <charset val="134"/>
    </font>
    <font>
      <sz val="10"/>
      <name val="楷体"/>
      <family val="3"/>
      <charset val="134"/>
    </font>
    <font>
      <b/>
      <sz val="10"/>
      <name val="楷体"/>
      <family val="3"/>
      <charset val="134"/>
    </font>
    <font>
      <sz val="11"/>
      <color theme="1"/>
      <name val="楷体"/>
      <family val="3"/>
      <charset val="134"/>
    </font>
    <font>
      <sz val="10"/>
      <color theme="1"/>
      <name val="楷体"/>
      <family val="3"/>
      <charset val="134"/>
    </font>
    <font>
      <b/>
      <sz val="10"/>
      <name val="宋体"/>
      <family val="3"/>
      <charset val="134"/>
    </font>
    <font>
      <b/>
      <sz val="10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00B05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</cellStyleXfs>
  <cellXfs count="191">
    <xf numFmtId="0" fontId="0" fillId="0" borderId="0" xfId="0">
      <alignment vertical="center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center" wrapText="1"/>
    </xf>
    <xf numFmtId="176" fontId="3" fillId="2" borderId="1" xfId="0" applyNumberFormat="1" applyFont="1" applyFill="1" applyBorder="1" applyAlignment="1" applyProtection="1">
      <alignment horizontal="center" vertical="center" wrapText="1"/>
    </xf>
    <xf numFmtId="43" fontId="3" fillId="0" borderId="1" xfId="0" applyNumberFormat="1" applyFont="1" applyFill="1" applyBorder="1" applyAlignment="1" applyProtection="1">
      <alignment horizontal="center" vertical="center"/>
    </xf>
    <xf numFmtId="43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 applyProtection="1">
      <alignment horizontal="left" vertical="center"/>
    </xf>
    <xf numFmtId="0" fontId="4" fillId="2" borderId="1" xfId="0" applyFont="1" applyFill="1" applyBorder="1" applyAlignment="1" applyProtection="1">
      <alignment horizontal="center" vertical="center"/>
    </xf>
    <xf numFmtId="176" fontId="4" fillId="2" borderId="1" xfId="0" applyNumberFormat="1" applyFont="1" applyFill="1" applyBorder="1" applyAlignment="1" applyProtection="1">
      <alignment horizontal="center" vertical="center"/>
    </xf>
    <xf numFmtId="43" fontId="4" fillId="3" borderId="1" xfId="0" applyNumberFormat="1" applyFont="1" applyFill="1" applyBorder="1" applyAlignment="1" applyProtection="1">
      <alignment horizontal="right" vertical="center"/>
    </xf>
    <xf numFmtId="43" fontId="4" fillId="3" borderId="1" xfId="0" applyNumberFormat="1" applyFont="1" applyFill="1" applyBorder="1">
      <alignment vertical="center"/>
    </xf>
    <xf numFmtId="43" fontId="4" fillId="2" borderId="1" xfId="0" applyNumberFormat="1" applyFont="1" applyFill="1" applyBorder="1">
      <alignment vertical="center"/>
    </xf>
    <xf numFmtId="43" fontId="3" fillId="2" borderId="1" xfId="0" applyNumberFormat="1" applyFont="1" applyFill="1" applyBorder="1">
      <alignment vertical="center"/>
    </xf>
    <xf numFmtId="43" fontId="4" fillId="0" borderId="1" xfId="0" applyNumberFormat="1" applyFont="1" applyFill="1" applyBorder="1" applyAlignment="1" applyProtection="1">
      <alignment horizontal="right" vertical="center"/>
    </xf>
    <xf numFmtId="43" fontId="3" fillId="0" borderId="1" xfId="0" applyNumberFormat="1" applyFont="1" applyFill="1" applyBorder="1">
      <alignment vertical="center"/>
    </xf>
    <xf numFmtId="43" fontId="4" fillId="2" borderId="1" xfId="0" applyNumberFormat="1" applyFont="1" applyFill="1" applyBorder="1" applyAlignment="1" applyProtection="1">
      <alignment horizontal="right" vertical="center"/>
    </xf>
    <xf numFmtId="43" fontId="4" fillId="0" borderId="1" xfId="0" applyNumberFormat="1" applyFont="1" applyFill="1" applyBorder="1">
      <alignment vertical="center"/>
    </xf>
    <xf numFmtId="43" fontId="4" fillId="4" borderId="1" xfId="0" applyNumberFormat="1" applyFont="1" applyFill="1" applyBorder="1" applyAlignment="1" applyProtection="1">
      <alignment horizontal="right" vertical="center"/>
    </xf>
    <xf numFmtId="43" fontId="4" fillId="0" borderId="1" xfId="0" applyNumberFormat="1" applyFont="1" applyFill="1" applyBorder="1" applyAlignment="1" applyProtection="1">
      <alignment vertical="center"/>
    </xf>
    <xf numFmtId="43" fontId="4" fillId="2" borderId="1" xfId="0" applyNumberFormat="1" applyFont="1" applyFill="1" applyBorder="1" applyAlignment="1" applyProtection="1">
      <alignment vertical="center"/>
    </xf>
    <xf numFmtId="43" fontId="4" fillId="3" borderId="1" xfId="0" applyNumberFormat="1" applyFont="1" applyFill="1" applyBorder="1" applyAlignment="1" applyProtection="1">
      <alignment vertical="center"/>
    </xf>
    <xf numFmtId="0" fontId="4" fillId="2" borderId="1" xfId="0" applyFont="1" applyFill="1" applyBorder="1">
      <alignment vertical="center"/>
    </xf>
    <xf numFmtId="0" fontId="4" fillId="2" borderId="1" xfId="0" applyFont="1" applyFill="1" applyBorder="1" applyAlignment="1">
      <alignment horizontal="left" vertical="center"/>
    </xf>
    <xf numFmtId="0" fontId="4" fillId="2" borderId="1" xfId="0" applyFont="1" applyFill="1" applyBorder="1" applyAlignment="1" applyProtection="1">
      <alignment vertical="center"/>
    </xf>
    <xf numFmtId="176" fontId="4" fillId="2" borderId="1" xfId="0" applyNumberFormat="1" applyFont="1" applyFill="1" applyBorder="1" applyAlignment="1" applyProtection="1">
      <alignment horizontal="left" vertical="center"/>
    </xf>
    <xf numFmtId="0" fontId="4" fillId="2" borderId="0" xfId="0" applyFont="1" applyFill="1" applyAlignment="1" applyProtection="1">
      <alignment vertical="center"/>
    </xf>
    <xf numFmtId="0" fontId="3" fillId="2" borderId="1" xfId="0" applyFont="1" applyFill="1" applyBorder="1">
      <alignment vertical="center"/>
    </xf>
    <xf numFmtId="0" fontId="3" fillId="2" borderId="1" xfId="0" applyFont="1" applyFill="1" applyBorder="1" applyAlignment="1" applyProtection="1">
      <alignment vertical="center"/>
    </xf>
    <xf numFmtId="176" fontId="3" fillId="2" borderId="1" xfId="0" applyNumberFormat="1" applyFont="1" applyFill="1" applyBorder="1" applyAlignment="1" applyProtection="1">
      <alignment vertical="center"/>
    </xf>
    <xf numFmtId="43" fontId="3" fillId="0" borderId="1" xfId="0" applyNumberFormat="1" applyFont="1" applyFill="1" applyBorder="1" applyAlignment="1" applyProtection="1">
      <alignment horizontal="right" vertical="center"/>
    </xf>
    <xf numFmtId="0" fontId="4" fillId="2" borderId="1" xfId="0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 wrapText="1"/>
    </xf>
    <xf numFmtId="176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/>
    </xf>
    <xf numFmtId="176" fontId="4" fillId="0" borderId="1" xfId="0" applyNumberFormat="1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left" vertical="center"/>
    </xf>
    <xf numFmtId="43" fontId="4" fillId="5" borderId="1" xfId="0" applyNumberFormat="1" applyFont="1" applyFill="1" applyBorder="1">
      <alignment vertical="center"/>
    </xf>
    <xf numFmtId="176" fontId="4" fillId="0" borderId="1" xfId="0" applyNumberFormat="1" applyFont="1" applyFill="1" applyBorder="1" applyAlignment="1" applyProtection="1">
      <alignment horizontal="left" vertical="center"/>
    </xf>
    <xf numFmtId="0" fontId="4" fillId="0" borderId="1" xfId="0" applyFont="1" applyFill="1" applyBorder="1" applyAlignment="1" applyProtection="1">
      <alignment vertical="center"/>
    </xf>
    <xf numFmtId="43" fontId="3" fillId="2" borderId="1" xfId="1" applyFont="1" applyFill="1" applyBorder="1" applyAlignment="1" applyProtection="1">
      <alignment vertical="center"/>
    </xf>
    <xf numFmtId="0" fontId="3" fillId="0" borderId="1" xfId="0" applyFont="1" applyFill="1" applyBorder="1" applyAlignment="1" applyProtection="1">
      <alignment vertical="center"/>
    </xf>
    <xf numFmtId="176" fontId="3" fillId="0" borderId="1" xfId="0" applyNumberFormat="1" applyFont="1" applyFill="1" applyBorder="1" applyAlignment="1" applyProtection="1">
      <alignment vertical="center"/>
    </xf>
    <xf numFmtId="0" fontId="5" fillId="0" borderId="0" xfId="0" applyFont="1">
      <alignment vertical="center"/>
    </xf>
    <xf numFmtId="43" fontId="5" fillId="0" borderId="0" xfId="0" applyNumberFormat="1" applyFont="1">
      <alignment vertical="center"/>
    </xf>
    <xf numFmtId="0" fontId="4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43" fontId="4" fillId="0" borderId="1" xfId="0" applyNumberFormat="1" applyFont="1" applyBorder="1" applyAlignment="1">
      <alignment horizontal="center" vertical="center"/>
    </xf>
    <xf numFmtId="177" fontId="4" fillId="3" borderId="1" xfId="0" applyNumberFormat="1" applyFont="1" applyFill="1" applyBorder="1">
      <alignment vertical="center"/>
    </xf>
    <xf numFmtId="177" fontId="4" fillId="3" borderId="1" xfId="0" applyNumberFormat="1" applyFont="1" applyFill="1" applyBorder="1" applyAlignment="1" applyProtection="1">
      <alignment vertical="center"/>
    </xf>
    <xf numFmtId="0" fontId="4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2" borderId="1" xfId="0" applyFont="1" applyFill="1" applyBorder="1" applyAlignment="1" applyProtection="1">
      <alignment horizontal="center" vertical="center"/>
    </xf>
    <xf numFmtId="49" fontId="6" fillId="2" borderId="1" xfId="0" applyNumberFormat="1" applyFont="1" applyFill="1" applyBorder="1" applyAlignment="1" applyProtection="1">
      <alignment horizontal="center" vertical="center"/>
    </xf>
    <xf numFmtId="0" fontId="6" fillId="2" borderId="1" xfId="0" applyFont="1" applyFill="1" applyBorder="1" applyAlignment="1" applyProtection="1">
      <alignment horizontal="center" vertical="center" wrapText="1"/>
    </xf>
    <xf numFmtId="0" fontId="6" fillId="0" borderId="1" xfId="0" applyFont="1" applyFill="1" applyBorder="1" applyAlignment="1" applyProtection="1">
      <alignment horizontal="center" vertical="center" wrapText="1"/>
    </xf>
    <xf numFmtId="176" fontId="6" fillId="0" borderId="1" xfId="0" applyNumberFormat="1" applyFont="1" applyFill="1" applyBorder="1" applyAlignment="1" applyProtection="1">
      <alignment horizontal="center" vertical="center" wrapText="1"/>
    </xf>
    <xf numFmtId="0" fontId="6" fillId="0" borderId="1" xfId="0" applyFont="1" applyFill="1" applyBorder="1" applyAlignment="1" applyProtection="1">
      <alignment horizontal="center" vertical="center"/>
    </xf>
    <xf numFmtId="43" fontId="7" fillId="0" borderId="1" xfId="0" applyNumberFormat="1" applyFont="1" applyFill="1" applyBorder="1" applyAlignment="1" applyProtection="1">
      <alignment horizontal="center" vertical="center"/>
    </xf>
    <xf numFmtId="43" fontId="7" fillId="0" borderId="1" xfId="0" applyNumberFormat="1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8" fillId="0" borderId="0" xfId="0" applyFont="1">
      <alignment vertical="center"/>
    </xf>
    <xf numFmtId="0" fontId="6" fillId="2" borderId="1" xfId="0" applyFont="1" applyFill="1" applyBorder="1" applyAlignment="1" applyProtection="1">
      <alignment horizontal="left" vertical="center"/>
    </xf>
    <xf numFmtId="49" fontId="6" fillId="2" borderId="1" xfId="0" applyNumberFormat="1" applyFont="1" applyFill="1" applyBorder="1" applyAlignment="1" applyProtection="1">
      <alignment horizontal="left" vertical="center"/>
    </xf>
    <xf numFmtId="176" fontId="6" fillId="2" borderId="1" xfId="0" applyNumberFormat="1" applyFont="1" applyFill="1" applyBorder="1" applyAlignment="1" applyProtection="1">
      <alignment horizontal="center" vertical="center"/>
    </xf>
    <xf numFmtId="0" fontId="9" fillId="0" borderId="0" xfId="0" applyFont="1">
      <alignment vertical="center"/>
    </xf>
    <xf numFmtId="177" fontId="6" fillId="3" borderId="1" xfId="0" applyNumberFormat="1" applyFont="1" applyFill="1" applyBorder="1">
      <alignment vertical="center"/>
    </xf>
    <xf numFmtId="177" fontId="6" fillId="3" borderId="1" xfId="0" applyNumberFormat="1" applyFont="1" applyFill="1" applyBorder="1" applyAlignment="1" applyProtection="1">
      <alignment vertical="center"/>
    </xf>
    <xf numFmtId="0" fontId="0" fillId="6" borderId="0" xfId="0" applyFill="1" applyAlignment="1" applyProtection="1">
      <alignment vertical="center"/>
    </xf>
    <xf numFmtId="0" fontId="10" fillId="6" borderId="1" xfId="0" applyFont="1" applyFill="1" applyBorder="1">
      <alignment vertical="center"/>
    </xf>
    <xf numFmtId="0" fontId="0" fillId="0" borderId="0" xfId="0" applyFill="1" applyAlignment="1" applyProtection="1">
      <alignment vertical="center"/>
    </xf>
    <xf numFmtId="176" fontId="0" fillId="0" borderId="0" xfId="0" applyNumberFormat="1" applyFill="1" applyAlignment="1" applyProtection="1">
      <alignment vertical="center"/>
    </xf>
    <xf numFmtId="178" fontId="10" fillId="6" borderId="1" xfId="0" applyNumberFormat="1" applyFont="1" applyFill="1" applyBorder="1">
      <alignment vertical="center"/>
    </xf>
    <xf numFmtId="179" fontId="0" fillId="0" borderId="0" xfId="2" applyNumberFormat="1" applyFont="1" applyFill="1" applyAlignment="1" applyProtection="1">
      <alignment vertical="center"/>
    </xf>
    <xf numFmtId="9" fontId="0" fillId="0" borderId="0" xfId="0" applyNumberFormat="1" applyFill="1" applyAlignment="1" applyProtection="1">
      <alignment vertical="center"/>
    </xf>
    <xf numFmtId="178" fontId="0" fillId="0" borderId="0" xfId="0" applyNumberFormat="1" applyFill="1" applyAlignment="1" applyProtection="1">
      <alignment vertical="center"/>
    </xf>
    <xf numFmtId="43" fontId="0" fillId="0" borderId="0" xfId="1" applyFont="1" applyFill="1" applyAlignment="1" applyProtection="1">
      <alignment vertical="center"/>
    </xf>
    <xf numFmtId="0" fontId="11" fillId="2" borderId="1" xfId="0" applyFont="1" applyFill="1" applyBorder="1" applyAlignment="1" applyProtection="1">
      <alignment horizontal="center" vertical="center"/>
    </xf>
    <xf numFmtId="49" fontId="11" fillId="2" borderId="1" xfId="0" applyNumberFormat="1" applyFont="1" applyFill="1" applyBorder="1" applyAlignment="1" applyProtection="1">
      <alignment horizontal="center" vertical="center"/>
    </xf>
    <xf numFmtId="0" fontId="11" fillId="2" borderId="1" xfId="0" applyFont="1" applyFill="1" applyBorder="1" applyAlignment="1" applyProtection="1">
      <alignment horizontal="center" vertical="center" wrapText="1"/>
    </xf>
    <xf numFmtId="0" fontId="11" fillId="0" borderId="1" xfId="0" applyFont="1" applyFill="1" applyBorder="1" applyAlignment="1" applyProtection="1">
      <alignment horizontal="center" vertical="center" wrapText="1"/>
    </xf>
    <xf numFmtId="176" fontId="11" fillId="0" borderId="1" xfId="0" applyNumberFormat="1" applyFont="1" applyFill="1" applyBorder="1" applyAlignment="1" applyProtection="1">
      <alignment horizontal="center" vertical="center" wrapText="1"/>
    </xf>
    <xf numFmtId="0" fontId="11" fillId="0" borderId="1" xfId="0" applyFont="1" applyFill="1" applyBorder="1" applyAlignment="1" applyProtection="1">
      <alignment horizontal="center" vertical="center"/>
    </xf>
    <xf numFmtId="43" fontId="12" fillId="0" borderId="1" xfId="0" applyNumberFormat="1" applyFont="1" applyFill="1" applyBorder="1" applyAlignment="1" applyProtection="1">
      <alignment horizontal="center" vertical="center"/>
    </xf>
    <xf numFmtId="43" fontId="12" fillId="0" borderId="1" xfId="0" applyNumberFormat="1" applyFont="1" applyFill="1" applyBorder="1" applyAlignment="1">
      <alignment horizontal="center" vertical="center"/>
    </xf>
    <xf numFmtId="43" fontId="13" fillId="7" borderId="1" xfId="0" applyNumberFormat="1" applyFont="1" applyFill="1" applyBorder="1" applyAlignment="1" applyProtection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1" fillId="0" borderId="0" xfId="0" applyFont="1">
      <alignment vertical="center"/>
    </xf>
    <xf numFmtId="0" fontId="11" fillId="2" borderId="1" xfId="0" applyFont="1" applyFill="1" applyBorder="1" applyAlignment="1" applyProtection="1">
      <alignment horizontal="left" vertical="center"/>
    </xf>
    <xf numFmtId="49" fontId="11" fillId="2" borderId="1" xfId="0" applyNumberFormat="1" applyFont="1" applyFill="1" applyBorder="1" applyAlignment="1" applyProtection="1">
      <alignment horizontal="left" vertical="center"/>
    </xf>
    <xf numFmtId="176" fontId="11" fillId="0" borderId="1" xfId="0" applyNumberFormat="1" applyFont="1" applyFill="1" applyBorder="1" applyAlignment="1" applyProtection="1">
      <alignment horizontal="center" vertical="center"/>
    </xf>
    <xf numFmtId="0" fontId="11" fillId="0" borderId="1" xfId="0" applyFont="1" applyFill="1" applyBorder="1" applyAlignment="1" applyProtection="1">
      <alignment horizontal="left" vertical="center"/>
    </xf>
    <xf numFmtId="43" fontId="11" fillId="3" borderId="1" xfId="0" applyNumberFormat="1" applyFont="1" applyFill="1" applyBorder="1" applyAlignment="1" applyProtection="1">
      <alignment horizontal="right" vertical="center"/>
    </xf>
    <xf numFmtId="43" fontId="11" fillId="2" borderId="1" xfId="0" applyNumberFormat="1" applyFont="1" applyFill="1" applyBorder="1" applyAlignment="1" applyProtection="1">
      <alignment horizontal="right" vertical="center"/>
    </xf>
    <xf numFmtId="43" fontId="11" fillId="0" borderId="1" xfId="0" applyNumberFormat="1" applyFont="1" applyFill="1" applyBorder="1">
      <alignment vertical="center"/>
    </xf>
    <xf numFmtId="43" fontId="12" fillId="0" borderId="1" xfId="0" applyNumberFormat="1" applyFont="1" applyFill="1" applyBorder="1">
      <alignment vertical="center"/>
    </xf>
    <xf numFmtId="43" fontId="11" fillId="0" borderId="1" xfId="0" applyNumberFormat="1" applyFont="1" applyBorder="1" applyAlignment="1">
      <alignment horizontal="center" vertical="center"/>
    </xf>
    <xf numFmtId="43" fontId="11" fillId="0" borderId="1" xfId="0" applyNumberFormat="1" applyFont="1" applyFill="1" applyBorder="1" applyAlignment="1" applyProtection="1">
      <alignment horizontal="right" vertical="center"/>
    </xf>
    <xf numFmtId="43" fontId="11" fillId="2" borderId="1" xfId="0" applyNumberFormat="1" applyFont="1" applyFill="1" applyBorder="1">
      <alignment vertical="center"/>
    </xf>
    <xf numFmtId="43" fontId="11" fillId="3" borderId="1" xfId="0" applyNumberFormat="1" applyFont="1" applyFill="1" applyBorder="1">
      <alignment vertical="center"/>
    </xf>
    <xf numFmtId="176" fontId="11" fillId="2" borderId="1" xfId="0" applyNumberFormat="1" applyFont="1" applyFill="1" applyBorder="1" applyAlignment="1" applyProtection="1">
      <alignment horizontal="center" vertical="center"/>
    </xf>
    <xf numFmtId="43" fontId="12" fillId="2" borderId="1" xfId="0" applyNumberFormat="1" applyFont="1" applyFill="1" applyBorder="1">
      <alignment vertical="center"/>
    </xf>
    <xf numFmtId="43" fontId="11" fillId="4" borderId="1" xfId="0" applyNumberFormat="1" applyFont="1" applyFill="1" applyBorder="1" applyAlignment="1" applyProtection="1">
      <alignment horizontal="right" vertical="center"/>
    </xf>
    <xf numFmtId="43" fontId="11" fillId="2" borderId="1" xfId="0" applyNumberFormat="1" applyFont="1" applyFill="1" applyBorder="1" applyAlignment="1" applyProtection="1">
      <alignment vertical="center"/>
    </xf>
    <xf numFmtId="43" fontId="11" fillId="0" borderId="1" xfId="0" applyNumberFormat="1" applyFont="1" applyFill="1" applyBorder="1" applyAlignment="1" applyProtection="1">
      <alignment vertical="center"/>
    </xf>
    <xf numFmtId="0" fontId="14" fillId="0" borderId="0" xfId="0" applyFont="1">
      <alignment vertical="center"/>
    </xf>
    <xf numFmtId="0" fontId="13" fillId="6" borderId="0" xfId="0" applyFont="1" applyFill="1" applyAlignment="1" applyProtection="1">
      <alignment vertical="center"/>
    </xf>
    <xf numFmtId="0" fontId="13" fillId="6" borderId="1" xfId="0" applyFont="1" applyFill="1" applyBorder="1">
      <alignment vertical="center"/>
    </xf>
    <xf numFmtId="0" fontId="13" fillId="0" borderId="0" xfId="0" applyFont="1" applyFill="1" applyAlignment="1" applyProtection="1">
      <alignment vertical="center"/>
    </xf>
    <xf numFmtId="176" fontId="13" fillId="0" borderId="0" xfId="0" applyNumberFormat="1" applyFont="1" applyFill="1" applyAlignment="1" applyProtection="1">
      <alignment vertical="center"/>
    </xf>
    <xf numFmtId="0" fontId="14" fillId="7" borderId="0" xfId="0" applyFont="1" applyFill="1">
      <alignment vertical="center"/>
    </xf>
    <xf numFmtId="178" fontId="13" fillId="6" borderId="1" xfId="0" applyNumberFormat="1" applyFont="1" applyFill="1" applyBorder="1">
      <alignment vertical="center"/>
    </xf>
    <xf numFmtId="179" fontId="13" fillId="0" borderId="0" xfId="2" applyNumberFormat="1" applyFont="1" applyFill="1" applyAlignment="1" applyProtection="1">
      <alignment vertical="center"/>
    </xf>
    <xf numFmtId="178" fontId="13" fillId="0" borderId="0" xfId="0" applyNumberFormat="1" applyFont="1" applyFill="1" applyAlignment="1" applyProtection="1">
      <alignment vertical="center"/>
    </xf>
    <xf numFmtId="43" fontId="13" fillId="0" borderId="0" xfId="1" applyFont="1" applyFill="1" applyAlignment="1" applyProtection="1">
      <alignment vertical="center"/>
    </xf>
    <xf numFmtId="43" fontId="16" fillId="0" borderId="1" xfId="0" applyNumberFormat="1" applyFont="1" applyFill="1" applyBorder="1" applyAlignment="1" applyProtection="1">
      <alignment horizontal="center" vertical="center"/>
    </xf>
    <xf numFmtId="43" fontId="16" fillId="0" borderId="1" xfId="0" applyNumberFormat="1" applyFont="1" applyFill="1" applyBorder="1" applyAlignment="1">
      <alignment horizontal="center" vertical="center"/>
    </xf>
    <xf numFmtId="43" fontId="17" fillId="0" borderId="1" xfId="0" applyNumberFormat="1" applyFont="1" applyFill="1" applyBorder="1" applyAlignment="1" applyProtection="1">
      <alignment horizontal="right" vertical="center"/>
    </xf>
    <xf numFmtId="43" fontId="18" fillId="3" borderId="1" xfId="0" applyNumberFormat="1" applyFont="1" applyFill="1" applyBorder="1" applyAlignment="1" applyProtection="1">
      <alignment horizontal="right" vertical="center"/>
    </xf>
    <xf numFmtId="43" fontId="18" fillId="3" borderId="1" xfId="0" applyNumberFormat="1" applyFont="1" applyFill="1" applyBorder="1">
      <alignment vertical="center"/>
    </xf>
    <xf numFmtId="43" fontId="18" fillId="4" borderId="1" xfId="0" applyNumberFormat="1" applyFont="1" applyFill="1" applyBorder="1" applyAlignment="1" applyProtection="1">
      <alignment horizontal="right" vertical="center"/>
    </xf>
    <xf numFmtId="176" fontId="17" fillId="0" borderId="0" xfId="0" applyNumberFormat="1" applyFont="1" applyFill="1" applyAlignment="1" applyProtection="1">
      <alignment vertical="center"/>
    </xf>
    <xf numFmtId="0" fontId="17" fillId="0" borderId="0" xfId="0" applyFont="1" applyFill="1" applyAlignment="1" applyProtection="1">
      <alignment vertical="center"/>
    </xf>
    <xf numFmtId="0" fontId="17" fillId="0" borderId="0" xfId="0" applyFont="1">
      <alignment vertical="center"/>
    </xf>
    <xf numFmtId="9" fontId="17" fillId="0" borderId="0" xfId="0" applyNumberFormat="1" applyFont="1" applyFill="1" applyAlignment="1" applyProtection="1">
      <alignment vertical="center"/>
    </xf>
    <xf numFmtId="0" fontId="12" fillId="0" borderId="1" xfId="0" applyNumberFormat="1" applyFont="1" applyFill="1" applyBorder="1" applyAlignment="1" applyProtection="1">
      <alignment horizontal="center" vertical="center"/>
    </xf>
    <xf numFmtId="0" fontId="12" fillId="0" borderId="1" xfId="0" applyNumberFormat="1" applyFont="1" applyFill="1" applyBorder="1" applyAlignment="1">
      <alignment horizontal="center" vertical="center"/>
    </xf>
    <xf numFmtId="0" fontId="11" fillId="3" borderId="1" xfId="0" applyNumberFormat="1" applyFont="1" applyFill="1" applyBorder="1" applyAlignment="1" applyProtection="1">
      <alignment horizontal="right" vertical="center"/>
    </xf>
    <xf numFmtId="0" fontId="11" fillId="3" borderId="1" xfId="0" applyNumberFormat="1" applyFont="1" applyFill="1" applyBorder="1">
      <alignment vertical="center"/>
    </xf>
    <xf numFmtId="0" fontId="11" fillId="2" borderId="1" xfId="0" applyNumberFormat="1" applyFont="1" applyFill="1" applyBorder="1">
      <alignment vertical="center"/>
    </xf>
    <xf numFmtId="0" fontId="11" fillId="0" borderId="1" xfId="0" applyNumberFormat="1" applyFont="1" applyFill="1" applyBorder="1">
      <alignment vertical="center"/>
    </xf>
    <xf numFmtId="0" fontId="11" fillId="5" borderId="1" xfId="0" applyNumberFormat="1" applyFont="1" applyFill="1" applyBorder="1">
      <alignment vertical="center"/>
    </xf>
    <xf numFmtId="43" fontId="11" fillId="5" borderId="1" xfId="0" applyNumberFormat="1" applyFont="1" applyFill="1" applyBorder="1">
      <alignment vertical="center"/>
    </xf>
    <xf numFmtId="0" fontId="11" fillId="3" borderId="1" xfId="0" applyNumberFormat="1" applyFont="1" applyFill="1" applyBorder="1" applyAlignment="1" applyProtection="1">
      <alignment vertical="center"/>
    </xf>
    <xf numFmtId="49" fontId="11" fillId="0" borderId="0" xfId="0" applyNumberFormat="1" applyFont="1">
      <alignment vertical="center"/>
    </xf>
    <xf numFmtId="0" fontId="13" fillId="0" borderId="0" xfId="0" applyNumberFormat="1" applyFont="1" applyFill="1" applyAlignment="1" applyProtection="1">
      <alignment vertical="center"/>
    </xf>
    <xf numFmtId="0" fontId="11" fillId="0" borderId="0" xfId="0" applyNumberFormat="1" applyFont="1">
      <alignment vertical="center"/>
    </xf>
    <xf numFmtId="0" fontId="11" fillId="0" borderId="0" xfId="0" applyFont="1" applyAlignment="1">
      <alignment horizontal="center" vertical="center"/>
    </xf>
    <xf numFmtId="43" fontId="11" fillId="0" borderId="0" xfId="0" applyNumberFormat="1" applyFont="1">
      <alignment vertical="center"/>
    </xf>
    <xf numFmtId="0" fontId="13" fillId="0" borderId="0" xfId="2" applyNumberFormat="1" applyFont="1" applyFill="1" applyAlignment="1" applyProtection="1">
      <alignment vertical="center"/>
    </xf>
    <xf numFmtId="0" fontId="13" fillId="0" borderId="0" xfId="1" applyNumberFormat="1" applyFont="1" applyFill="1" applyAlignment="1" applyProtection="1">
      <alignment vertical="center"/>
    </xf>
    <xf numFmtId="0" fontId="14" fillId="0" borderId="0" xfId="0" applyNumberFormat="1" applyFont="1">
      <alignment vertical="center"/>
    </xf>
    <xf numFmtId="0" fontId="16" fillId="0" borderId="1" xfId="0" applyNumberFormat="1" applyFont="1" applyFill="1" applyBorder="1" applyAlignment="1" applyProtection="1">
      <alignment horizontal="center" vertical="center"/>
    </xf>
    <xf numFmtId="0" fontId="16" fillId="0" borderId="1" xfId="0" applyNumberFormat="1" applyFont="1" applyFill="1" applyBorder="1" applyAlignment="1">
      <alignment horizontal="center" vertical="center"/>
    </xf>
    <xf numFmtId="0" fontId="11" fillId="8" borderId="1" xfId="0" applyFont="1" applyFill="1" applyBorder="1" applyAlignment="1" applyProtection="1">
      <alignment horizontal="left" vertical="center"/>
    </xf>
    <xf numFmtId="49" fontId="11" fillId="8" borderId="1" xfId="0" applyNumberFormat="1" applyFont="1" applyFill="1" applyBorder="1" applyAlignment="1" applyProtection="1">
      <alignment horizontal="left" vertical="center"/>
    </xf>
    <xf numFmtId="0" fontId="11" fillId="8" borderId="1" xfId="0" applyFont="1" applyFill="1" applyBorder="1" applyAlignment="1" applyProtection="1">
      <alignment horizontal="center" vertical="center"/>
    </xf>
    <xf numFmtId="176" fontId="11" fillId="8" borderId="1" xfId="0" applyNumberFormat="1" applyFont="1" applyFill="1" applyBorder="1" applyAlignment="1" applyProtection="1">
      <alignment horizontal="center" vertical="center"/>
    </xf>
    <xf numFmtId="0" fontId="18" fillId="8" borderId="1" xfId="0" applyNumberFormat="1" applyFont="1" applyFill="1" applyBorder="1" applyAlignment="1" applyProtection="1">
      <alignment horizontal="right" vertical="center"/>
    </xf>
    <xf numFmtId="0" fontId="18" fillId="8" borderId="1" xfId="0" applyNumberFormat="1" applyFont="1" applyFill="1" applyBorder="1">
      <alignment vertical="center"/>
    </xf>
    <xf numFmtId="0" fontId="16" fillId="8" borderId="1" xfId="0" applyNumberFormat="1" applyFont="1" applyFill="1" applyBorder="1">
      <alignment vertical="center"/>
    </xf>
    <xf numFmtId="43" fontId="11" fillId="8" borderId="1" xfId="0" applyNumberFormat="1" applyFont="1" applyFill="1" applyBorder="1" applyAlignment="1">
      <alignment horizontal="center" vertical="center"/>
    </xf>
    <xf numFmtId="0" fontId="11" fillId="8" borderId="0" xfId="0" applyFont="1" applyFill="1">
      <alignment vertical="center"/>
    </xf>
    <xf numFmtId="0" fontId="11" fillId="8" borderId="1" xfId="0" applyFont="1" applyFill="1" applyBorder="1">
      <alignment vertical="center"/>
    </xf>
    <xf numFmtId="49" fontId="11" fillId="8" borderId="1" xfId="0" applyNumberFormat="1" applyFont="1" applyFill="1" applyBorder="1">
      <alignment vertical="center"/>
    </xf>
    <xf numFmtId="0" fontId="11" fillId="8" borderId="1" xfId="0" applyFont="1" applyFill="1" applyBorder="1" applyAlignment="1">
      <alignment horizontal="left" vertical="center"/>
    </xf>
    <xf numFmtId="0" fontId="11" fillId="8" borderId="1" xfId="0" applyFont="1" applyFill="1" applyBorder="1" applyAlignment="1" applyProtection="1">
      <alignment vertical="center"/>
    </xf>
    <xf numFmtId="176" fontId="11" fillId="8" borderId="1" xfId="0" applyNumberFormat="1" applyFont="1" applyFill="1" applyBorder="1" applyAlignment="1" applyProtection="1">
      <alignment horizontal="left" vertical="center"/>
    </xf>
    <xf numFmtId="0" fontId="18" fillId="3" borderId="1" xfId="0" applyNumberFormat="1" applyFont="1" applyFill="1" applyBorder="1" applyAlignment="1" applyProtection="1">
      <alignment horizontal="right" vertical="center"/>
    </xf>
    <xf numFmtId="0" fontId="18" fillId="5" borderId="1" xfId="0" applyNumberFormat="1" applyFont="1" applyFill="1" applyBorder="1">
      <alignment vertical="center"/>
    </xf>
    <xf numFmtId="0" fontId="16" fillId="0" borderId="1" xfId="0" applyNumberFormat="1" applyFont="1" applyFill="1" applyBorder="1">
      <alignment vertical="center"/>
    </xf>
    <xf numFmtId="0" fontId="18" fillId="0" borderId="1" xfId="0" applyNumberFormat="1" applyFont="1" applyFill="1" applyBorder="1" applyAlignment="1" applyProtection="1">
      <alignment horizontal="right" vertical="center"/>
    </xf>
    <xf numFmtId="0" fontId="18" fillId="0" borderId="1" xfId="0" applyNumberFormat="1" applyFont="1" applyFill="1" applyBorder="1">
      <alignment vertical="center"/>
    </xf>
    <xf numFmtId="0" fontId="11" fillId="2" borderId="1" xfId="0" applyFont="1" applyFill="1" applyBorder="1">
      <alignment vertical="center"/>
    </xf>
    <xf numFmtId="49" fontId="11" fillId="2" borderId="1" xfId="0" applyNumberFormat="1" applyFont="1" applyFill="1" applyBorder="1">
      <alignment vertical="center"/>
    </xf>
    <xf numFmtId="0" fontId="11" fillId="2" borderId="1" xfId="0" applyFont="1" applyFill="1" applyBorder="1" applyAlignment="1">
      <alignment horizontal="left" vertical="center"/>
    </xf>
    <xf numFmtId="0" fontId="11" fillId="2" borderId="1" xfId="0" applyFont="1" applyFill="1" applyBorder="1" applyAlignment="1" applyProtection="1">
      <alignment vertical="center"/>
    </xf>
    <xf numFmtId="0" fontId="18" fillId="3" borderId="1" xfId="0" applyNumberFormat="1" applyFont="1" applyFill="1" applyBorder="1">
      <alignment vertical="center"/>
    </xf>
    <xf numFmtId="176" fontId="11" fillId="2" borderId="1" xfId="0" applyNumberFormat="1" applyFont="1" applyFill="1" applyBorder="1" applyAlignment="1" applyProtection="1">
      <alignment horizontal="left" vertical="center"/>
    </xf>
    <xf numFmtId="0" fontId="18" fillId="3" borderId="1" xfId="0" applyNumberFormat="1" applyFont="1" applyFill="1" applyBorder="1" applyAlignment="1" applyProtection="1">
      <alignment vertical="center"/>
    </xf>
    <xf numFmtId="176" fontId="11" fillId="0" borderId="1" xfId="0" applyNumberFormat="1" applyFont="1" applyFill="1" applyBorder="1" applyAlignment="1" applyProtection="1">
      <alignment horizontal="left" vertical="center"/>
    </xf>
    <xf numFmtId="0" fontId="11" fillId="0" borderId="1" xfId="0" applyFont="1" applyFill="1" applyBorder="1" applyAlignment="1" applyProtection="1">
      <alignment vertical="center"/>
    </xf>
    <xf numFmtId="0" fontId="17" fillId="0" borderId="0" xfId="0" applyNumberFormat="1" applyFont="1">
      <alignment vertical="center"/>
    </xf>
    <xf numFmtId="0" fontId="11" fillId="2" borderId="0" xfId="0" applyFont="1" applyFill="1" applyAlignment="1" applyProtection="1">
      <alignment vertical="center"/>
    </xf>
    <xf numFmtId="43" fontId="17" fillId="7" borderId="1" xfId="0" applyNumberFormat="1" applyFont="1" applyFill="1" applyBorder="1" applyAlignment="1" applyProtection="1">
      <alignment horizontal="right" vertical="center"/>
    </xf>
    <xf numFmtId="0" fontId="11" fillId="7" borderId="0" xfId="0" applyFont="1" applyFill="1">
      <alignment vertical="center"/>
    </xf>
    <xf numFmtId="9" fontId="13" fillId="0" borderId="0" xfId="2" applyFont="1" applyFill="1" applyAlignment="1" applyProtection="1">
      <alignment vertical="center"/>
    </xf>
    <xf numFmtId="0" fontId="14" fillId="0" borderId="1" xfId="0" applyNumberFormat="1" applyFont="1" applyFill="1" applyBorder="1" applyAlignment="1" applyProtection="1">
      <alignment horizontal="right" vertical="center"/>
    </xf>
    <xf numFmtId="176" fontId="11" fillId="7" borderId="1" xfId="0" applyNumberFormat="1" applyFont="1" applyFill="1" applyBorder="1" applyAlignment="1" applyProtection="1">
      <alignment horizontal="center" vertical="center"/>
    </xf>
    <xf numFmtId="43" fontId="4" fillId="8" borderId="1" xfId="0" applyNumberFormat="1" applyFont="1" applyFill="1" applyBorder="1">
      <alignment vertical="center"/>
    </xf>
    <xf numFmtId="43" fontId="16" fillId="8" borderId="1" xfId="0" applyNumberFormat="1" applyFont="1" applyFill="1" applyBorder="1">
      <alignment vertical="center"/>
    </xf>
    <xf numFmtId="0" fontId="18" fillId="8" borderId="1" xfId="0" applyNumberFormat="1" applyFont="1" applyFill="1" applyBorder="1" applyAlignment="1" applyProtection="1">
      <alignment vertical="center"/>
    </xf>
    <xf numFmtId="49" fontId="11" fillId="0" borderId="1" xfId="0" applyNumberFormat="1" applyFont="1" applyFill="1" applyBorder="1" applyAlignment="1" applyProtection="1">
      <alignment horizontal="left" vertical="center"/>
    </xf>
    <xf numFmtId="43" fontId="11" fillId="0" borderId="1" xfId="0" applyNumberFormat="1" applyFont="1" applyFill="1" applyBorder="1" applyAlignment="1">
      <alignment horizontal="center" vertical="center"/>
    </xf>
    <xf numFmtId="0" fontId="11" fillId="0" borderId="0" xfId="0" applyFont="1" applyFill="1">
      <alignment vertical="center"/>
    </xf>
    <xf numFmtId="0" fontId="15" fillId="0" borderId="1" xfId="0" applyNumberFormat="1" applyFont="1" applyFill="1" applyBorder="1" applyAlignment="1">
      <alignment horizontal="center" vertical="center"/>
    </xf>
    <xf numFmtId="0" fontId="15" fillId="8" borderId="1" xfId="0" applyNumberFormat="1" applyFont="1" applyFill="1" applyBorder="1">
      <alignment vertical="center"/>
    </xf>
    <xf numFmtId="179" fontId="4" fillId="0" borderId="1" xfId="2" applyNumberFormat="1" applyFont="1" applyFill="1" applyBorder="1">
      <alignment vertical="center"/>
    </xf>
    <xf numFmtId="179" fontId="4" fillId="0" borderId="1" xfId="0" applyNumberFormat="1" applyFont="1" applyFill="1" applyBorder="1">
      <alignment vertical="center"/>
    </xf>
  </cellXfs>
  <cellStyles count="3">
    <cellStyle name="百分比" xfId="2" builtinId="5"/>
    <cellStyle name="常规" xfId="0" builtinId="0"/>
    <cellStyle name="千位分隔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56"/>
  <sheetViews>
    <sheetView topLeftCell="E229" workbookViewId="0">
      <selection activeCell="I258" sqref="I258"/>
    </sheetView>
  </sheetViews>
  <sheetFormatPr defaultRowHeight="13.5"/>
  <cols>
    <col min="1" max="1" width="9" style="43"/>
    <col min="2" max="2" width="47.125" style="43" bestFit="1" customWidth="1"/>
    <col min="3" max="3" width="27.625" style="43" customWidth="1"/>
    <col min="4" max="4" width="44.125" style="43" customWidth="1"/>
    <col min="5" max="5" width="12" style="43" bestFit="1" customWidth="1"/>
    <col min="6" max="6" width="9" style="43"/>
    <col min="7" max="8" width="11.625" style="43" bestFit="1" customWidth="1"/>
    <col min="9" max="9" width="16.125" style="43" bestFit="1" customWidth="1"/>
    <col min="10" max="17" width="20.75" style="43" bestFit="1" customWidth="1"/>
    <col min="18" max="18" width="23.25" style="43" bestFit="1" customWidth="1"/>
    <col min="19" max="16384" width="9" style="43"/>
  </cols>
  <sheetData>
    <row r="1" spans="1:18" ht="40.5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2" t="s">
        <v>5</v>
      </c>
      <c r="G1" s="3" t="s">
        <v>6</v>
      </c>
      <c r="H1" s="3" t="s">
        <v>7</v>
      </c>
      <c r="I1" s="1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5" t="s">
        <v>13</v>
      </c>
      <c r="O1" s="5" t="s">
        <v>14</v>
      </c>
      <c r="P1" s="5" t="s">
        <v>15</v>
      </c>
      <c r="Q1" s="5" t="s">
        <v>16</v>
      </c>
      <c r="R1" s="6" t="s">
        <v>17</v>
      </c>
    </row>
    <row r="2" spans="1:18">
      <c r="A2" s="7">
        <v>1</v>
      </c>
      <c r="B2" s="7" t="s">
        <v>18</v>
      </c>
      <c r="C2" s="7" t="s">
        <v>19</v>
      </c>
      <c r="D2" s="7" t="s">
        <v>20</v>
      </c>
      <c r="E2" s="7">
        <v>738.18</v>
      </c>
      <c r="F2" s="8">
        <v>6</v>
      </c>
      <c r="G2" s="9">
        <v>43092</v>
      </c>
      <c r="H2" s="9">
        <f>DATE(YEAR(G2)+F2,MONTH(G2),DAY(G2))-1</f>
        <v>45282</v>
      </c>
      <c r="I2" s="7" t="s">
        <v>21</v>
      </c>
      <c r="J2" s="10">
        <v>0</v>
      </c>
      <c r="K2" s="10">
        <v>808307.16</v>
      </c>
      <c r="L2" s="10">
        <v>1077742.8</v>
      </c>
      <c r="M2" s="10">
        <v>1347178.56</v>
      </c>
      <c r="N2" s="11">
        <v>1616614.2</v>
      </c>
      <c r="O2" s="11">
        <v>1616614.2</v>
      </c>
      <c r="P2" s="12">
        <f>$O$2*(1+40%)</f>
        <v>2263259.88</v>
      </c>
      <c r="Q2" s="12">
        <f>$O$2*(1+47%)</f>
        <v>2376422.8739999998</v>
      </c>
      <c r="R2" s="13">
        <f>J2+K2+L2+M2+N2+O2+P2+Q2</f>
        <v>11106139.674000001</v>
      </c>
    </row>
    <row r="3" spans="1:18">
      <c r="A3" s="7">
        <v>2</v>
      </c>
      <c r="B3" s="7" t="s">
        <v>22</v>
      </c>
      <c r="C3" s="7" t="s">
        <v>23</v>
      </c>
      <c r="D3" s="7" t="s">
        <v>24</v>
      </c>
      <c r="E3" s="7">
        <v>370.96</v>
      </c>
      <c r="F3" s="8">
        <v>4</v>
      </c>
      <c r="G3" s="9">
        <v>43190</v>
      </c>
      <c r="H3" s="9">
        <f t="shared" ref="H3:H66" si="0">DATE(YEAR(G3)+F3,MONTH(G3),DAY(G3))-1</f>
        <v>44650</v>
      </c>
      <c r="I3" s="7" t="s">
        <v>21</v>
      </c>
      <c r="J3" s="10">
        <v>270800.8</v>
      </c>
      <c r="K3" s="10">
        <v>270800.8</v>
      </c>
      <c r="L3" s="10">
        <v>406201.2</v>
      </c>
      <c r="M3" s="10">
        <v>406201.2</v>
      </c>
      <c r="N3" s="12">
        <f>$M$3*(1+40%)</f>
        <v>568681.67999999993</v>
      </c>
      <c r="O3" s="12">
        <f>$N$3*(1+12%)</f>
        <v>636923.48159999994</v>
      </c>
      <c r="P3" s="12">
        <f>$O$3*(1+12%)</f>
        <v>713354.29939199996</v>
      </c>
      <c r="Q3" s="12">
        <f>$O$3*(1+15%)</f>
        <v>732462.0038399999</v>
      </c>
      <c r="R3" s="13">
        <f t="shared" ref="R3:R66" si="1">J3+K3+L3+M3+N3+O3+P3+Q3</f>
        <v>4005425.4648319995</v>
      </c>
    </row>
    <row r="4" spans="1:18">
      <c r="A4" s="7">
        <v>3</v>
      </c>
      <c r="B4" s="7" t="s">
        <v>25</v>
      </c>
      <c r="C4" s="7" t="s">
        <v>26</v>
      </c>
      <c r="D4" s="7" t="s">
        <v>27</v>
      </c>
      <c r="E4" s="7">
        <v>328.77</v>
      </c>
      <c r="F4" s="8">
        <v>6</v>
      </c>
      <c r="G4" s="9">
        <v>43092</v>
      </c>
      <c r="H4" s="9">
        <f t="shared" si="0"/>
        <v>45282</v>
      </c>
      <c r="I4" s="7" t="s">
        <v>28</v>
      </c>
      <c r="J4" s="10">
        <v>540004.73</v>
      </c>
      <c r="K4" s="10">
        <v>660005.76</v>
      </c>
      <c r="L4" s="10">
        <v>660005.76</v>
      </c>
      <c r="M4" s="10">
        <v>780006.84</v>
      </c>
      <c r="N4" s="11">
        <v>780006.84</v>
      </c>
      <c r="O4" s="11">
        <v>780006.84</v>
      </c>
      <c r="P4" s="12">
        <f>$O$4*(1+30%)</f>
        <v>1014008.892</v>
      </c>
      <c r="Q4" s="12">
        <f>$P$4*(1+12%)</f>
        <v>1135689.9590400001</v>
      </c>
      <c r="R4" s="13">
        <f t="shared" si="1"/>
        <v>6349735.6210399996</v>
      </c>
    </row>
    <row r="5" spans="1:18">
      <c r="A5" s="7">
        <v>4</v>
      </c>
      <c r="B5" s="7" t="s">
        <v>29</v>
      </c>
      <c r="C5" s="7" t="s">
        <v>30</v>
      </c>
      <c r="D5" s="7" t="s">
        <v>31</v>
      </c>
      <c r="E5" s="7">
        <v>92.2</v>
      </c>
      <c r="F5" s="8">
        <v>3</v>
      </c>
      <c r="G5" s="9">
        <v>43092</v>
      </c>
      <c r="H5" s="9">
        <f t="shared" si="0"/>
        <v>44187</v>
      </c>
      <c r="I5" s="7" t="s">
        <v>21</v>
      </c>
      <c r="J5" s="10">
        <v>218744.5</v>
      </c>
      <c r="K5" s="10">
        <v>235571</v>
      </c>
      <c r="L5" s="10">
        <v>252397.5</v>
      </c>
      <c r="M5" s="14">
        <f>$L$5*(1+40%)</f>
        <v>353356.5</v>
      </c>
      <c r="N5" s="14">
        <f t="shared" ref="N5" si="2">$L$5*(1+40%)</f>
        <v>353356.5</v>
      </c>
      <c r="O5" s="14">
        <f>$N$5*(1+40%)</f>
        <v>494699.1</v>
      </c>
      <c r="P5" s="14">
        <f>$O$5*(1+47%)</f>
        <v>727207.67699999991</v>
      </c>
      <c r="Q5" s="14">
        <f>$P$5*(1+45%)</f>
        <v>1054451.1316499999</v>
      </c>
      <c r="R5" s="15">
        <f t="shared" si="1"/>
        <v>3689783.9086499996</v>
      </c>
    </row>
    <row r="6" spans="1:18">
      <c r="A6" s="7">
        <v>5</v>
      </c>
      <c r="B6" s="7" t="s">
        <v>32</v>
      </c>
      <c r="C6" s="7" t="s">
        <v>33</v>
      </c>
      <c r="D6" s="7" t="s">
        <v>34</v>
      </c>
      <c r="E6" s="7">
        <v>79.27</v>
      </c>
      <c r="F6" s="8">
        <v>3</v>
      </c>
      <c r="G6" s="9">
        <v>43092</v>
      </c>
      <c r="H6" s="9">
        <f t="shared" si="0"/>
        <v>44187</v>
      </c>
      <c r="I6" s="7" t="s">
        <v>35</v>
      </c>
      <c r="J6" s="10">
        <v>303802.28000000003</v>
      </c>
      <c r="K6" s="10">
        <v>332735.83</v>
      </c>
      <c r="L6" s="10">
        <v>361669.38</v>
      </c>
      <c r="M6" s="14">
        <f>$L$6*(1+40%)</f>
        <v>506337.13199999998</v>
      </c>
      <c r="N6" s="14">
        <f t="shared" ref="N6" si="3">$L$6*(1+40%)</f>
        <v>506337.13199999998</v>
      </c>
      <c r="O6" s="14">
        <f>$N$6*(1+40%)</f>
        <v>708871.98479999998</v>
      </c>
      <c r="P6" s="14">
        <f>$O$6*(1+47%)</f>
        <v>1042041.8176559999</v>
      </c>
      <c r="Q6" s="14">
        <f>$P$6*(1+45%)</f>
        <v>1510960.6356011999</v>
      </c>
      <c r="R6" s="15">
        <f t="shared" si="1"/>
        <v>5272756.1920571998</v>
      </c>
    </row>
    <row r="7" spans="1:18">
      <c r="A7" s="7">
        <v>6</v>
      </c>
      <c r="B7" s="7" t="s">
        <v>36</v>
      </c>
      <c r="C7" s="7" t="s">
        <v>37</v>
      </c>
      <c r="D7" s="7" t="s">
        <v>38</v>
      </c>
      <c r="E7" s="7">
        <v>244</v>
      </c>
      <c r="F7" s="8">
        <v>3</v>
      </c>
      <c r="G7" s="9">
        <v>43092</v>
      </c>
      <c r="H7" s="9">
        <f t="shared" si="0"/>
        <v>44187</v>
      </c>
      <c r="I7" s="7" t="s">
        <v>35</v>
      </c>
      <c r="J7" s="10">
        <v>846070</v>
      </c>
      <c r="K7" s="10">
        <v>935130</v>
      </c>
      <c r="L7" s="10">
        <v>1024190</v>
      </c>
      <c r="M7" s="14">
        <f>$L$7*(1+40%)</f>
        <v>1433866</v>
      </c>
      <c r="N7" s="14">
        <f t="shared" ref="N7" si="4">$L$7*(1+40%)</f>
        <v>1433866</v>
      </c>
      <c r="O7" s="14">
        <f>$N$7*(1+40%)</f>
        <v>2007412.4</v>
      </c>
      <c r="P7" s="14">
        <f>$O$7*(1+47%)</f>
        <v>2950896.2279999997</v>
      </c>
      <c r="Q7" s="14">
        <f>$O$7*(1+47%)</f>
        <v>2950896.2279999997</v>
      </c>
      <c r="R7" s="15">
        <f t="shared" si="1"/>
        <v>13582326.856000001</v>
      </c>
    </row>
    <row r="8" spans="1:18">
      <c r="A8" s="7">
        <v>7</v>
      </c>
      <c r="B8" s="7" t="s">
        <v>39</v>
      </c>
      <c r="C8" s="7" t="s">
        <v>40</v>
      </c>
      <c r="D8" s="7" t="s">
        <v>41</v>
      </c>
      <c r="E8" s="7">
        <v>383.08</v>
      </c>
      <c r="F8" s="8">
        <v>3</v>
      </c>
      <c r="G8" s="9">
        <v>43190</v>
      </c>
      <c r="H8" s="9">
        <f t="shared" si="0"/>
        <v>44285</v>
      </c>
      <c r="I8" s="7" t="s">
        <v>21</v>
      </c>
      <c r="J8" s="10">
        <v>489384.7</v>
      </c>
      <c r="K8" s="10">
        <v>671156.16</v>
      </c>
      <c r="L8" s="10">
        <v>838945.2</v>
      </c>
      <c r="M8" s="16">
        <f>$L$8*(1+40%)</f>
        <v>1174523.2799999998</v>
      </c>
      <c r="N8" s="16">
        <f>$L$8*(1+40%)</f>
        <v>1174523.2799999998</v>
      </c>
      <c r="O8" s="16">
        <f>$N$8*(1+12%)</f>
        <v>1315466.0736</v>
      </c>
      <c r="P8" s="16">
        <f>$O$8*(1+15%)</f>
        <v>1512785.9846399999</v>
      </c>
      <c r="Q8" s="16">
        <f>$P$8*(1+15%)</f>
        <v>1739703.8823359997</v>
      </c>
      <c r="R8" s="13">
        <f t="shared" si="1"/>
        <v>8916488.5605759993</v>
      </c>
    </row>
    <row r="9" spans="1:18">
      <c r="A9" s="7">
        <v>8</v>
      </c>
      <c r="B9" s="7" t="s">
        <v>42</v>
      </c>
      <c r="C9" s="7" t="s">
        <v>43</v>
      </c>
      <c r="D9" s="7" t="s">
        <v>44</v>
      </c>
      <c r="E9" s="7">
        <v>119.46</v>
      </c>
      <c r="F9" s="8">
        <v>2</v>
      </c>
      <c r="G9" s="9">
        <v>43131</v>
      </c>
      <c r="H9" s="9">
        <f t="shared" si="0"/>
        <v>43860</v>
      </c>
      <c r="I9" s="7" t="s">
        <v>21</v>
      </c>
      <c r="J9" s="10">
        <v>414227.55</v>
      </c>
      <c r="K9" s="10">
        <v>414227.55</v>
      </c>
      <c r="L9" s="16">
        <f>$K$9*(1+40%)</f>
        <v>579918.56999999995</v>
      </c>
      <c r="M9" s="14">
        <f t="shared" ref="M9:N9" si="5">$K$9*(1+40%)</f>
        <v>579918.56999999995</v>
      </c>
      <c r="N9" s="14">
        <f t="shared" si="5"/>
        <v>579918.56999999995</v>
      </c>
      <c r="O9" s="14">
        <f>$N$9*(1+40%)</f>
        <v>811885.99799999991</v>
      </c>
      <c r="P9" s="14">
        <f>$O$9*(1+47%)</f>
        <v>1193472.4170599999</v>
      </c>
      <c r="Q9" s="14">
        <f>$P$9*(1+45%)</f>
        <v>1730535.0047369997</v>
      </c>
      <c r="R9" s="15">
        <f t="shared" si="1"/>
        <v>6304104.2297969991</v>
      </c>
    </row>
    <row r="10" spans="1:18">
      <c r="A10" s="7">
        <v>9</v>
      </c>
      <c r="B10" s="7" t="s">
        <v>45</v>
      </c>
      <c r="C10" s="7" t="s">
        <v>46</v>
      </c>
      <c r="D10" s="7" t="s">
        <v>47</v>
      </c>
      <c r="E10" s="7">
        <v>36.770000000000003</v>
      </c>
      <c r="F10" s="8">
        <v>3</v>
      </c>
      <c r="G10" s="9">
        <v>43092</v>
      </c>
      <c r="H10" s="9">
        <f t="shared" si="0"/>
        <v>44187</v>
      </c>
      <c r="I10" s="7" t="s">
        <v>21</v>
      </c>
      <c r="J10" s="10">
        <v>161052.6</v>
      </c>
      <c r="K10" s="10">
        <v>174473.65</v>
      </c>
      <c r="L10" s="10">
        <v>187894.7</v>
      </c>
      <c r="M10" s="14">
        <f>$L$10*(1+40%)</f>
        <v>263052.58</v>
      </c>
      <c r="N10" s="14">
        <f t="shared" ref="N10" si="6">$L$10*(1+40%)</f>
        <v>263052.58</v>
      </c>
      <c r="O10" s="14">
        <f>$N$10*(1+40%)</f>
        <v>368273.61200000002</v>
      </c>
      <c r="P10" s="14">
        <f>$O$10*(1+47%)</f>
        <v>541362.20964000002</v>
      </c>
      <c r="Q10" s="14">
        <f>$P$10*(1+45%)</f>
        <v>784975.20397799998</v>
      </c>
      <c r="R10" s="15">
        <f t="shared" si="1"/>
        <v>2744137.1356180003</v>
      </c>
    </row>
    <row r="11" spans="1:18">
      <c r="A11" s="7">
        <v>10</v>
      </c>
      <c r="B11" s="7" t="s">
        <v>48</v>
      </c>
      <c r="C11" s="7" t="s">
        <v>49</v>
      </c>
      <c r="D11" s="7" t="s">
        <v>50</v>
      </c>
      <c r="E11" s="7">
        <v>139.52000000000001</v>
      </c>
      <c r="F11" s="8">
        <v>5</v>
      </c>
      <c r="G11" s="9">
        <v>43092</v>
      </c>
      <c r="H11" s="9">
        <f t="shared" si="0"/>
        <v>44917</v>
      </c>
      <c r="I11" s="7" t="s">
        <v>51</v>
      </c>
      <c r="J11" s="10">
        <v>458323.20000000001</v>
      </c>
      <c r="K11" s="10">
        <v>458323.20000000001</v>
      </c>
      <c r="L11" s="10">
        <v>534710.4</v>
      </c>
      <c r="M11" s="10">
        <v>534710.4</v>
      </c>
      <c r="N11" s="11">
        <v>585635.19999999995</v>
      </c>
      <c r="O11" s="17">
        <f>$N$11*(1+40%)</f>
        <v>819889.27999999991</v>
      </c>
      <c r="P11" s="17">
        <f>$N$11*(1+47%)</f>
        <v>860883.74399999995</v>
      </c>
      <c r="Q11" s="17">
        <f>$N$11*(1+45%)</f>
        <v>849171.03999999992</v>
      </c>
      <c r="R11" s="15">
        <f t="shared" si="1"/>
        <v>5101646.4640000006</v>
      </c>
    </row>
    <row r="12" spans="1:18">
      <c r="A12" s="7">
        <v>11</v>
      </c>
      <c r="B12" s="7" t="s">
        <v>52</v>
      </c>
      <c r="C12" s="7" t="s">
        <v>53</v>
      </c>
      <c r="D12" s="7" t="s">
        <v>54</v>
      </c>
      <c r="E12" s="7">
        <v>49.22</v>
      </c>
      <c r="F12" s="8">
        <v>3</v>
      </c>
      <c r="G12" s="9">
        <v>43092</v>
      </c>
      <c r="H12" s="9">
        <f t="shared" si="0"/>
        <v>44187</v>
      </c>
      <c r="I12" s="7" t="s">
        <v>21</v>
      </c>
      <c r="J12" s="10">
        <v>197618.3</v>
      </c>
      <c r="K12" s="10">
        <v>215583.6</v>
      </c>
      <c r="L12" s="10">
        <v>233548.9</v>
      </c>
      <c r="M12" s="14">
        <f>$L$12*(1+40%)</f>
        <v>326968.45999999996</v>
      </c>
      <c r="N12" s="14">
        <f t="shared" ref="N12" si="7">$L$12*(1+40%)</f>
        <v>326968.45999999996</v>
      </c>
      <c r="O12" s="14">
        <f>$N$12*(1+40%)</f>
        <v>457755.84399999992</v>
      </c>
      <c r="P12" s="14">
        <f>$O$12*(1+47%)</f>
        <v>672901.09067999991</v>
      </c>
      <c r="Q12" s="14">
        <f>$P$12*(1+45%)</f>
        <v>975706.58148599986</v>
      </c>
      <c r="R12" s="15">
        <f t="shared" si="1"/>
        <v>3407051.2361659994</v>
      </c>
    </row>
    <row r="13" spans="1:18">
      <c r="A13" s="7">
        <v>12</v>
      </c>
      <c r="B13" s="7" t="s">
        <v>55</v>
      </c>
      <c r="C13" s="7" t="s">
        <v>56</v>
      </c>
      <c r="D13" s="7" t="s">
        <v>57</v>
      </c>
      <c r="E13" s="7">
        <v>54.02</v>
      </c>
      <c r="F13" s="8">
        <v>3</v>
      </c>
      <c r="G13" s="9">
        <v>43092</v>
      </c>
      <c r="H13" s="9">
        <f t="shared" si="0"/>
        <v>44187</v>
      </c>
      <c r="I13" s="7" t="s">
        <v>21</v>
      </c>
      <c r="J13" s="10">
        <v>236607.6</v>
      </c>
      <c r="K13" s="10">
        <v>256324.9</v>
      </c>
      <c r="L13" s="10">
        <v>276042.2</v>
      </c>
      <c r="M13" s="14">
        <f>$L$13*(1+40%)</f>
        <v>386459.08</v>
      </c>
      <c r="N13" s="14">
        <f t="shared" ref="N13" si="8">$L$13*(1+40%)</f>
        <v>386459.08</v>
      </c>
      <c r="O13" s="14">
        <f>$N$13*(1+40%)</f>
        <v>541042.71199999994</v>
      </c>
      <c r="P13" s="14">
        <f>$O$13*(1+47%)</f>
        <v>795332.78663999995</v>
      </c>
      <c r="Q13" s="14">
        <f>$P$13*(1+45%)</f>
        <v>1153232.5406279999</v>
      </c>
      <c r="R13" s="15">
        <f t="shared" si="1"/>
        <v>4031500.8992680004</v>
      </c>
    </row>
    <row r="14" spans="1:18">
      <c r="A14" s="7">
        <v>13</v>
      </c>
      <c r="B14" s="7" t="s">
        <v>58</v>
      </c>
      <c r="C14" s="7" t="s">
        <v>59</v>
      </c>
      <c r="D14" s="7" t="s">
        <v>60</v>
      </c>
      <c r="E14" s="7">
        <v>416.98</v>
      </c>
      <c r="F14" s="8">
        <v>5</v>
      </c>
      <c r="G14" s="9">
        <v>43092</v>
      </c>
      <c r="H14" s="9">
        <f t="shared" si="0"/>
        <v>44917</v>
      </c>
      <c r="I14" s="7" t="s">
        <v>21</v>
      </c>
      <c r="J14" s="10">
        <v>0</v>
      </c>
      <c r="K14" s="10">
        <v>456593.16</v>
      </c>
      <c r="L14" s="10">
        <v>608790.84</v>
      </c>
      <c r="M14" s="10">
        <v>760988.52</v>
      </c>
      <c r="N14" s="11">
        <v>913186.2</v>
      </c>
      <c r="O14" s="12">
        <f>$N$14*(1+20%)</f>
        <v>1095823.44</v>
      </c>
      <c r="P14" s="12">
        <f>$N$14*(1+12%)</f>
        <v>1022768.544</v>
      </c>
      <c r="Q14" s="12">
        <f>$P$14*(1+12%)</f>
        <v>1145500.7692800001</v>
      </c>
      <c r="R14" s="13">
        <f t="shared" si="1"/>
        <v>6003651.4732799996</v>
      </c>
    </row>
    <row r="15" spans="1:18">
      <c r="A15" s="7">
        <v>14</v>
      </c>
      <c r="B15" s="7" t="s">
        <v>36</v>
      </c>
      <c r="C15" s="7" t="s">
        <v>61</v>
      </c>
      <c r="D15" s="7" t="s">
        <v>62</v>
      </c>
      <c r="E15" s="7">
        <v>52.9</v>
      </c>
      <c r="F15" s="8">
        <v>3</v>
      </c>
      <c r="G15" s="9">
        <v>43092</v>
      </c>
      <c r="H15" s="9">
        <f t="shared" si="0"/>
        <v>44187</v>
      </c>
      <c r="I15" s="7" t="s">
        <v>35</v>
      </c>
      <c r="J15" s="10">
        <v>183430.75</v>
      </c>
      <c r="K15" s="10">
        <v>202739.25</v>
      </c>
      <c r="L15" s="10">
        <v>222047.75</v>
      </c>
      <c r="M15" s="14">
        <f>$L$15*(1+40%)</f>
        <v>310866.84999999998</v>
      </c>
      <c r="N15" s="14">
        <f t="shared" ref="N15" si="9">$L$15*(1+40%)</f>
        <v>310866.84999999998</v>
      </c>
      <c r="O15" s="14">
        <f>$N$15*(1+40%)</f>
        <v>435213.58999999997</v>
      </c>
      <c r="P15" s="14">
        <f>$O$15*(1+47%)</f>
        <v>639763.97729999991</v>
      </c>
      <c r="Q15" s="14">
        <f>$P$15*(1+45%)</f>
        <v>927657.76708499982</v>
      </c>
      <c r="R15" s="15">
        <f t="shared" si="1"/>
        <v>3232586.7843849999</v>
      </c>
    </row>
    <row r="16" spans="1:18">
      <c r="A16" s="7">
        <v>15</v>
      </c>
      <c r="B16" s="7" t="s">
        <v>63</v>
      </c>
      <c r="C16" s="7" t="s">
        <v>64</v>
      </c>
      <c r="D16" s="7" t="s">
        <v>65</v>
      </c>
      <c r="E16" s="7">
        <v>27.03</v>
      </c>
      <c r="F16" s="8">
        <v>3</v>
      </c>
      <c r="G16" s="9">
        <v>43092</v>
      </c>
      <c r="H16" s="9">
        <f t="shared" si="0"/>
        <v>44187</v>
      </c>
      <c r="I16" s="7" t="s">
        <v>35</v>
      </c>
      <c r="J16" s="10">
        <v>128257.35</v>
      </c>
      <c r="K16" s="10">
        <v>138123.29999999999</v>
      </c>
      <c r="L16" s="10">
        <v>147989.25</v>
      </c>
      <c r="M16" s="14">
        <f>$L$16*(1+40%)</f>
        <v>207184.94999999998</v>
      </c>
      <c r="N16" s="14">
        <f t="shared" ref="N16" si="10">$L$16*(1+40%)</f>
        <v>207184.94999999998</v>
      </c>
      <c r="O16" s="14">
        <f>$N$16*(1+40%)</f>
        <v>290058.92999999993</v>
      </c>
      <c r="P16" s="14">
        <f>$O$16*(1+47%)</f>
        <v>426386.62709999993</v>
      </c>
      <c r="Q16" s="14">
        <f>$P$16*(1+45%)</f>
        <v>618260.60929499986</v>
      </c>
      <c r="R16" s="15">
        <f t="shared" si="1"/>
        <v>2163445.966395</v>
      </c>
    </row>
    <row r="17" spans="1:18">
      <c r="A17" s="7">
        <v>16</v>
      </c>
      <c r="B17" s="7" t="s">
        <v>66</v>
      </c>
      <c r="C17" s="7" t="s">
        <v>67</v>
      </c>
      <c r="D17" s="7" t="s">
        <v>68</v>
      </c>
      <c r="E17" s="7">
        <v>74.22</v>
      </c>
      <c r="F17" s="8">
        <v>3</v>
      </c>
      <c r="G17" s="9">
        <v>43092</v>
      </c>
      <c r="H17" s="9">
        <f t="shared" si="0"/>
        <v>44187</v>
      </c>
      <c r="I17" s="7" t="s">
        <v>21</v>
      </c>
      <c r="J17" s="10">
        <v>284448.15000000002</v>
      </c>
      <c r="K17" s="10">
        <v>311538.45</v>
      </c>
      <c r="L17" s="10">
        <v>338628.75</v>
      </c>
      <c r="M17" s="14">
        <f>$L$17*(1+40%)</f>
        <v>474080.24999999994</v>
      </c>
      <c r="N17" s="14">
        <f t="shared" ref="N17" si="11">$L$17*(1+40%)</f>
        <v>474080.24999999994</v>
      </c>
      <c r="O17" s="14">
        <f>$N$17*(1+40%)</f>
        <v>663712.34999999986</v>
      </c>
      <c r="P17" s="14">
        <f>$O$17*(1+47%)</f>
        <v>975657.15449999983</v>
      </c>
      <c r="Q17" s="14">
        <f>$P$17*(1+45%)</f>
        <v>1414702.8740249998</v>
      </c>
      <c r="R17" s="15">
        <f t="shared" si="1"/>
        <v>4936848.2285249997</v>
      </c>
    </row>
    <row r="18" spans="1:18">
      <c r="A18" s="7">
        <v>17</v>
      </c>
      <c r="B18" s="7" t="s">
        <v>69</v>
      </c>
      <c r="C18" s="7" t="s">
        <v>70</v>
      </c>
      <c r="D18" s="7" t="s">
        <v>71</v>
      </c>
      <c r="E18" s="7">
        <v>153</v>
      </c>
      <c r="F18" s="8">
        <v>3</v>
      </c>
      <c r="G18" s="9">
        <v>43092</v>
      </c>
      <c r="H18" s="9">
        <f t="shared" si="0"/>
        <v>44187</v>
      </c>
      <c r="I18" s="7" t="s">
        <v>35</v>
      </c>
      <c r="J18" s="10">
        <v>474682.5</v>
      </c>
      <c r="K18" s="10">
        <v>530527.5</v>
      </c>
      <c r="L18" s="10">
        <v>586372.5</v>
      </c>
      <c r="M18" s="14">
        <f>$L$18*(1+40%)</f>
        <v>820921.5</v>
      </c>
      <c r="N18" s="14">
        <f t="shared" ref="N18" si="12">$L$18*(1+40%)</f>
        <v>820921.5</v>
      </c>
      <c r="O18" s="14">
        <f>$N$18*(1+40%)</f>
        <v>1149290.0999999999</v>
      </c>
      <c r="P18" s="14">
        <f>$O$18*(1+47%)</f>
        <v>1689456.4469999997</v>
      </c>
      <c r="Q18" s="14">
        <f>$P$18*(1+45%)</f>
        <v>2449711.8481499995</v>
      </c>
      <c r="R18" s="15">
        <f t="shared" si="1"/>
        <v>8521883.8951499984</v>
      </c>
    </row>
    <row r="19" spans="1:18">
      <c r="A19" s="7">
        <v>18</v>
      </c>
      <c r="B19" s="7" t="s">
        <v>72</v>
      </c>
      <c r="C19" s="7" t="s">
        <v>73</v>
      </c>
      <c r="D19" s="7" t="s">
        <v>74</v>
      </c>
      <c r="E19" s="7">
        <v>73</v>
      </c>
      <c r="F19" s="8">
        <v>3</v>
      </c>
      <c r="G19" s="9"/>
      <c r="H19" s="9"/>
      <c r="I19" s="7" t="s">
        <v>21</v>
      </c>
      <c r="J19" s="10">
        <v>133225</v>
      </c>
      <c r="K19" s="10">
        <v>146547.5</v>
      </c>
      <c r="L19" s="10">
        <v>159870</v>
      </c>
      <c r="M19" s="14">
        <f>$L$19*(1+40%)</f>
        <v>223818</v>
      </c>
      <c r="N19" s="14">
        <f t="shared" ref="N19" si="13">$L$19*(1+40%)</f>
        <v>223818</v>
      </c>
      <c r="O19" s="14">
        <f>$N$19*(1+40%)</f>
        <v>313345.19999999995</v>
      </c>
      <c r="P19" s="14">
        <f>$O$19*(1+47%)</f>
        <v>460617.4439999999</v>
      </c>
      <c r="Q19" s="14">
        <f>$P$19*(1+45%)</f>
        <v>667895.29379999987</v>
      </c>
      <c r="R19" s="15">
        <f t="shared" si="1"/>
        <v>2329136.4377999995</v>
      </c>
    </row>
    <row r="20" spans="1:18">
      <c r="A20" s="7">
        <v>19</v>
      </c>
      <c r="B20" s="7" t="s">
        <v>75</v>
      </c>
      <c r="C20" s="7" t="s">
        <v>76</v>
      </c>
      <c r="D20" s="7" t="s">
        <v>77</v>
      </c>
      <c r="E20" s="7">
        <v>82.77</v>
      </c>
      <c r="F20" s="8">
        <v>3</v>
      </c>
      <c r="G20" s="9">
        <v>43092</v>
      </c>
      <c r="H20" s="9">
        <f t="shared" si="0"/>
        <v>44187</v>
      </c>
      <c r="I20" s="7" t="s">
        <v>21</v>
      </c>
      <c r="J20" s="10">
        <v>181266.3</v>
      </c>
      <c r="K20" s="10">
        <v>196371.83</v>
      </c>
      <c r="L20" s="10">
        <v>211477.35</v>
      </c>
      <c r="M20" s="14">
        <f>$L$20*(1+40%)</f>
        <v>296068.28999999998</v>
      </c>
      <c r="N20" s="14">
        <f t="shared" ref="N20" si="14">$L$20*(1+40%)</f>
        <v>296068.28999999998</v>
      </c>
      <c r="O20" s="14">
        <f>$N$20*(1+40%)</f>
        <v>414495.60599999997</v>
      </c>
      <c r="P20" s="14">
        <f>$O$20*(1+47%)</f>
        <v>609308.54081999999</v>
      </c>
      <c r="Q20" s="14">
        <f>$P$20*(1+45%)</f>
        <v>883497.384189</v>
      </c>
      <c r="R20" s="15">
        <f t="shared" si="1"/>
        <v>3088553.5910089999</v>
      </c>
    </row>
    <row r="21" spans="1:18">
      <c r="A21" s="7">
        <v>20</v>
      </c>
      <c r="B21" s="7" t="s">
        <v>78</v>
      </c>
      <c r="C21" s="7" t="s">
        <v>79</v>
      </c>
      <c r="D21" s="7" t="s">
        <v>80</v>
      </c>
      <c r="E21" s="7">
        <v>49.03</v>
      </c>
      <c r="F21" s="8">
        <v>3</v>
      </c>
      <c r="G21" s="9">
        <v>43092</v>
      </c>
      <c r="H21" s="9">
        <f t="shared" si="0"/>
        <v>44187</v>
      </c>
      <c r="I21" s="7" t="s">
        <v>81</v>
      </c>
      <c r="J21" s="10">
        <v>196855.45</v>
      </c>
      <c r="K21" s="10">
        <v>214751.4</v>
      </c>
      <c r="L21" s="10">
        <v>232647.35</v>
      </c>
      <c r="M21" s="14">
        <f>$L$21*(1+40%)</f>
        <v>325706.28999999998</v>
      </c>
      <c r="N21" s="14">
        <f t="shared" ref="N21" si="15">$L$21*(1+40%)</f>
        <v>325706.28999999998</v>
      </c>
      <c r="O21" s="14">
        <f>$N$21*(1+40%)</f>
        <v>455988.80599999992</v>
      </c>
      <c r="P21" s="14">
        <f>$O$21*(1+47%)</f>
        <v>670303.54481999984</v>
      </c>
      <c r="Q21" s="14">
        <f>$P$21*(1+45%)</f>
        <v>971940.1399889997</v>
      </c>
      <c r="R21" s="15">
        <f t="shared" si="1"/>
        <v>3393899.2708089994</v>
      </c>
    </row>
    <row r="22" spans="1:18">
      <c r="A22" s="7">
        <v>21</v>
      </c>
      <c r="B22" s="7" t="s">
        <v>82</v>
      </c>
      <c r="C22" s="7" t="s">
        <v>83</v>
      </c>
      <c r="D22" s="7" t="s">
        <v>84</v>
      </c>
      <c r="E22" s="7">
        <v>194.92</v>
      </c>
      <c r="F22" s="8">
        <v>4</v>
      </c>
      <c r="G22" s="9">
        <v>43092</v>
      </c>
      <c r="H22" s="9">
        <f t="shared" si="0"/>
        <v>44552</v>
      </c>
      <c r="I22" s="7" t="s">
        <v>21</v>
      </c>
      <c r="J22" s="10">
        <v>462447.7</v>
      </c>
      <c r="K22" s="10">
        <v>462447.7</v>
      </c>
      <c r="L22" s="10">
        <v>533593.5</v>
      </c>
      <c r="M22" s="10">
        <v>604739.30000000005</v>
      </c>
      <c r="N22" s="17">
        <f>$M$22*(1+40%)</f>
        <v>846635.02</v>
      </c>
      <c r="O22" s="17">
        <f>$N$22*(1+40%)</f>
        <v>1185289.0279999999</v>
      </c>
      <c r="P22" s="17">
        <f>$O$22*(1+47%)</f>
        <v>1742374.8711599999</v>
      </c>
      <c r="Q22" s="17">
        <f>$P$22*(1+45%)</f>
        <v>2526443.5631819996</v>
      </c>
      <c r="R22" s="15">
        <f t="shared" si="1"/>
        <v>8363970.6823419984</v>
      </c>
    </row>
    <row r="23" spans="1:18">
      <c r="A23" s="7">
        <v>22</v>
      </c>
      <c r="B23" s="7" t="s">
        <v>72</v>
      </c>
      <c r="C23" s="7" t="s">
        <v>85</v>
      </c>
      <c r="D23" s="7" t="s">
        <v>86</v>
      </c>
      <c r="E23" s="7">
        <v>109.41</v>
      </c>
      <c r="F23" s="8">
        <v>3</v>
      </c>
      <c r="G23" s="9"/>
      <c r="H23" s="9"/>
      <c r="I23" s="7" t="s">
        <v>21</v>
      </c>
      <c r="J23" s="10">
        <v>139771.28</v>
      </c>
      <c r="K23" s="10">
        <v>139771.28</v>
      </c>
      <c r="L23" s="10">
        <v>159738.6</v>
      </c>
      <c r="M23" s="14">
        <f>$L$23*(1+40%)</f>
        <v>223634.04</v>
      </c>
      <c r="N23" s="14">
        <f t="shared" ref="N23" si="16">$L$23*(1+40%)</f>
        <v>223634.04</v>
      </c>
      <c r="O23" s="14">
        <f>$N$23*(1+40%)</f>
        <v>313087.65600000002</v>
      </c>
      <c r="P23" s="14">
        <f>$O$23*(1+47%)</f>
        <v>460238.85432000004</v>
      </c>
      <c r="Q23" s="14">
        <f>$P$23*(1+45%)</f>
        <v>667346.33876399999</v>
      </c>
      <c r="R23" s="15">
        <f t="shared" si="1"/>
        <v>2327222.0890840003</v>
      </c>
    </row>
    <row r="24" spans="1:18">
      <c r="A24" s="7">
        <v>23</v>
      </c>
      <c r="B24" s="7" t="s">
        <v>87</v>
      </c>
      <c r="C24" s="7" t="s">
        <v>88</v>
      </c>
      <c r="D24" s="7" t="s">
        <v>89</v>
      </c>
      <c r="E24" s="7">
        <v>224.29</v>
      </c>
      <c r="F24" s="8">
        <v>3</v>
      </c>
      <c r="G24" s="9">
        <v>43092</v>
      </c>
      <c r="H24" s="9">
        <f t="shared" si="0"/>
        <v>44187</v>
      </c>
      <c r="I24" s="7" t="s">
        <v>21</v>
      </c>
      <c r="J24" s="10">
        <v>368396.33</v>
      </c>
      <c r="K24" s="10">
        <v>450262.2</v>
      </c>
      <c r="L24" s="10">
        <v>532128</v>
      </c>
      <c r="M24" s="16">
        <f>$L$24*(1+40%)</f>
        <v>744979.2</v>
      </c>
      <c r="N24" s="16">
        <f t="shared" ref="N24" si="17">$L$24*(1+40%)</f>
        <v>744979.2</v>
      </c>
      <c r="O24" s="16">
        <f>$N$24*(1+40%)</f>
        <v>1042970.8799999999</v>
      </c>
      <c r="P24" s="16">
        <f>$O$24*(1+47%)</f>
        <v>1533167.1935999999</v>
      </c>
      <c r="Q24" s="16">
        <f>$P$24*(1+45%)</f>
        <v>2223092.4307199996</v>
      </c>
      <c r="R24" s="13">
        <f t="shared" si="1"/>
        <v>7639975.4343199991</v>
      </c>
    </row>
    <row r="25" spans="1:18">
      <c r="A25" s="7">
        <v>24</v>
      </c>
      <c r="B25" s="7" t="s">
        <v>90</v>
      </c>
      <c r="C25" s="7" t="s">
        <v>91</v>
      </c>
      <c r="D25" s="7" t="s">
        <v>92</v>
      </c>
      <c r="E25" s="7">
        <v>1215</v>
      </c>
      <c r="F25" s="8">
        <v>10</v>
      </c>
      <c r="G25" s="9">
        <v>43246</v>
      </c>
      <c r="H25" s="9">
        <v>46898</v>
      </c>
      <c r="I25" s="7" t="s">
        <v>21</v>
      </c>
      <c r="J25" s="10">
        <f>5.5*$E$25*365</f>
        <v>2439112.5</v>
      </c>
      <c r="K25" s="10">
        <f>6*$E$25*365</f>
        <v>2660850</v>
      </c>
      <c r="L25" s="10">
        <f>6*$E$25*365</f>
        <v>2660850</v>
      </c>
      <c r="M25" s="10">
        <f>6.5*$E$25*365</f>
        <v>2882587.5</v>
      </c>
      <c r="N25" s="10">
        <f>6.5*$E$25*365</f>
        <v>2882587.5</v>
      </c>
      <c r="O25" s="10">
        <f>6.5*$E$25*365</f>
        <v>2882587.5</v>
      </c>
      <c r="P25" s="10">
        <f>7*$E$25*365</f>
        <v>3104325</v>
      </c>
      <c r="Q25" s="10">
        <f>7*$E$25*365</f>
        <v>3104325</v>
      </c>
      <c r="R25" s="13">
        <f t="shared" si="1"/>
        <v>22617225</v>
      </c>
    </row>
    <row r="26" spans="1:18">
      <c r="A26" s="7">
        <v>25</v>
      </c>
      <c r="B26" s="7" t="s">
        <v>93</v>
      </c>
      <c r="C26" s="7" t="s">
        <v>94</v>
      </c>
      <c r="D26" s="7" t="s">
        <v>95</v>
      </c>
      <c r="E26" s="7">
        <v>57.33</v>
      </c>
      <c r="F26" s="8">
        <v>3</v>
      </c>
      <c r="G26" s="9">
        <v>43128</v>
      </c>
      <c r="H26" s="9">
        <f t="shared" si="0"/>
        <v>44223</v>
      </c>
      <c r="I26" s="7" t="s">
        <v>21</v>
      </c>
      <c r="J26" s="10">
        <v>188329.05</v>
      </c>
      <c r="K26" s="10">
        <v>209254.5</v>
      </c>
      <c r="L26" s="10">
        <v>230179.95</v>
      </c>
      <c r="M26" s="14">
        <f>$L$26*(1+40%)</f>
        <v>322251.93</v>
      </c>
      <c r="N26" s="14">
        <f t="shared" ref="N26" si="18">$L$26*(1+40%)</f>
        <v>322251.93</v>
      </c>
      <c r="O26" s="14">
        <f>$N$26*(1+40%)</f>
        <v>451152.70199999999</v>
      </c>
      <c r="P26" s="14">
        <f>$O$26*(1+47%)</f>
        <v>663194.47193999996</v>
      </c>
      <c r="Q26" s="14">
        <f>$P$26*(1+45%)</f>
        <v>961631.98431299988</v>
      </c>
      <c r="R26" s="15">
        <f t="shared" si="1"/>
        <v>3348246.518253</v>
      </c>
    </row>
    <row r="27" spans="1:18">
      <c r="A27" s="7">
        <v>26</v>
      </c>
      <c r="B27" s="7" t="s">
        <v>96</v>
      </c>
      <c r="C27" s="7" t="s">
        <v>97</v>
      </c>
      <c r="D27" s="7" t="s">
        <v>98</v>
      </c>
      <c r="E27" s="7">
        <v>223.27</v>
      </c>
      <c r="F27" s="8">
        <v>5</v>
      </c>
      <c r="G27" s="9">
        <v>43134</v>
      </c>
      <c r="H27" s="9">
        <f t="shared" si="0"/>
        <v>44959</v>
      </c>
      <c r="I27" s="7" t="s">
        <v>21</v>
      </c>
      <c r="J27" s="10">
        <v>733441.95</v>
      </c>
      <c r="K27" s="10">
        <v>733441.95</v>
      </c>
      <c r="L27" s="10">
        <v>733441.95</v>
      </c>
      <c r="M27" s="10">
        <v>814935.5</v>
      </c>
      <c r="N27" s="11">
        <v>896429.05</v>
      </c>
      <c r="O27" s="17">
        <f>$N$27*(1+40%)</f>
        <v>1255000.67</v>
      </c>
      <c r="P27" s="17">
        <f>$N$27*(1+47%)</f>
        <v>1317750.7035000001</v>
      </c>
      <c r="Q27" s="17">
        <f>$P$27*(1+45%)</f>
        <v>1910738.5200750001</v>
      </c>
      <c r="R27" s="15">
        <f t="shared" si="1"/>
        <v>8395180.293575</v>
      </c>
    </row>
    <row r="28" spans="1:18">
      <c r="A28" s="7">
        <v>27</v>
      </c>
      <c r="B28" s="7" t="s">
        <v>99</v>
      </c>
      <c r="C28" s="7" t="s">
        <v>100</v>
      </c>
      <c r="D28" s="7" t="s">
        <v>101</v>
      </c>
      <c r="E28" s="7">
        <v>55</v>
      </c>
      <c r="F28" s="8">
        <v>2</v>
      </c>
      <c r="G28" s="9">
        <v>43191</v>
      </c>
      <c r="H28" s="9">
        <f t="shared" si="0"/>
        <v>43921</v>
      </c>
      <c r="I28" s="7" t="s">
        <v>21</v>
      </c>
      <c r="J28" s="10">
        <v>130487.5</v>
      </c>
      <c r="K28" s="10">
        <v>140525</v>
      </c>
      <c r="L28" s="14">
        <f>$K$28*(1+40%)</f>
        <v>196735</v>
      </c>
      <c r="M28" s="14">
        <f>$K$28*(1+40%)</f>
        <v>196735</v>
      </c>
      <c r="N28" s="14">
        <f t="shared" ref="N28" si="19">$K$28*(1+40%)</f>
        <v>196735</v>
      </c>
      <c r="O28" s="14">
        <f>$N$28*(1+40%)</f>
        <v>275429</v>
      </c>
      <c r="P28" s="14">
        <f>$O$28*(1+47%)</f>
        <v>404880.63</v>
      </c>
      <c r="Q28" s="14">
        <f>$P$28*(1+45%)</f>
        <v>587076.91350000002</v>
      </c>
      <c r="R28" s="15">
        <f t="shared" si="1"/>
        <v>2128604.0434999997</v>
      </c>
    </row>
    <row r="29" spans="1:18">
      <c r="A29" s="7">
        <v>28</v>
      </c>
      <c r="B29" s="7" t="s">
        <v>102</v>
      </c>
      <c r="C29" s="7" t="s">
        <v>103</v>
      </c>
      <c r="D29" s="7" t="s">
        <v>104</v>
      </c>
      <c r="E29" s="7">
        <v>145.55000000000001</v>
      </c>
      <c r="F29" s="8">
        <v>3</v>
      </c>
      <c r="G29" s="9">
        <v>43195</v>
      </c>
      <c r="H29" s="9">
        <f t="shared" si="0"/>
        <v>44290</v>
      </c>
      <c r="I29" s="7" t="s">
        <v>21</v>
      </c>
      <c r="J29" s="10">
        <v>318754.5</v>
      </c>
      <c r="K29" s="10">
        <v>318754.5</v>
      </c>
      <c r="L29" s="10">
        <v>371880.25</v>
      </c>
      <c r="M29" s="14">
        <f>$L$29*(1+40%)</f>
        <v>520632.35</v>
      </c>
      <c r="N29" s="14">
        <f t="shared" ref="N29" si="20">$L$29*(1+40%)</f>
        <v>520632.35</v>
      </c>
      <c r="O29" s="14">
        <f>$N$29*(1+40%)</f>
        <v>728885.28999999992</v>
      </c>
      <c r="P29" s="14">
        <f>$O$29*(1+47%)</f>
        <v>1071461.3762999999</v>
      </c>
      <c r="Q29" s="14">
        <f>$P$29*(1+45%)</f>
        <v>1553618.9956349998</v>
      </c>
      <c r="R29" s="15">
        <f t="shared" si="1"/>
        <v>5404619.6119349999</v>
      </c>
    </row>
    <row r="30" spans="1:18">
      <c r="A30" s="7">
        <v>29</v>
      </c>
      <c r="B30" s="7" t="s">
        <v>105</v>
      </c>
      <c r="C30" s="7" t="s">
        <v>106</v>
      </c>
      <c r="D30" s="7" t="s">
        <v>107</v>
      </c>
      <c r="E30" s="7">
        <v>235.37</v>
      </c>
      <c r="F30" s="8">
        <v>4</v>
      </c>
      <c r="G30" s="9">
        <v>43092</v>
      </c>
      <c r="H30" s="9">
        <f t="shared" si="0"/>
        <v>44552</v>
      </c>
      <c r="I30" s="7" t="s">
        <v>21</v>
      </c>
      <c r="J30" s="10">
        <v>0</v>
      </c>
      <c r="K30" s="10">
        <v>386595.24</v>
      </c>
      <c r="L30" s="10">
        <v>472505.28</v>
      </c>
      <c r="M30" s="10">
        <v>558415.31999999995</v>
      </c>
      <c r="N30" s="12">
        <f>M30*(1+40%)</f>
        <v>781781.44799999986</v>
      </c>
      <c r="O30" s="12">
        <f>N30*(1+45%)</f>
        <v>1133583.0995999998</v>
      </c>
      <c r="P30" s="12">
        <f>O30*(1+50%)</f>
        <v>1700374.6493999998</v>
      </c>
      <c r="Q30" s="12">
        <v>1307980.51125</v>
      </c>
      <c r="R30" s="13">
        <f t="shared" si="1"/>
        <v>6341235.5482499991</v>
      </c>
    </row>
    <row r="31" spans="1:18">
      <c r="A31" s="7">
        <v>30</v>
      </c>
      <c r="B31" s="7" t="s">
        <v>108</v>
      </c>
      <c r="C31" s="7" t="s">
        <v>109</v>
      </c>
      <c r="D31" s="7" t="s">
        <v>110</v>
      </c>
      <c r="E31" s="7">
        <v>388.93</v>
      </c>
      <c r="F31" s="8">
        <v>5</v>
      </c>
      <c r="G31" s="9">
        <v>43092</v>
      </c>
      <c r="H31" s="9">
        <f t="shared" si="0"/>
        <v>44917</v>
      </c>
      <c r="I31" s="7" t="s">
        <v>21</v>
      </c>
      <c r="J31" s="10">
        <v>0</v>
      </c>
      <c r="K31" s="10">
        <v>425878.35</v>
      </c>
      <c r="L31" s="10">
        <v>567837.84</v>
      </c>
      <c r="M31" s="10">
        <v>709797.24</v>
      </c>
      <c r="N31" s="11">
        <v>851756.76</v>
      </c>
      <c r="O31" s="12">
        <f>N31*(1+40%)</f>
        <v>1192459.4639999999</v>
      </c>
      <c r="P31" s="12">
        <f>O31*(1+47%)</f>
        <v>1752915.4120799999</v>
      </c>
      <c r="Q31" s="12">
        <f>P31*(1+45%)</f>
        <v>2541727.3475159998</v>
      </c>
      <c r="R31" s="13">
        <f t="shared" si="1"/>
        <v>8042372.4135960005</v>
      </c>
    </row>
    <row r="32" spans="1:18">
      <c r="A32" s="7">
        <v>31</v>
      </c>
      <c r="B32" s="7" t="s">
        <v>111</v>
      </c>
      <c r="C32" s="7" t="s">
        <v>112</v>
      </c>
      <c r="D32" s="7" t="s">
        <v>113</v>
      </c>
      <c r="E32" s="7">
        <v>166.4</v>
      </c>
      <c r="F32" s="8">
        <v>3</v>
      </c>
      <c r="G32" s="9">
        <v>43281</v>
      </c>
      <c r="H32" s="9">
        <f t="shared" si="0"/>
        <v>44376</v>
      </c>
      <c r="I32" s="7" t="s">
        <v>21</v>
      </c>
      <c r="J32" s="10">
        <v>394784</v>
      </c>
      <c r="K32" s="10">
        <v>425152</v>
      </c>
      <c r="L32" s="10">
        <v>455520</v>
      </c>
      <c r="M32" s="14">
        <f>$L$32*(1+40%)</f>
        <v>637728</v>
      </c>
      <c r="N32" s="14">
        <f t="shared" ref="N32" si="21">$L$32*(1+40%)</f>
        <v>637728</v>
      </c>
      <c r="O32" s="14">
        <f>$N$32*(1+40%)</f>
        <v>892819.2</v>
      </c>
      <c r="P32" s="14">
        <f>$O$32*(1+47%)</f>
        <v>1312444.2239999999</v>
      </c>
      <c r="Q32" s="14">
        <f>$P$32*(1+45%)</f>
        <v>1903044.1247999999</v>
      </c>
      <c r="R32" s="15">
        <f t="shared" si="1"/>
        <v>6659219.5488000009</v>
      </c>
    </row>
    <row r="33" spans="1:18">
      <c r="A33" s="7">
        <v>32</v>
      </c>
      <c r="B33" s="7" t="s">
        <v>114</v>
      </c>
      <c r="C33" s="7" t="s">
        <v>115</v>
      </c>
      <c r="D33" s="7" t="s">
        <v>116</v>
      </c>
      <c r="E33" s="7">
        <v>190.9</v>
      </c>
      <c r="F33" s="8">
        <v>4</v>
      </c>
      <c r="G33" s="9">
        <v>43092</v>
      </c>
      <c r="H33" s="9">
        <f t="shared" si="0"/>
        <v>44552</v>
      </c>
      <c r="I33" s="7" t="s">
        <v>21</v>
      </c>
      <c r="J33" s="10">
        <v>278714</v>
      </c>
      <c r="K33" s="10">
        <v>278714</v>
      </c>
      <c r="L33" s="10">
        <v>278714</v>
      </c>
      <c r="M33" s="10">
        <v>348392.5</v>
      </c>
      <c r="N33" s="17">
        <f>M33*(1+40%)</f>
        <v>487749.49999999994</v>
      </c>
      <c r="O33" s="17">
        <f>N33*(1+45%)</f>
        <v>707236.77499999991</v>
      </c>
      <c r="P33" s="17">
        <f>O33*(1+50%)</f>
        <v>1060855.1624999999</v>
      </c>
      <c r="Q33" s="17">
        <v>1060855.1624999999</v>
      </c>
      <c r="R33" s="15">
        <f t="shared" si="1"/>
        <v>4501231.0999999996</v>
      </c>
    </row>
    <row r="34" spans="1:18">
      <c r="A34" s="7">
        <v>33</v>
      </c>
      <c r="B34" s="7" t="s">
        <v>117</v>
      </c>
      <c r="C34" s="7" t="s">
        <v>118</v>
      </c>
      <c r="D34" s="7" t="s">
        <v>119</v>
      </c>
      <c r="E34" s="7">
        <v>196.26</v>
      </c>
      <c r="F34" s="8">
        <v>4</v>
      </c>
      <c r="G34" s="9">
        <v>43126</v>
      </c>
      <c r="H34" s="9">
        <f t="shared" si="0"/>
        <v>44586</v>
      </c>
      <c r="I34" s="7" t="s">
        <v>21</v>
      </c>
      <c r="J34" s="10">
        <f>5.5*$E$34*365</f>
        <v>393991.94999999995</v>
      </c>
      <c r="K34" s="10">
        <f t="shared" ref="K34:M34" si="22">5.5*$E$34*365</f>
        <v>393991.94999999995</v>
      </c>
      <c r="L34" s="10">
        <f t="shared" si="22"/>
        <v>393991.94999999995</v>
      </c>
      <c r="M34" s="10">
        <f t="shared" si="22"/>
        <v>393991.94999999995</v>
      </c>
      <c r="N34" s="17">
        <f>$M$34*(1+40%)</f>
        <v>551588.72999999986</v>
      </c>
      <c r="O34" s="17">
        <f>$N$34*(1+40%)</f>
        <v>772224.22199999972</v>
      </c>
      <c r="P34" s="17">
        <f>$O$34*(1+47%)</f>
        <v>1135169.6063399995</v>
      </c>
      <c r="Q34" s="17">
        <f>$P$34*(1+45%)</f>
        <v>1645995.9291929991</v>
      </c>
      <c r="R34" s="15">
        <f t="shared" si="1"/>
        <v>5680946.2875329982</v>
      </c>
    </row>
    <row r="35" spans="1:18">
      <c r="A35" s="7">
        <v>34</v>
      </c>
      <c r="B35" s="7" t="s">
        <v>120</v>
      </c>
      <c r="C35" s="7" t="s">
        <v>121</v>
      </c>
      <c r="D35" s="7" t="s">
        <v>122</v>
      </c>
      <c r="E35" s="7">
        <v>140.66999999999999</v>
      </c>
      <c r="F35" s="8">
        <v>3</v>
      </c>
      <c r="G35" s="9">
        <v>43092</v>
      </c>
      <c r="H35" s="9">
        <f t="shared" si="0"/>
        <v>44187</v>
      </c>
      <c r="I35" s="7" t="s">
        <v>21</v>
      </c>
      <c r="J35" s="10">
        <v>410756.4</v>
      </c>
      <c r="K35" s="10">
        <v>410756.4</v>
      </c>
      <c r="L35" s="10">
        <v>462100.95</v>
      </c>
      <c r="M35" s="14">
        <f>$L$35*(1+40%)</f>
        <v>646941.32999999996</v>
      </c>
      <c r="N35" s="14">
        <f t="shared" ref="N35" si="23">$L$35*(1+40%)</f>
        <v>646941.32999999996</v>
      </c>
      <c r="O35" s="14">
        <f>$N$35*(1+40%)</f>
        <v>905717.86199999985</v>
      </c>
      <c r="P35" s="14">
        <f>$O$35*(1+47%)</f>
        <v>1331405.2571399997</v>
      </c>
      <c r="Q35" s="14">
        <f>$P$35*(1+45%)</f>
        <v>1930537.6228529995</v>
      </c>
      <c r="R35" s="15">
        <f t="shared" si="1"/>
        <v>6745157.151992999</v>
      </c>
    </row>
    <row r="36" spans="1:18">
      <c r="A36" s="7">
        <v>35</v>
      </c>
      <c r="B36" s="7" t="s">
        <v>123</v>
      </c>
      <c r="C36" s="7" t="s">
        <v>124</v>
      </c>
      <c r="D36" s="7" t="s">
        <v>125</v>
      </c>
      <c r="E36" s="7">
        <v>35</v>
      </c>
      <c r="F36" s="8">
        <v>2</v>
      </c>
      <c r="G36" s="9">
        <v>43281</v>
      </c>
      <c r="H36" s="9">
        <v>44376</v>
      </c>
      <c r="I36" s="7" t="s">
        <v>21</v>
      </c>
      <c r="J36" s="10">
        <v>127750</v>
      </c>
      <c r="K36" s="10">
        <v>153300</v>
      </c>
      <c r="L36" s="14">
        <f>$K$36*(1+40%)</f>
        <v>214620</v>
      </c>
      <c r="M36" s="14">
        <f t="shared" ref="M36:N36" si="24">$K$36*(1+40%)</f>
        <v>214620</v>
      </c>
      <c r="N36" s="14">
        <f t="shared" si="24"/>
        <v>214620</v>
      </c>
      <c r="O36" s="14">
        <f>$N$36*(1+40%)</f>
        <v>300468</v>
      </c>
      <c r="P36" s="14">
        <f>$O$36*(1+47%)</f>
        <v>441687.96</v>
      </c>
      <c r="Q36" s="14">
        <f>$P$36*(1+45%)</f>
        <v>640447.54200000002</v>
      </c>
      <c r="R36" s="15">
        <f t="shared" si="1"/>
        <v>2307513.5019999999</v>
      </c>
    </row>
    <row r="37" spans="1:18">
      <c r="A37" s="7">
        <v>36</v>
      </c>
      <c r="B37" s="7" t="s">
        <v>729</v>
      </c>
      <c r="C37" s="7" t="s">
        <v>126</v>
      </c>
      <c r="D37" s="7" t="s">
        <v>127</v>
      </c>
      <c r="E37" s="7">
        <v>85</v>
      </c>
      <c r="F37" s="8">
        <v>4</v>
      </c>
      <c r="G37" s="9">
        <v>43119</v>
      </c>
      <c r="H37" s="9">
        <f t="shared" si="0"/>
        <v>44579</v>
      </c>
      <c r="I37" s="7" t="s">
        <v>21</v>
      </c>
      <c r="J37" s="10">
        <f>5.5*$E$37*365</f>
        <v>170637.5</v>
      </c>
      <c r="K37" s="10">
        <f t="shared" ref="K37:M37" si="25">5.5*$E$37*365</f>
        <v>170637.5</v>
      </c>
      <c r="L37" s="10">
        <f t="shared" si="25"/>
        <v>170637.5</v>
      </c>
      <c r="M37" s="10">
        <f t="shared" si="25"/>
        <v>170637.5</v>
      </c>
      <c r="N37" s="17">
        <f>$M$37*(1+40%)</f>
        <v>238892.49999999997</v>
      </c>
      <c r="O37" s="17">
        <f>$N$37*(1+40%)</f>
        <v>334449.49999999994</v>
      </c>
      <c r="P37" s="17">
        <f>$O$37*(1+47%)</f>
        <v>491640.7649999999</v>
      </c>
      <c r="Q37" s="17">
        <f>$P$37*(1+45%)</f>
        <v>712879.10924999986</v>
      </c>
      <c r="R37" s="15">
        <f t="shared" si="1"/>
        <v>2460411.8742499999</v>
      </c>
    </row>
    <row r="38" spans="1:18">
      <c r="A38" s="7">
        <v>37</v>
      </c>
      <c r="B38" s="7" t="s">
        <v>128</v>
      </c>
      <c r="C38" s="7" t="s">
        <v>129</v>
      </c>
      <c r="D38" s="7" t="s">
        <v>130</v>
      </c>
      <c r="E38" s="7">
        <v>153.5</v>
      </c>
      <c r="F38" s="8">
        <v>4</v>
      </c>
      <c r="G38" s="9">
        <v>43092</v>
      </c>
      <c r="H38" s="9">
        <f t="shared" si="0"/>
        <v>44552</v>
      </c>
      <c r="I38" s="7" t="s">
        <v>21</v>
      </c>
      <c r="J38" s="10">
        <f>5.5*$E$38*365</f>
        <v>308151.25</v>
      </c>
      <c r="K38" s="10">
        <f t="shared" ref="K38:M38" si="26">5.5*$E$38*365</f>
        <v>308151.25</v>
      </c>
      <c r="L38" s="10">
        <f t="shared" si="26"/>
        <v>308151.25</v>
      </c>
      <c r="M38" s="10">
        <f t="shared" si="26"/>
        <v>308151.25</v>
      </c>
      <c r="N38" s="17">
        <f>$M$38*(1+40%)</f>
        <v>431411.75</v>
      </c>
      <c r="O38" s="17">
        <f>$N$38*(1+40%)</f>
        <v>603976.44999999995</v>
      </c>
      <c r="P38" s="17">
        <f>$O$38*(1+47%)</f>
        <v>887845.3814999999</v>
      </c>
      <c r="Q38" s="17">
        <f>$P$38*(1+45%)</f>
        <v>1287375.8031749998</v>
      </c>
      <c r="R38" s="15">
        <f t="shared" si="1"/>
        <v>4443214.3846749999</v>
      </c>
    </row>
    <row r="39" spans="1:18">
      <c r="A39" s="7">
        <v>38</v>
      </c>
      <c r="B39" s="7" t="s">
        <v>131</v>
      </c>
      <c r="C39" s="7" t="s">
        <v>132</v>
      </c>
      <c r="D39" s="7" t="s">
        <v>133</v>
      </c>
      <c r="E39" s="7">
        <v>141.07</v>
      </c>
      <c r="F39" s="8">
        <v>4</v>
      </c>
      <c r="G39" s="9">
        <v>43092</v>
      </c>
      <c r="H39" s="9">
        <f t="shared" si="0"/>
        <v>44552</v>
      </c>
      <c r="I39" s="7" t="s">
        <v>21</v>
      </c>
      <c r="J39" s="10">
        <v>308943.3</v>
      </c>
      <c r="K39" s="10">
        <v>308943.3</v>
      </c>
      <c r="L39" s="10">
        <v>308943.3</v>
      </c>
      <c r="M39" s="10">
        <v>308943.3</v>
      </c>
      <c r="N39" s="17">
        <f>M39*(1+40%)</f>
        <v>432520.61999999994</v>
      </c>
      <c r="O39" s="17">
        <f>$N$39*(1+45%)</f>
        <v>627154.89899999986</v>
      </c>
      <c r="P39" s="17">
        <f>O39*(1+50%)</f>
        <v>940732.34849999985</v>
      </c>
      <c r="Q39" s="17">
        <v>1307980.51125</v>
      </c>
      <c r="R39" s="15">
        <f t="shared" si="1"/>
        <v>4544161.5787499994</v>
      </c>
    </row>
    <row r="40" spans="1:18">
      <c r="A40" s="7">
        <v>39</v>
      </c>
      <c r="B40" s="7" t="s">
        <v>134</v>
      </c>
      <c r="C40" s="7" t="s">
        <v>135</v>
      </c>
      <c r="D40" s="7" t="s">
        <v>136</v>
      </c>
      <c r="E40" s="7">
        <v>104.78</v>
      </c>
      <c r="F40" s="8">
        <v>4</v>
      </c>
      <c r="G40" s="9">
        <v>43220</v>
      </c>
      <c r="H40" s="9">
        <f t="shared" si="0"/>
        <v>44680</v>
      </c>
      <c r="I40" s="7" t="s">
        <v>21</v>
      </c>
      <c r="J40" s="10">
        <v>191223.5</v>
      </c>
      <c r="K40" s="10">
        <v>191223.5</v>
      </c>
      <c r="L40" s="10">
        <v>191223.5</v>
      </c>
      <c r="M40" s="10">
        <v>210345.85</v>
      </c>
      <c r="N40" s="17">
        <f>$M$40*(1+40%)</f>
        <v>294484.19</v>
      </c>
      <c r="O40" s="17">
        <f>$N$40*(1+40%)</f>
        <v>412277.86599999998</v>
      </c>
      <c r="P40" s="17">
        <f>$O$40*(1+47%)</f>
        <v>606048.46301999991</v>
      </c>
      <c r="Q40" s="17">
        <f>$P$40*(1+45%)</f>
        <v>878770.27137899981</v>
      </c>
      <c r="R40" s="15">
        <f t="shared" si="1"/>
        <v>2975597.1403989997</v>
      </c>
    </row>
    <row r="41" spans="1:18">
      <c r="A41" s="7">
        <v>40</v>
      </c>
      <c r="B41" s="7" t="s">
        <v>137</v>
      </c>
      <c r="C41" s="7" t="s">
        <v>138</v>
      </c>
      <c r="D41" s="7" t="s">
        <v>139</v>
      </c>
      <c r="E41" s="7">
        <v>189.33</v>
      </c>
      <c r="F41" s="8">
        <v>11</v>
      </c>
      <c r="G41" s="9">
        <v>43221</v>
      </c>
      <c r="H41" s="9">
        <f t="shared" si="0"/>
        <v>47238</v>
      </c>
      <c r="I41" s="7" t="s">
        <v>51</v>
      </c>
      <c r="J41" s="10">
        <v>207316.35</v>
      </c>
      <c r="K41" s="10">
        <v>276421.8</v>
      </c>
      <c r="L41" s="10">
        <v>345527.25</v>
      </c>
      <c r="M41" s="10">
        <v>345527.25</v>
      </c>
      <c r="N41" s="11">
        <v>380079.98</v>
      </c>
      <c r="O41" s="11">
        <v>380079.98</v>
      </c>
      <c r="P41" s="11">
        <v>449185.43</v>
      </c>
      <c r="Q41" s="11">
        <v>449185.43</v>
      </c>
      <c r="R41" s="15">
        <f t="shared" si="1"/>
        <v>2833323.47</v>
      </c>
    </row>
    <row r="42" spans="1:18">
      <c r="A42" s="7">
        <v>41</v>
      </c>
      <c r="B42" s="7" t="s">
        <v>140</v>
      </c>
      <c r="C42" s="7" t="s">
        <v>141</v>
      </c>
      <c r="D42" s="7" t="s">
        <v>142</v>
      </c>
      <c r="E42" s="7">
        <v>112.13</v>
      </c>
      <c r="F42" s="8">
        <v>3</v>
      </c>
      <c r="G42" s="9">
        <v>43191</v>
      </c>
      <c r="H42" s="9">
        <f t="shared" si="0"/>
        <v>44286</v>
      </c>
      <c r="I42" s="7" t="s">
        <v>21</v>
      </c>
      <c r="J42" s="10">
        <v>286492.15000000002</v>
      </c>
      <c r="K42" s="10">
        <v>327419.59999999998</v>
      </c>
      <c r="L42" s="10">
        <v>368347.05</v>
      </c>
      <c r="M42" s="16">
        <f>$L$42*(1+40%)</f>
        <v>515685.86999999994</v>
      </c>
      <c r="N42" s="14">
        <f t="shared" ref="N42" si="27">$L$42*(1+40%)</f>
        <v>515685.86999999994</v>
      </c>
      <c r="O42" s="14">
        <f>$N$42*(1+40%)</f>
        <v>721960.21799999988</v>
      </c>
      <c r="P42" s="14">
        <f>$O$42*(1+47%)</f>
        <v>1061281.5204599998</v>
      </c>
      <c r="Q42" s="14">
        <f>$P$42*(1+45%)</f>
        <v>1538858.2046669996</v>
      </c>
      <c r="R42" s="15">
        <f t="shared" si="1"/>
        <v>5335730.4831269989</v>
      </c>
    </row>
    <row r="43" spans="1:18">
      <c r="A43" s="7">
        <v>42</v>
      </c>
      <c r="B43" s="7" t="s">
        <v>143</v>
      </c>
      <c r="C43" s="7" t="s">
        <v>144</v>
      </c>
      <c r="D43" s="7" t="s">
        <v>145</v>
      </c>
      <c r="E43" s="7">
        <v>80.849999999999994</v>
      </c>
      <c r="F43" s="8">
        <v>3</v>
      </c>
      <c r="G43" s="9">
        <v>43221</v>
      </c>
      <c r="H43" s="9">
        <f t="shared" si="0"/>
        <v>44316</v>
      </c>
      <c r="I43" s="7" t="s">
        <v>21</v>
      </c>
      <c r="J43" s="10">
        <v>295102.5</v>
      </c>
      <c r="K43" s="10">
        <v>324612.75</v>
      </c>
      <c r="L43" s="10">
        <v>354123</v>
      </c>
      <c r="M43" s="16">
        <f>$L$43*(1+40%)</f>
        <v>495772.19999999995</v>
      </c>
      <c r="N43" s="14">
        <f t="shared" ref="N43" si="28">$L$43*(1+40%)</f>
        <v>495772.19999999995</v>
      </c>
      <c r="O43" s="14">
        <f>$N$43*(1+40%)</f>
        <v>694081.07999999984</v>
      </c>
      <c r="P43" s="14">
        <f>$O$43*(1+47%)</f>
        <v>1020299.1875999997</v>
      </c>
      <c r="Q43" s="14">
        <f>$P$43*(1+45%)</f>
        <v>1479433.8220199996</v>
      </c>
      <c r="R43" s="15">
        <f t="shared" si="1"/>
        <v>5159196.7396199992</v>
      </c>
    </row>
    <row r="44" spans="1:18">
      <c r="A44" s="7">
        <v>43</v>
      </c>
      <c r="B44" s="7" t="s">
        <v>146</v>
      </c>
      <c r="C44" s="7" t="s">
        <v>147</v>
      </c>
      <c r="D44" s="7" t="s">
        <v>148</v>
      </c>
      <c r="E44" s="7">
        <v>165.98</v>
      </c>
      <c r="F44" s="8">
        <v>6</v>
      </c>
      <c r="G44" s="9">
        <v>43092</v>
      </c>
      <c r="H44" s="9">
        <f t="shared" si="0"/>
        <v>45282</v>
      </c>
      <c r="I44" s="7" t="s">
        <v>51</v>
      </c>
      <c r="J44" s="10">
        <v>666409.69999999995</v>
      </c>
      <c r="K44" s="10">
        <v>666409.69999999995</v>
      </c>
      <c r="L44" s="10">
        <v>696701.05</v>
      </c>
      <c r="M44" s="10">
        <f t="shared" ref="M44" si="29">L44*(1+40%)</f>
        <v>975381.47</v>
      </c>
      <c r="N44" s="11">
        <v>726992.4</v>
      </c>
      <c r="O44" s="11">
        <v>726992.4</v>
      </c>
      <c r="P44" s="17">
        <f>$O$44*(1+47%)</f>
        <v>1068678.828</v>
      </c>
      <c r="Q44" s="17">
        <f>$P$44*(1+45%)</f>
        <v>1549584.3006</v>
      </c>
      <c r="R44" s="15">
        <f t="shared" si="1"/>
        <v>7077149.8485999992</v>
      </c>
    </row>
    <row r="45" spans="1:18">
      <c r="A45" s="7">
        <v>44</v>
      </c>
      <c r="B45" s="7" t="s">
        <v>149</v>
      </c>
      <c r="C45" s="7" t="s">
        <v>150</v>
      </c>
      <c r="D45" s="7" t="s">
        <v>151</v>
      </c>
      <c r="E45" s="7">
        <v>73.099999999999994</v>
      </c>
      <c r="F45" s="8">
        <v>3</v>
      </c>
      <c r="G45" s="9">
        <v>43092</v>
      </c>
      <c r="H45" s="9">
        <f t="shared" si="0"/>
        <v>44187</v>
      </c>
      <c r="I45" s="7" t="s">
        <v>21</v>
      </c>
      <c r="J45" s="10">
        <v>346859.5</v>
      </c>
      <c r="K45" s="10">
        <v>373541</v>
      </c>
      <c r="L45" s="10">
        <v>400222.5</v>
      </c>
      <c r="M45" s="14">
        <f>$L$45*(1+40%)</f>
        <v>560311.5</v>
      </c>
      <c r="N45" s="14">
        <f t="shared" ref="N45" si="30">$L$45*(1+40%)</f>
        <v>560311.5</v>
      </c>
      <c r="O45" s="14">
        <f>$N$45*(1+40%)</f>
        <v>784436.1</v>
      </c>
      <c r="P45" s="14">
        <f>$O$45*(1+47%)</f>
        <v>1153121.067</v>
      </c>
      <c r="Q45" s="14">
        <f>$P$45*(1+45%)</f>
        <v>1672025.54715</v>
      </c>
      <c r="R45" s="15">
        <f t="shared" si="1"/>
        <v>5850828.7141500004</v>
      </c>
    </row>
    <row r="46" spans="1:18">
      <c r="A46" s="7">
        <v>45</v>
      </c>
      <c r="B46" s="7" t="s">
        <v>152</v>
      </c>
      <c r="C46" s="7" t="s">
        <v>153</v>
      </c>
      <c r="D46" s="7" t="s">
        <v>154</v>
      </c>
      <c r="E46" s="7">
        <v>46.34</v>
      </c>
      <c r="F46" s="8">
        <v>3</v>
      </c>
      <c r="G46" s="9">
        <v>43092</v>
      </c>
      <c r="H46" s="9">
        <f t="shared" si="0"/>
        <v>44187</v>
      </c>
      <c r="I46" s="7" t="s">
        <v>21</v>
      </c>
      <c r="J46" s="10">
        <v>219883.3</v>
      </c>
      <c r="K46" s="10">
        <v>236797.4</v>
      </c>
      <c r="L46" s="10">
        <v>253711.5</v>
      </c>
      <c r="M46" s="14">
        <f>$L$46*(1+40%)</f>
        <v>355196.1</v>
      </c>
      <c r="N46" s="14">
        <f t="shared" ref="N46" si="31">$L$46*(1+40%)</f>
        <v>355196.1</v>
      </c>
      <c r="O46" s="14">
        <f>$N$46*(1+40%)</f>
        <v>497274.53999999992</v>
      </c>
      <c r="P46" s="14">
        <f>$O$46*(1+47%)</f>
        <v>730993.5737999999</v>
      </c>
      <c r="Q46" s="14">
        <f>$P$46*(1+45%)</f>
        <v>1059940.6820099999</v>
      </c>
      <c r="R46" s="15">
        <f t="shared" si="1"/>
        <v>3708993.1958099995</v>
      </c>
    </row>
    <row r="47" spans="1:18">
      <c r="A47" s="7">
        <v>46</v>
      </c>
      <c r="B47" s="7" t="s">
        <v>155</v>
      </c>
      <c r="C47" s="7" t="s">
        <v>156</v>
      </c>
      <c r="D47" s="7" t="s">
        <v>157</v>
      </c>
      <c r="E47" s="7">
        <v>88.9</v>
      </c>
      <c r="F47" s="8">
        <v>3</v>
      </c>
      <c r="G47" s="9">
        <v>43092</v>
      </c>
      <c r="H47" s="9">
        <f t="shared" si="0"/>
        <v>44187</v>
      </c>
      <c r="I47" s="7" t="s">
        <v>21</v>
      </c>
      <c r="J47" s="10">
        <v>227139.5</v>
      </c>
      <c r="K47" s="10">
        <v>259588</v>
      </c>
      <c r="L47" s="10">
        <v>292036.5</v>
      </c>
      <c r="M47" s="14">
        <f>$L$47*(1+40%)</f>
        <v>408851.1</v>
      </c>
      <c r="N47" s="14">
        <f t="shared" ref="N47" si="32">$L$47*(1+40%)</f>
        <v>408851.1</v>
      </c>
      <c r="O47" s="14">
        <f>$N$47*(1+40%)</f>
        <v>572391.53999999992</v>
      </c>
      <c r="P47" s="14">
        <f>$O$47*(1+47%)</f>
        <v>841415.56379999989</v>
      </c>
      <c r="Q47" s="14">
        <f>$P$47*(1+45%)</f>
        <v>1220052.5675099997</v>
      </c>
      <c r="R47" s="15">
        <f t="shared" si="1"/>
        <v>4230325.8713099994</v>
      </c>
    </row>
    <row r="48" spans="1:18">
      <c r="A48" s="7">
        <v>47</v>
      </c>
      <c r="B48" s="7" t="s">
        <v>158</v>
      </c>
      <c r="C48" s="7" t="s">
        <v>159</v>
      </c>
      <c r="D48" s="7" t="s">
        <v>160</v>
      </c>
      <c r="E48" s="7">
        <v>45.35</v>
      </c>
      <c r="F48" s="8">
        <v>2</v>
      </c>
      <c r="G48" s="9">
        <v>43220</v>
      </c>
      <c r="H48" s="9">
        <f t="shared" si="0"/>
        <v>43950</v>
      </c>
      <c r="I48" s="7" t="s">
        <v>21</v>
      </c>
      <c r="J48" s="10">
        <v>182080.25</v>
      </c>
      <c r="K48" s="10">
        <v>198633</v>
      </c>
      <c r="L48" s="16">
        <f>$K$48*(1+40%)</f>
        <v>278086.19999999995</v>
      </c>
      <c r="M48" s="14">
        <f>$K$48*(1+40%)</f>
        <v>278086.19999999995</v>
      </c>
      <c r="N48" s="14">
        <f t="shared" ref="N48" si="33">$K$48*(1+40%)</f>
        <v>278086.19999999995</v>
      </c>
      <c r="O48" s="14">
        <f>$N$48*(1+40%)</f>
        <v>389320.67999999993</v>
      </c>
      <c r="P48" s="14">
        <f>$O$48*(1+47%)</f>
        <v>572301.39959999989</v>
      </c>
      <c r="Q48" s="14">
        <f>$P$48*(1+45%)</f>
        <v>829837.0294199998</v>
      </c>
      <c r="R48" s="15">
        <f t="shared" si="1"/>
        <v>3006430.959019999</v>
      </c>
    </row>
    <row r="49" spans="1:18">
      <c r="A49" s="7">
        <v>48</v>
      </c>
      <c r="B49" s="7" t="s">
        <v>117</v>
      </c>
      <c r="C49" s="7" t="s">
        <v>161</v>
      </c>
      <c r="D49" s="7" t="s">
        <v>162</v>
      </c>
      <c r="E49" s="7">
        <v>61.68</v>
      </c>
      <c r="F49" s="8">
        <v>4</v>
      </c>
      <c r="G49" s="9">
        <v>43126</v>
      </c>
      <c r="H49" s="9">
        <f t="shared" si="0"/>
        <v>44586</v>
      </c>
      <c r="I49" s="7" t="s">
        <v>21</v>
      </c>
      <c r="J49" s="10">
        <f>5.5*$E$49*365</f>
        <v>123822.6</v>
      </c>
      <c r="K49" s="10">
        <f t="shared" ref="K49:M49" si="34">5.5*$E$49*365</f>
        <v>123822.6</v>
      </c>
      <c r="L49" s="10">
        <f t="shared" si="34"/>
        <v>123822.6</v>
      </c>
      <c r="M49" s="14">
        <f t="shared" si="34"/>
        <v>123822.6</v>
      </c>
      <c r="N49" s="17">
        <f>$M$49*(1+40%)</f>
        <v>173351.63999999998</v>
      </c>
      <c r="O49" s="17">
        <f>$N$49*(1+40%)</f>
        <v>242692.29599999997</v>
      </c>
      <c r="P49" s="17">
        <f>$O$49*(1+47%)</f>
        <v>356757.67511999997</v>
      </c>
      <c r="Q49" s="17">
        <f>$P$49*(1+45%)</f>
        <v>517298.62892399996</v>
      </c>
      <c r="R49" s="15">
        <f t="shared" si="1"/>
        <v>1785390.640044</v>
      </c>
    </row>
    <row r="50" spans="1:18">
      <c r="A50" s="7">
        <v>49</v>
      </c>
      <c r="B50" s="7" t="s">
        <v>108</v>
      </c>
      <c r="C50" s="7" t="s">
        <v>163</v>
      </c>
      <c r="D50" s="7" t="s">
        <v>164</v>
      </c>
      <c r="E50" s="7">
        <v>262.12</v>
      </c>
      <c r="F50" s="8">
        <v>5</v>
      </c>
      <c r="G50" s="9">
        <v>43092</v>
      </c>
      <c r="H50" s="9">
        <f t="shared" si="0"/>
        <v>44917</v>
      </c>
      <c r="I50" s="7" t="s">
        <v>21</v>
      </c>
      <c r="J50" s="10">
        <v>0</v>
      </c>
      <c r="K50" s="10">
        <v>287021.40000000002</v>
      </c>
      <c r="L50" s="10">
        <v>382695.24</v>
      </c>
      <c r="M50" s="10">
        <v>478368.96</v>
      </c>
      <c r="N50" s="11">
        <v>574042.80000000005</v>
      </c>
      <c r="O50" s="12">
        <f>$N$50*(1+40%)</f>
        <v>803659.92</v>
      </c>
      <c r="P50" s="12">
        <f>$N$50*(1+47%)</f>
        <v>843842.91600000008</v>
      </c>
      <c r="Q50" s="12">
        <f>$P$50*(1+45%)</f>
        <v>1223572.2282</v>
      </c>
      <c r="R50" s="13">
        <f t="shared" si="1"/>
        <v>4593203.4642000003</v>
      </c>
    </row>
    <row r="51" spans="1:18">
      <c r="A51" s="7">
        <v>50</v>
      </c>
      <c r="B51" s="7" t="s">
        <v>108</v>
      </c>
      <c r="C51" s="7" t="s">
        <v>165</v>
      </c>
      <c r="D51" s="7" t="s">
        <v>166</v>
      </c>
      <c r="E51" s="7">
        <v>270.26</v>
      </c>
      <c r="F51" s="8">
        <v>5</v>
      </c>
      <c r="G51" s="9">
        <v>43092</v>
      </c>
      <c r="H51" s="9">
        <f t="shared" si="0"/>
        <v>44917</v>
      </c>
      <c r="I51" s="7" t="s">
        <v>21</v>
      </c>
      <c r="J51" s="10">
        <v>0</v>
      </c>
      <c r="K51" s="10">
        <v>295934.76</v>
      </c>
      <c r="L51" s="10">
        <v>394579.56</v>
      </c>
      <c r="M51" s="10">
        <v>493224.48</v>
      </c>
      <c r="N51" s="11">
        <v>591869.4</v>
      </c>
      <c r="O51" s="12">
        <f>$N$51*(1+40%)</f>
        <v>828617.16</v>
      </c>
      <c r="P51" s="12">
        <f>$N$51*(1+47%)</f>
        <v>870048.01800000004</v>
      </c>
      <c r="Q51" s="12">
        <f>$P$51*(1+45%)</f>
        <v>1261569.6261</v>
      </c>
      <c r="R51" s="13">
        <f t="shared" si="1"/>
        <v>4735843.0041000005</v>
      </c>
    </row>
    <row r="52" spans="1:18">
      <c r="A52" s="7">
        <v>51</v>
      </c>
      <c r="B52" s="7" t="s">
        <v>167</v>
      </c>
      <c r="C52" s="7" t="s">
        <v>168</v>
      </c>
      <c r="D52" s="7" t="s">
        <v>169</v>
      </c>
      <c r="E52" s="7">
        <v>132.26</v>
      </c>
      <c r="F52" s="8">
        <v>3</v>
      </c>
      <c r="G52" s="9">
        <v>43092</v>
      </c>
      <c r="H52" s="9">
        <f t="shared" si="0"/>
        <v>44187</v>
      </c>
      <c r="I52" s="7" t="s">
        <v>21</v>
      </c>
      <c r="J52" s="10">
        <v>434474.1</v>
      </c>
      <c r="K52" s="10">
        <v>482749</v>
      </c>
      <c r="L52" s="10">
        <v>531023.9</v>
      </c>
      <c r="M52" s="14">
        <f>$L$52*(1+40%)</f>
        <v>743433.46</v>
      </c>
      <c r="N52" s="14">
        <f t="shared" ref="N52" si="35">$L$52*(1+40%)</f>
        <v>743433.46</v>
      </c>
      <c r="O52" s="14">
        <f>$N$52*(1+40%)</f>
        <v>1040806.8439999999</v>
      </c>
      <c r="P52" s="14">
        <f>$O$52*(1+47%)</f>
        <v>1529986.0606799999</v>
      </c>
      <c r="Q52" s="14">
        <f>$P$52*(1+45%)</f>
        <v>2218479.7879859996</v>
      </c>
      <c r="R52" s="15">
        <f t="shared" si="1"/>
        <v>7724386.6126659997</v>
      </c>
    </row>
    <row r="53" spans="1:18">
      <c r="A53" s="7">
        <v>52</v>
      </c>
      <c r="B53" s="7" t="s">
        <v>170</v>
      </c>
      <c r="C53" s="7" t="s">
        <v>171</v>
      </c>
      <c r="D53" s="7" t="s">
        <v>172</v>
      </c>
      <c r="E53" s="7">
        <v>168.6</v>
      </c>
      <c r="F53" s="8">
        <v>3</v>
      </c>
      <c r="G53" s="9">
        <v>43092</v>
      </c>
      <c r="H53" s="9">
        <f t="shared" si="0"/>
        <v>44187</v>
      </c>
      <c r="I53" s="7" t="s">
        <v>21</v>
      </c>
      <c r="J53" s="10">
        <f>5.5*$E$53*365</f>
        <v>338464.5</v>
      </c>
      <c r="K53" s="10">
        <f t="shared" ref="K53:L53" si="36">5.5*$E$53*365</f>
        <v>338464.5</v>
      </c>
      <c r="L53" s="10">
        <f t="shared" si="36"/>
        <v>338464.5</v>
      </c>
      <c r="M53" s="14">
        <f>$L$53*(1+40%)</f>
        <v>473850.3</v>
      </c>
      <c r="N53" s="14">
        <f t="shared" ref="N53" si="37">$L$53*(1+40%)</f>
        <v>473850.3</v>
      </c>
      <c r="O53" s="14">
        <f>$N$53*(1+40%)</f>
        <v>663390.41999999993</v>
      </c>
      <c r="P53" s="14">
        <f>$O$53*(1+47%)</f>
        <v>975183.91739999992</v>
      </c>
      <c r="Q53" s="14">
        <f>$P$53*(1+45%)</f>
        <v>1414016.6802299998</v>
      </c>
      <c r="R53" s="15">
        <f t="shared" si="1"/>
        <v>5015685.1176300002</v>
      </c>
    </row>
    <row r="54" spans="1:18">
      <c r="A54" s="7">
        <v>53</v>
      </c>
      <c r="B54" s="7" t="s">
        <v>173</v>
      </c>
      <c r="C54" s="7" t="s">
        <v>174</v>
      </c>
      <c r="D54" s="7" t="s">
        <v>175</v>
      </c>
      <c r="E54" s="7">
        <v>170.31</v>
      </c>
      <c r="F54" s="8">
        <v>3</v>
      </c>
      <c r="G54" s="9">
        <v>43092</v>
      </c>
      <c r="H54" s="9">
        <f t="shared" si="0"/>
        <v>44187</v>
      </c>
      <c r="I54" s="7" t="s">
        <v>21</v>
      </c>
      <c r="J54" s="10">
        <f>5.5*$E$54*365</f>
        <v>341897.32500000001</v>
      </c>
      <c r="K54" s="10">
        <f t="shared" ref="K54:L54" si="38">5.5*$E$54*365</f>
        <v>341897.32500000001</v>
      </c>
      <c r="L54" s="10">
        <f t="shared" si="38"/>
        <v>341897.32500000001</v>
      </c>
      <c r="M54" s="14">
        <f>$L$54*(1+40%)</f>
        <v>478656.255</v>
      </c>
      <c r="N54" s="14">
        <f t="shared" ref="N54" si="39">$L$54*(1+40%)</f>
        <v>478656.255</v>
      </c>
      <c r="O54" s="14">
        <f>$N$54*(1+40%)</f>
        <v>670118.75699999998</v>
      </c>
      <c r="P54" s="14">
        <f>$O$54*(1+47%)</f>
        <v>985074.57279000001</v>
      </c>
      <c r="Q54" s="14">
        <f>$P$54*(1+45%)</f>
        <v>1428358.1305455</v>
      </c>
      <c r="R54" s="15">
        <f t="shared" si="1"/>
        <v>5066555.9453354999</v>
      </c>
    </row>
    <row r="55" spans="1:18">
      <c r="A55" s="7">
        <v>54</v>
      </c>
      <c r="B55" s="7" t="s">
        <v>176</v>
      </c>
      <c r="C55" s="7" t="s">
        <v>177</v>
      </c>
      <c r="D55" s="7" t="s">
        <v>178</v>
      </c>
      <c r="E55" s="7">
        <v>238.02</v>
      </c>
      <c r="F55" s="8">
        <v>3</v>
      </c>
      <c r="G55" s="9">
        <v>43092</v>
      </c>
      <c r="H55" s="9">
        <f t="shared" si="0"/>
        <v>44187</v>
      </c>
      <c r="I55" s="7" t="s">
        <v>21</v>
      </c>
      <c r="J55" s="10">
        <v>521263.8</v>
      </c>
      <c r="K55" s="10">
        <v>608141.16</v>
      </c>
      <c r="L55" s="10">
        <v>695018.4</v>
      </c>
      <c r="M55" s="16">
        <f>$L$55*(1+40%)</f>
        <v>973025.76</v>
      </c>
      <c r="N55" s="16">
        <f t="shared" ref="N55" si="40">$L$55*(1+40%)</f>
        <v>973025.76</v>
      </c>
      <c r="O55" s="16">
        <f>$N$55*(1+40%)</f>
        <v>1362236.064</v>
      </c>
      <c r="P55" s="16">
        <f>$O$55*(1+47%)</f>
        <v>2002487.0140799999</v>
      </c>
      <c r="Q55" s="16">
        <f>$O$55*(1+47%)</f>
        <v>2002487.0140799999</v>
      </c>
      <c r="R55" s="13">
        <f t="shared" si="1"/>
        <v>9137684.9721600004</v>
      </c>
    </row>
    <row r="56" spans="1:18">
      <c r="A56" s="7">
        <v>55</v>
      </c>
      <c r="B56" s="7" t="s">
        <v>179</v>
      </c>
      <c r="C56" s="7" t="s">
        <v>180</v>
      </c>
      <c r="D56" s="7" t="s">
        <v>181</v>
      </c>
      <c r="E56" s="7">
        <v>138.94999999999999</v>
      </c>
      <c r="F56" s="8">
        <v>3</v>
      </c>
      <c r="G56" s="9">
        <v>43205</v>
      </c>
      <c r="H56" s="9">
        <f t="shared" si="0"/>
        <v>44300</v>
      </c>
      <c r="I56" s="7" t="s">
        <v>21</v>
      </c>
      <c r="J56" s="10">
        <v>177508.63</v>
      </c>
      <c r="K56" s="10">
        <v>202867</v>
      </c>
      <c r="L56" s="10">
        <v>228225.38</v>
      </c>
      <c r="M56" s="16">
        <f>$L$56*(1+40%)</f>
        <v>319515.53200000001</v>
      </c>
      <c r="N56" s="16">
        <f t="shared" ref="N56" si="41">$L$56*(1+40%)</f>
        <v>319515.53200000001</v>
      </c>
      <c r="O56" s="16">
        <f>$N$56*(1+40%)</f>
        <v>447321.74479999999</v>
      </c>
      <c r="P56" s="16">
        <f>$O$56*(1+47%)</f>
        <v>657562.96485599992</v>
      </c>
      <c r="Q56" s="16">
        <f>$P$56*(1+45%)</f>
        <v>953466.29904119985</v>
      </c>
      <c r="R56" s="13">
        <f t="shared" si="1"/>
        <v>3305983.0826972001</v>
      </c>
    </row>
    <row r="57" spans="1:18">
      <c r="A57" s="7">
        <v>56</v>
      </c>
      <c r="B57" s="7" t="s">
        <v>182</v>
      </c>
      <c r="C57" s="7" t="s">
        <v>183</v>
      </c>
      <c r="D57" s="7" t="s">
        <v>184</v>
      </c>
      <c r="E57" s="7">
        <v>67.900000000000006</v>
      </c>
      <c r="F57" s="8">
        <v>3</v>
      </c>
      <c r="G57" s="9">
        <v>43092</v>
      </c>
      <c r="H57" s="9">
        <f t="shared" si="0"/>
        <v>44187</v>
      </c>
      <c r="I57" s="7" t="s">
        <v>21</v>
      </c>
      <c r="J57" s="10">
        <v>143744.29999999999</v>
      </c>
      <c r="K57" s="10">
        <v>156136.04999999999</v>
      </c>
      <c r="L57" s="10">
        <v>168527.8</v>
      </c>
      <c r="M57" s="14">
        <f>$L$57*(1+40%)</f>
        <v>235938.91999999995</v>
      </c>
      <c r="N57" s="14">
        <f t="shared" ref="N57" si="42">$L$57*(1+40%)</f>
        <v>235938.91999999995</v>
      </c>
      <c r="O57" s="14">
        <f>$N$57*(1+40%)</f>
        <v>330314.4879999999</v>
      </c>
      <c r="P57" s="14">
        <f>$O$57*(1+47%)</f>
        <v>485562.29735999985</v>
      </c>
      <c r="Q57" s="14">
        <f>$P$57*(1+45%)</f>
        <v>704065.3311719998</v>
      </c>
      <c r="R57" s="15">
        <f t="shared" si="1"/>
        <v>2460228.1065319991</v>
      </c>
    </row>
    <row r="58" spans="1:18">
      <c r="A58" s="7">
        <v>57</v>
      </c>
      <c r="B58" s="7" t="s">
        <v>176</v>
      </c>
      <c r="C58" s="7" t="s">
        <v>185</v>
      </c>
      <c r="D58" s="7" t="s">
        <v>186</v>
      </c>
      <c r="E58" s="7">
        <v>173.56</v>
      </c>
      <c r="F58" s="8">
        <v>3</v>
      </c>
      <c r="G58" s="9">
        <v>43131</v>
      </c>
      <c r="H58" s="9">
        <f t="shared" si="0"/>
        <v>44226</v>
      </c>
      <c r="I58" s="7" t="s">
        <v>21</v>
      </c>
      <c r="J58" s="10">
        <v>380096.4</v>
      </c>
      <c r="K58" s="10">
        <v>411771.1</v>
      </c>
      <c r="L58" s="10">
        <v>443445.8</v>
      </c>
      <c r="M58" s="14">
        <f>$L$58*(1+40%)</f>
        <v>620824.12</v>
      </c>
      <c r="N58" s="14">
        <f t="shared" ref="N58" si="43">$L$58*(1+40%)</f>
        <v>620824.12</v>
      </c>
      <c r="O58" s="14">
        <f>$N$58*(1+40%)</f>
        <v>869153.76799999992</v>
      </c>
      <c r="P58" s="14">
        <f>$O$58*(1+47%)</f>
        <v>1277656.0389599998</v>
      </c>
      <c r="Q58" s="14">
        <f>$P$58*(1+45%)</f>
        <v>1852601.2564919996</v>
      </c>
      <c r="R58" s="15">
        <f t="shared" si="1"/>
        <v>6476372.6034519989</v>
      </c>
    </row>
    <row r="59" spans="1:18">
      <c r="A59" s="7">
        <v>58</v>
      </c>
      <c r="B59" s="7" t="s">
        <v>187</v>
      </c>
      <c r="C59" s="7" t="s">
        <v>188</v>
      </c>
      <c r="D59" s="7" t="s">
        <v>189</v>
      </c>
      <c r="E59" s="7">
        <v>50.95</v>
      </c>
      <c r="F59" s="8">
        <v>2</v>
      </c>
      <c r="G59" s="9">
        <v>43092</v>
      </c>
      <c r="H59" s="9">
        <f t="shared" si="0"/>
        <v>43821</v>
      </c>
      <c r="I59" s="7" t="s">
        <v>21</v>
      </c>
      <c r="J59" s="10">
        <v>139475.63</v>
      </c>
      <c r="K59" s="10">
        <v>158072.38</v>
      </c>
      <c r="L59" s="14">
        <f>$K$59*(1+40%)</f>
        <v>221301.33199999999</v>
      </c>
      <c r="M59" s="14">
        <f t="shared" ref="M59:N59" si="44">$K$59*(1+40%)</f>
        <v>221301.33199999999</v>
      </c>
      <c r="N59" s="14">
        <f t="shared" si="44"/>
        <v>221301.33199999999</v>
      </c>
      <c r="O59" s="14">
        <f>$N$59*(1+40%)</f>
        <v>309821.86479999998</v>
      </c>
      <c r="P59" s="14">
        <f>$O$59*(1+47%)</f>
        <v>455438.14125599997</v>
      </c>
      <c r="Q59" s="14">
        <f>$P$59*(1+45%)</f>
        <v>660385.30482119997</v>
      </c>
      <c r="R59" s="15">
        <f t="shared" si="1"/>
        <v>2387097.3168772003</v>
      </c>
    </row>
    <row r="60" spans="1:18">
      <c r="A60" s="7">
        <v>59</v>
      </c>
      <c r="B60" s="7" t="s">
        <v>190</v>
      </c>
      <c r="C60" s="7" t="s">
        <v>191</v>
      </c>
      <c r="D60" s="7" t="s">
        <v>192</v>
      </c>
      <c r="E60" s="7">
        <v>276.87</v>
      </c>
      <c r="F60" s="8">
        <v>4</v>
      </c>
      <c r="G60" s="9">
        <v>43221</v>
      </c>
      <c r="H60" s="9">
        <f t="shared" si="0"/>
        <v>44681</v>
      </c>
      <c r="I60" s="7" t="s">
        <v>21</v>
      </c>
      <c r="J60" s="10">
        <v>252643.88</v>
      </c>
      <c r="K60" s="10">
        <v>353701.44</v>
      </c>
      <c r="L60" s="10">
        <v>454758.96</v>
      </c>
      <c r="M60" s="10">
        <v>454758.96</v>
      </c>
      <c r="N60" s="12">
        <f>$M$60*(1+40%)</f>
        <v>636662.54399999999</v>
      </c>
      <c r="O60" s="12">
        <f>$N$60*(1+40%)</f>
        <v>891327.5615999999</v>
      </c>
      <c r="P60" s="12">
        <f>$O$60*(1+47%)</f>
        <v>1310251.5155519999</v>
      </c>
      <c r="Q60" s="12">
        <f>$P$60*(1+45%)</f>
        <v>1899864.6975503997</v>
      </c>
      <c r="R60" s="13">
        <f t="shared" si="1"/>
        <v>6253969.5587024</v>
      </c>
    </row>
    <row r="61" spans="1:18">
      <c r="A61" s="7">
        <v>60</v>
      </c>
      <c r="B61" s="7" t="s">
        <v>193</v>
      </c>
      <c r="C61" s="7" t="s">
        <v>194</v>
      </c>
      <c r="D61" s="7" t="s">
        <v>195</v>
      </c>
      <c r="E61" s="7">
        <v>590.04999999999995</v>
      </c>
      <c r="F61" s="8">
        <v>4</v>
      </c>
      <c r="G61" s="9">
        <v>43092</v>
      </c>
      <c r="H61" s="9">
        <f t="shared" si="0"/>
        <v>44552</v>
      </c>
      <c r="I61" s="7" t="s">
        <v>21</v>
      </c>
      <c r="J61" s="10">
        <v>861473</v>
      </c>
      <c r="K61" s="10">
        <v>1076841.24</v>
      </c>
      <c r="L61" s="10">
        <v>1292209.56</v>
      </c>
      <c r="M61" s="10">
        <v>1507577.76</v>
      </c>
      <c r="N61" s="12">
        <f>$M$61*(1+40%)</f>
        <v>2110608.8640000001</v>
      </c>
      <c r="O61" s="12">
        <f>$N$61*(1+40%)</f>
        <v>2954852.4095999999</v>
      </c>
      <c r="P61" s="12">
        <f>$O$61*(1+47%)</f>
        <v>4343633.0421119994</v>
      </c>
      <c r="Q61" s="12">
        <f>$O$61*(1+47%)</f>
        <v>4343633.0421119994</v>
      </c>
      <c r="R61" s="13">
        <f t="shared" si="1"/>
        <v>18490828.917824</v>
      </c>
    </row>
    <row r="62" spans="1:18">
      <c r="A62" s="7">
        <v>61</v>
      </c>
      <c r="B62" s="7" t="s">
        <v>196</v>
      </c>
      <c r="C62" s="7" t="s">
        <v>197</v>
      </c>
      <c r="D62" s="7" t="s">
        <v>198</v>
      </c>
      <c r="E62" s="7">
        <v>110.8</v>
      </c>
      <c r="F62" s="8">
        <v>3</v>
      </c>
      <c r="G62" s="9">
        <v>43092</v>
      </c>
      <c r="H62" s="9">
        <f t="shared" si="0"/>
        <v>44187</v>
      </c>
      <c r="I62" s="7" t="s">
        <v>21</v>
      </c>
      <c r="J62" s="10">
        <v>222431</v>
      </c>
      <c r="K62" s="10">
        <v>262873</v>
      </c>
      <c r="L62" s="10">
        <v>303315</v>
      </c>
      <c r="M62" s="16">
        <f>$L$62*(1+40%)</f>
        <v>424641</v>
      </c>
      <c r="N62" s="14">
        <f t="shared" ref="N62" si="45">$L$62*(1+40%)</f>
        <v>424641</v>
      </c>
      <c r="O62" s="14">
        <f>$N$62*(1+40%)</f>
        <v>594497.39999999991</v>
      </c>
      <c r="P62" s="14">
        <f>$O$62*(1+47%)</f>
        <v>873911.17799999984</v>
      </c>
      <c r="Q62" s="14">
        <f>$P$62*(1+45%)</f>
        <v>1267171.2080999997</v>
      </c>
      <c r="R62" s="15">
        <f t="shared" si="1"/>
        <v>4373480.7860999992</v>
      </c>
    </row>
    <row r="63" spans="1:18">
      <c r="A63" s="7">
        <v>62</v>
      </c>
      <c r="B63" s="7" t="s">
        <v>18</v>
      </c>
      <c r="C63" s="7" t="s">
        <v>199</v>
      </c>
      <c r="D63" s="7" t="s">
        <v>200</v>
      </c>
      <c r="E63" s="7">
        <v>1022.61</v>
      </c>
      <c r="F63" s="8">
        <v>8</v>
      </c>
      <c r="G63" s="9">
        <v>43092</v>
      </c>
      <c r="H63" s="9">
        <f t="shared" si="0"/>
        <v>46013</v>
      </c>
      <c r="I63" s="7" t="s">
        <v>21</v>
      </c>
      <c r="J63" s="10">
        <v>0</v>
      </c>
      <c r="K63" s="10">
        <v>1119757.92</v>
      </c>
      <c r="L63" s="10">
        <v>1493010.6</v>
      </c>
      <c r="M63" s="10">
        <v>2052889.56</v>
      </c>
      <c r="N63" s="11">
        <v>2052889.56</v>
      </c>
      <c r="O63" s="11">
        <v>2239515.96</v>
      </c>
      <c r="P63" s="11">
        <v>2239515.96</v>
      </c>
      <c r="Q63" s="11">
        <v>2426142.2400000002</v>
      </c>
      <c r="R63" s="13">
        <f t="shared" si="1"/>
        <v>13623721.800000003</v>
      </c>
    </row>
    <row r="64" spans="1:18">
      <c r="A64" s="7">
        <v>63</v>
      </c>
      <c r="B64" s="7" t="s">
        <v>201</v>
      </c>
      <c r="C64" s="7" t="s">
        <v>202</v>
      </c>
      <c r="D64" s="7" t="s">
        <v>203</v>
      </c>
      <c r="E64" s="7">
        <v>370.35</v>
      </c>
      <c r="F64" s="8">
        <v>4</v>
      </c>
      <c r="G64" s="9">
        <v>43092</v>
      </c>
      <c r="H64" s="9">
        <f t="shared" si="0"/>
        <v>44552</v>
      </c>
      <c r="I64" s="7" t="s">
        <v>204</v>
      </c>
      <c r="J64" s="10">
        <v>675888.75</v>
      </c>
      <c r="K64" s="10">
        <v>811066.56</v>
      </c>
      <c r="L64" s="10">
        <v>946244.28</v>
      </c>
      <c r="M64" s="10">
        <v>946244.28</v>
      </c>
      <c r="N64" s="12">
        <f>$M$64*(1+40%)</f>
        <v>1324741.9919999999</v>
      </c>
      <c r="O64" s="12">
        <f>$N$64*(1+40%)</f>
        <v>1854638.7887999997</v>
      </c>
      <c r="P64" s="12">
        <f>$O$64*(1+47%)</f>
        <v>2726319.0195359997</v>
      </c>
      <c r="Q64" s="12">
        <f>$P$64*(1+45%)</f>
        <v>3953162.5783271994</v>
      </c>
      <c r="R64" s="13">
        <f t="shared" si="1"/>
        <v>13238306.248663198</v>
      </c>
    </row>
    <row r="65" spans="1:18">
      <c r="A65" s="7">
        <v>64</v>
      </c>
      <c r="B65" s="7" t="s">
        <v>205</v>
      </c>
      <c r="C65" s="7" t="s">
        <v>206</v>
      </c>
      <c r="D65" s="7" t="s">
        <v>207</v>
      </c>
      <c r="E65" s="7">
        <v>53.91</v>
      </c>
      <c r="F65" s="8">
        <v>2</v>
      </c>
      <c r="G65" s="9">
        <v>43092</v>
      </c>
      <c r="H65" s="9">
        <f t="shared" si="0"/>
        <v>43821</v>
      </c>
      <c r="I65" s="7" t="s">
        <v>21</v>
      </c>
      <c r="J65" s="10">
        <v>147578.63</v>
      </c>
      <c r="K65" s="10">
        <v>186932.93</v>
      </c>
      <c r="L65" s="14">
        <f>$K$65*(1+40%)</f>
        <v>261706.10199999998</v>
      </c>
      <c r="M65" s="14">
        <f t="shared" ref="M65:N65" si="46">$K$65*(1+40%)</f>
        <v>261706.10199999998</v>
      </c>
      <c r="N65" s="14">
        <f t="shared" si="46"/>
        <v>261706.10199999998</v>
      </c>
      <c r="O65" s="16">
        <f>$N$65*(1+40%)</f>
        <v>366388.54279999994</v>
      </c>
      <c r="P65" s="16">
        <f>$O$65*(1+47%)</f>
        <v>538591.15791599988</v>
      </c>
      <c r="Q65" s="16">
        <f>$P$65*(1+45%)</f>
        <v>780957.17897819984</v>
      </c>
      <c r="R65" s="13">
        <f t="shared" si="1"/>
        <v>2805566.7456941996</v>
      </c>
    </row>
    <row r="66" spans="1:18">
      <c r="A66" s="7">
        <v>65</v>
      </c>
      <c r="B66" s="7" t="s">
        <v>208</v>
      </c>
      <c r="C66" s="7" t="s">
        <v>209</v>
      </c>
      <c r="D66" s="7" t="s">
        <v>210</v>
      </c>
      <c r="E66" s="7">
        <v>336.74</v>
      </c>
      <c r="F66" s="8">
        <v>5</v>
      </c>
      <c r="G66" s="9">
        <v>43092</v>
      </c>
      <c r="H66" s="9">
        <f t="shared" si="0"/>
        <v>44917</v>
      </c>
      <c r="I66" s="7" t="s">
        <v>204</v>
      </c>
      <c r="J66" s="10">
        <v>430185.35</v>
      </c>
      <c r="K66" s="10">
        <v>553095.48</v>
      </c>
      <c r="L66" s="10">
        <v>676005.6</v>
      </c>
      <c r="M66" s="10">
        <v>737460.6</v>
      </c>
      <c r="N66" s="11">
        <v>798915.6</v>
      </c>
      <c r="O66" s="12">
        <f>$N$66*(1+40%)</f>
        <v>1118481.8399999999</v>
      </c>
      <c r="P66" s="12">
        <f>$N$66*(1+47%)</f>
        <v>1174405.932</v>
      </c>
      <c r="Q66" s="12">
        <f>$P$66*(1+45%)</f>
        <v>1702888.6014</v>
      </c>
      <c r="R66" s="13">
        <f t="shared" si="1"/>
        <v>7191439.0033999998</v>
      </c>
    </row>
    <row r="67" spans="1:18">
      <c r="A67" s="7">
        <v>66</v>
      </c>
      <c r="B67" s="7" t="s">
        <v>211</v>
      </c>
      <c r="C67" s="7" t="s">
        <v>212</v>
      </c>
      <c r="D67" s="7" t="s">
        <v>213</v>
      </c>
      <c r="E67" s="7">
        <v>18.25</v>
      </c>
      <c r="F67" s="8">
        <v>2</v>
      </c>
      <c r="G67" s="9">
        <v>43092</v>
      </c>
      <c r="H67" s="9">
        <f t="shared" ref="H67:H130" si="47">DATE(YEAR(G67)+F67,MONTH(G67),DAY(G67))-1</f>
        <v>43821</v>
      </c>
      <c r="I67" s="7" t="s">
        <v>21</v>
      </c>
      <c r="J67" s="10">
        <v>89926.88</v>
      </c>
      <c r="K67" s="10">
        <v>103249.38</v>
      </c>
      <c r="L67" s="14">
        <f>$K$67*(1+40%)</f>
        <v>144549.13199999998</v>
      </c>
      <c r="M67" s="14">
        <f t="shared" ref="M67:N67" si="48">$K$67*(1+40%)</f>
        <v>144549.13199999998</v>
      </c>
      <c r="N67" s="14">
        <f t="shared" si="48"/>
        <v>144549.13199999998</v>
      </c>
      <c r="O67" s="14">
        <f>$N$67*(1+40%)</f>
        <v>202368.78479999996</v>
      </c>
      <c r="P67" s="14">
        <f>$O$67*(1+47%)</f>
        <v>297482.11365599994</v>
      </c>
      <c r="Q67" s="14">
        <f>$P$67*(1+45%)</f>
        <v>431349.06480119989</v>
      </c>
      <c r="R67" s="15">
        <f t="shared" ref="R67:R130" si="49">J67+K67+L67+M67+N67+O67+P67+Q67</f>
        <v>1558023.6192571998</v>
      </c>
    </row>
    <row r="68" spans="1:18">
      <c r="A68" s="7">
        <v>67</v>
      </c>
      <c r="B68" s="7" t="s">
        <v>214</v>
      </c>
      <c r="C68" s="7" t="s">
        <v>215</v>
      </c>
      <c r="D68" s="7" t="s">
        <v>216</v>
      </c>
      <c r="E68" s="7">
        <v>246.18</v>
      </c>
      <c r="F68" s="8">
        <v>4</v>
      </c>
      <c r="G68" s="9">
        <v>43092</v>
      </c>
      <c r="H68" s="9">
        <f t="shared" si="47"/>
        <v>44552</v>
      </c>
      <c r="I68" s="7" t="s">
        <v>204</v>
      </c>
      <c r="J68" s="10">
        <v>269567.09999999998</v>
      </c>
      <c r="K68" s="10">
        <v>269567.09999999998</v>
      </c>
      <c r="L68" s="10">
        <v>314494.95</v>
      </c>
      <c r="M68" s="10">
        <v>314494.95</v>
      </c>
      <c r="N68" s="17">
        <f>$M$68*(1+40%)</f>
        <v>440292.93</v>
      </c>
      <c r="O68" s="17">
        <f>$N$68*(1+40%)</f>
        <v>616410.10199999996</v>
      </c>
      <c r="P68" s="17">
        <f>$O$68*(1+47%)</f>
        <v>906122.84993999987</v>
      </c>
      <c r="Q68" s="17">
        <f>$P$68*(1+45%)</f>
        <v>1313878.1324129999</v>
      </c>
      <c r="R68" s="15">
        <f t="shared" si="49"/>
        <v>4444828.1143529993</v>
      </c>
    </row>
    <row r="69" spans="1:18">
      <c r="A69" s="7">
        <v>68</v>
      </c>
      <c r="B69" s="7" t="s">
        <v>217</v>
      </c>
      <c r="C69" s="7" t="s">
        <v>218</v>
      </c>
      <c r="D69" s="7" t="s">
        <v>219</v>
      </c>
      <c r="E69" s="7">
        <v>50.68</v>
      </c>
      <c r="F69" s="8">
        <v>1</v>
      </c>
      <c r="G69" s="9">
        <v>43092</v>
      </c>
      <c r="H69" s="9">
        <f t="shared" si="47"/>
        <v>43456</v>
      </c>
      <c r="I69" s="7" t="s">
        <v>220</v>
      </c>
      <c r="J69" s="10">
        <v>129487.4</v>
      </c>
      <c r="K69" s="14">
        <f>$J$69*(1+40%)</f>
        <v>181282.36</v>
      </c>
      <c r="L69" s="14">
        <f t="shared" ref="L69:N69" si="50">$J$69*(1+40%)</f>
        <v>181282.36</v>
      </c>
      <c r="M69" s="14">
        <f>$J$69*(1+40%)</f>
        <v>181282.36</v>
      </c>
      <c r="N69" s="14">
        <f t="shared" si="50"/>
        <v>181282.36</v>
      </c>
      <c r="O69" s="14">
        <f>$N$69*(1+40%)</f>
        <v>253795.30399999997</v>
      </c>
      <c r="P69" s="14">
        <f>$O$69*(1+47%)</f>
        <v>373079.09687999997</v>
      </c>
      <c r="Q69" s="14">
        <f>$P$69*(1+45%)</f>
        <v>540964.69047599996</v>
      </c>
      <c r="R69" s="15">
        <f t="shared" si="49"/>
        <v>2022455.9313559998</v>
      </c>
    </row>
    <row r="70" spans="1:18">
      <c r="A70" s="7">
        <v>69</v>
      </c>
      <c r="B70" s="7" t="s">
        <v>221</v>
      </c>
      <c r="C70" s="7" t="s">
        <v>222</v>
      </c>
      <c r="D70" s="7" t="s">
        <v>223</v>
      </c>
      <c r="E70" s="7">
        <v>234.17</v>
      </c>
      <c r="F70" s="8">
        <v>4</v>
      </c>
      <c r="G70" s="9">
        <v>43092</v>
      </c>
      <c r="H70" s="9">
        <f t="shared" si="47"/>
        <v>44552</v>
      </c>
      <c r="I70" s="7" t="s">
        <v>204</v>
      </c>
      <c r="J70" s="10">
        <v>299152.18</v>
      </c>
      <c r="K70" s="10">
        <v>299152.18</v>
      </c>
      <c r="L70" s="10">
        <v>324793.78999999998</v>
      </c>
      <c r="M70" s="10">
        <v>324793.78999999998</v>
      </c>
      <c r="N70" s="17">
        <f>$M$70*(1+40%)</f>
        <v>454711.30599999992</v>
      </c>
      <c r="O70" s="17">
        <f>$N$70*(1+40%)</f>
        <v>636595.82839999988</v>
      </c>
      <c r="P70" s="17">
        <f>$O$70*(1+47%)</f>
        <v>935795.86774799984</v>
      </c>
      <c r="Q70" s="17">
        <f>$P$70*(1+45%)</f>
        <v>1356904.0082345998</v>
      </c>
      <c r="R70" s="15">
        <f t="shared" si="49"/>
        <v>4631898.9503825996</v>
      </c>
    </row>
    <row r="71" spans="1:18">
      <c r="A71" s="7">
        <v>70</v>
      </c>
      <c r="B71" s="7" t="s">
        <v>224</v>
      </c>
      <c r="C71" s="7" t="s">
        <v>225</v>
      </c>
      <c r="D71" s="7" t="s">
        <v>226</v>
      </c>
      <c r="E71" s="7">
        <v>4300</v>
      </c>
      <c r="F71" s="8">
        <v>6</v>
      </c>
      <c r="G71" s="9">
        <v>43092</v>
      </c>
      <c r="H71" s="9">
        <f t="shared" si="47"/>
        <v>45282</v>
      </c>
      <c r="I71" s="7" t="s">
        <v>21</v>
      </c>
      <c r="J71" s="10">
        <v>2511200</v>
      </c>
      <c r="K71" s="10">
        <v>5022399.96</v>
      </c>
      <c r="L71" s="10">
        <v>5022399.96</v>
      </c>
      <c r="M71" s="10">
        <v>7533600</v>
      </c>
      <c r="N71" s="11">
        <v>7533600</v>
      </c>
      <c r="O71" s="11">
        <v>7533600</v>
      </c>
      <c r="P71" s="12">
        <f>$O$71*(1+47%)</f>
        <v>11074392</v>
      </c>
      <c r="Q71" s="12">
        <f>$O$71*(1+47%)</f>
        <v>11074392</v>
      </c>
      <c r="R71" s="13">
        <f t="shared" si="49"/>
        <v>57305583.920000002</v>
      </c>
    </row>
    <row r="72" spans="1:18">
      <c r="A72" s="7">
        <v>71</v>
      </c>
      <c r="B72" s="7" t="s">
        <v>227</v>
      </c>
      <c r="C72" s="7" t="s">
        <v>228</v>
      </c>
      <c r="D72" s="7" t="s">
        <v>229</v>
      </c>
      <c r="E72" s="7">
        <v>936</v>
      </c>
      <c r="F72" s="8">
        <v>6</v>
      </c>
      <c r="G72" s="9">
        <v>43092</v>
      </c>
      <c r="H72" s="9">
        <f t="shared" si="47"/>
        <v>45282</v>
      </c>
      <c r="I72" s="7" t="s">
        <v>21</v>
      </c>
      <c r="J72" s="10">
        <v>956592</v>
      </c>
      <c r="K72" s="10">
        <v>1366560</v>
      </c>
      <c r="L72" s="10">
        <v>1366560</v>
      </c>
      <c r="M72" s="10">
        <v>1981512</v>
      </c>
      <c r="N72" s="11">
        <v>1981512</v>
      </c>
      <c r="O72" s="11">
        <v>1981512</v>
      </c>
      <c r="P72" s="12">
        <f>$O$72*(1+47%)</f>
        <v>2912822.64</v>
      </c>
      <c r="Q72" s="12">
        <f>$O$72*(1+45%)</f>
        <v>2873192.4</v>
      </c>
      <c r="R72" s="13">
        <f t="shared" si="49"/>
        <v>15420263.040000001</v>
      </c>
    </row>
    <row r="73" spans="1:18">
      <c r="A73" s="7">
        <v>72</v>
      </c>
      <c r="B73" s="7" t="s">
        <v>230</v>
      </c>
      <c r="C73" s="7" t="s">
        <v>231</v>
      </c>
      <c r="D73" s="7" t="s">
        <v>232</v>
      </c>
      <c r="E73" s="7">
        <v>150.33000000000001</v>
      </c>
      <c r="F73" s="8">
        <v>4</v>
      </c>
      <c r="G73" s="9">
        <v>43092</v>
      </c>
      <c r="H73" s="9">
        <f t="shared" si="47"/>
        <v>44552</v>
      </c>
      <c r="I73" s="7" t="s">
        <v>233</v>
      </c>
      <c r="J73" s="10">
        <v>164611.35</v>
      </c>
      <c r="K73" s="10">
        <v>192046.58</v>
      </c>
      <c r="L73" s="10">
        <v>219481.8</v>
      </c>
      <c r="M73" s="10">
        <v>246917.03</v>
      </c>
      <c r="N73" s="17">
        <f>$M$73*(1+40%)</f>
        <v>345683.842</v>
      </c>
      <c r="O73" s="17">
        <f>$N$73*(1+40%)</f>
        <v>483957.37879999995</v>
      </c>
      <c r="P73" s="17">
        <f>$O$73*(1+47%)</f>
        <v>711417.34683599987</v>
      </c>
      <c r="Q73" s="17">
        <f>$O$73*(1+47%)</f>
        <v>711417.34683599987</v>
      </c>
      <c r="R73" s="15">
        <f t="shared" si="49"/>
        <v>3075532.6744719995</v>
      </c>
    </row>
    <row r="74" spans="1:18">
      <c r="A74" s="7">
        <v>73</v>
      </c>
      <c r="B74" s="7" t="s">
        <v>234</v>
      </c>
      <c r="C74" s="7" t="s">
        <v>235</v>
      </c>
      <c r="D74" s="7" t="s">
        <v>236</v>
      </c>
      <c r="E74" s="7">
        <v>341.35</v>
      </c>
      <c r="F74" s="8">
        <v>4</v>
      </c>
      <c r="G74" s="9">
        <v>43092</v>
      </c>
      <c r="H74" s="9">
        <f t="shared" si="47"/>
        <v>44552</v>
      </c>
      <c r="I74" s="7" t="s">
        <v>204</v>
      </c>
      <c r="J74" s="10">
        <v>498371</v>
      </c>
      <c r="K74" s="10">
        <v>622963.80000000005</v>
      </c>
      <c r="L74" s="10">
        <v>747556.56</v>
      </c>
      <c r="M74" s="10">
        <v>872149.2</v>
      </c>
      <c r="N74" s="12">
        <f>$M$74*(1+40%)</f>
        <v>1221008.8799999999</v>
      </c>
      <c r="O74" s="12">
        <f>$N$74*(1+40%)</f>
        <v>1709412.4319999998</v>
      </c>
      <c r="P74" s="12">
        <f>$O$74*(1+47%)</f>
        <v>2512836.2750399997</v>
      </c>
      <c r="Q74" s="12">
        <f>$O$74*(1+47%)</f>
        <v>2512836.2750399997</v>
      </c>
      <c r="R74" s="13">
        <f t="shared" si="49"/>
        <v>10697134.422079999</v>
      </c>
    </row>
    <row r="75" spans="1:18">
      <c r="A75" s="7">
        <v>74</v>
      </c>
      <c r="B75" s="7" t="s">
        <v>237</v>
      </c>
      <c r="C75" s="7" t="s">
        <v>238</v>
      </c>
      <c r="D75" s="7" t="s">
        <v>239</v>
      </c>
      <c r="E75" s="7">
        <v>289.97000000000003</v>
      </c>
      <c r="F75" s="8">
        <v>3</v>
      </c>
      <c r="G75" s="9">
        <v>43092</v>
      </c>
      <c r="H75" s="9">
        <f t="shared" si="47"/>
        <v>44187</v>
      </c>
      <c r="I75" s="7" t="s">
        <v>21</v>
      </c>
      <c r="J75" s="10">
        <v>423356.2</v>
      </c>
      <c r="K75" s="10">
        <v>529195.19999999995</v>
      </c>
      <c r="L75" s="10">
        <v>635034.36</v>
      </c>
      <c r="M75" s="16">
        <f>$L$75*(1+40%)</f>
        <v>889048.10399999993</v>
      </c>
      <c r="N75" s="16">
        <f t="shared" ref="N75" si="51">$L$75*(1+40%)</f>
        <v>889048.10399999993</v>
      </c>
      <c r="O75" s="16">
        <f>$N$75*(1+40%)</f>
        <v>1244667.3455999999</v>
      </c>
      <c r="P75" s="16">
        <f>$O$75*(1+47%)</f>
        <v>1829660.9980319997</v>
      </c>
      <c r="Q75" s="16">
        <f>$O$75*(1+47%)</f>
        <v>1829660.9980319997</v>
      </c>
      <c r="R75" s="13">
        <f t="shared" si="49"/>
        <v>8269671.3096639989</v>
      </c>
    </row>
    <row r="76" spans="1:18">
      <c r="A76" s="7">
        <v>75</v>
      </c>
      <c r="B76" s="7" t="s">
        <v>240</v>
      </c>
      <c r="C76" s="7" t="s">
        <v>241</v>
      </c>
      <c r="D76" s="7" t="s">
        <v>242</v>
      </c>
      <c r="E76" s="7">
        <v>149.69999999999999</v>
      </c>
      <c r="F76" s="8">
        <v>3</v>
      </c>
      <c r="G76" s="9">
        <v>43092</v>
      </c>
      <c r="H76" s="9">
        <f t="shared" si="47"/>
        <v>44187</v>
      </c>
      <c r="I76" s="7" t="s">
        <v>28</v>
      </c>
      <c r="J76" s="10">
        <v>737646.75</v>
      </c>
      <c r="K76" s="10">
        <v>764967</v>
      </c>
      <c r="L76" s="10">
        <v>792287.25</v>
      </c>
      <c r="M76" s="14">
        <f>$L$76*(1+40%)</f>
        <v>1109202.1499999999</v>
      </c>
      <c r="N76" s="14">
        <f t="shared" ref="N76" si="52">$L$76*(1+40%)</f>
        <v>1109202.1499999999</v>
      </c>
      <c r="O76" s="14">
        <f>$N$76*(1+40%)</f>
        <v>1552883.0099999998</v>
      </c>
      <c r="P76" s="14">
        <f>$O$76*(1+47%)</f>
        <v>2282738.0246999995</v>
      </c>
      <c r="Q76" s="14">
        <f>$O$76*(1+47%)</f>
        <v>2282738.0246999995</v>
      </c>
      <c r="R76" s="15">
        <f t="shared" si="49"/>
        <v>10631664.359399999</v>
      </c>
    </row>
    <row r="77" spans="1:18">
      <c r="A77" s="7">
        <v>76</v>
      </c>
      <c r="B77" s="7" t="s">
        <v>243</v>
      </c>
      <c r="C77" s="7" t="s">
        <v>244</v>
      </c>
      <c r="D77" s="7" t="s">
        <v>245</v>
      </c>
      <c r="E77" s="7">
        <v>14.42</v>
      </c>
      <c r="F77" s="8">
        <v>2</v>
      </c>
      <c r="G77" s="9">
        <v>43092</v>
      </c>
      <c r="H77" s="9">
        <f t="shared" si="47"/>
        <v>43821</v>
      </c>
      <c r="I77" s="7" t="s">
        <v>21</v>
      </c>
      <c r="J77" s="10">
        <v>84212.800000000003</v>
      </c>
      <c r="K77" s="10">
        <v>89476.1</v>
      </c>
      <c r="L77" s="14">
        <f>$K$77*(1+40%)</f>
        <v>125266.54</v>
      </c>
      <c r="M77" s="14">
        <f t="shared" ref="M77:N77" si="53">$K$77*(1+40%)</f>
        <v>125266.54</v>
      </c>
      <c r="N77" s="14">
        <f t="shared" si="53"/>
        <v>125266.54</v>
      </c>
      <c r="O77" s="14">
        <f>$N$77*(1+40%)</f>
        <v>175373.15599999999</v>
      </c>
      <c r="P77" s="14">
        <f>$O$77*(1+47%)</f>
        <v>257798.53931999998</v>
      </c>
      <c r="Q77" s="14">
        <f>$P$77*(1+45%)</f>
        <v>373807.88201399997</v>
      </c>
      <c r="R77" s="15">
        <f t="shared" si="49"/>
        <v>1356468.0973339998</v>
      </c>
    </row>
    <row r="78" spans="1:18">
      <c r="A78" s="7">
        <v>77</v>
      </c>
      <c r="B78" s="7" t="s">
        <v>246</v>
      </c>
      <c r="C78" s="7" t="s">
        <v>247</v>
      </c>
      <c r="D78" s="7" t="s">
        <v>248</v>
      </c>
      <c r="E78" s="7">
        <v>100.95</v>
      </c>
      <c r="F78" s="8">
        <v>3</v>
      </c>
      <c r="G78" s="9">
        <v>43092</v>
      </c>
      <c r="H78" s="9">
        <f t="shared" si="47"/>
        <v>44187</v>
      </c>
      <c r="I78" s="7" t="s">
        <v>21</v>
      </c>
      <c r="J78" s="10">
        <v>184233.75</v>
      </c>
      <c r="K78" s="10">
        <v>202657.13</v>
      </c>
      <c r="L78" s="10">
        <v>221080.5</v>
      </c>
      <c r="M78" s="14">
        <f>$L$78*(1+40%)</f>
        <v>309512.69999999995</v>
      </c>
      <c r="N78" s="14">
        <f t="shared" ref="N78" si="54">$L$78*(1+40%)</f>
        <v>309512.69999999995</v>
      </c>
      <c r="O78" s="14">
        <f>$N$78*(1+40%)</f>
        <v>433317.77999999991</v>
      </c>
      <c r="P78" s="14">
        <f>$O$78*(1+47%)</f>
        <v>636977.13659999985</v>
      </c>
      <c r="Q78" s="14">
        <f>$P$78*(1+45%)</f>
        <v>923616.84806999972</v>
      </c>
      <c r="R78" s="15">
        <f t="shared" si="49"/>
        <v>3220908.5446699993</v>
      </c>
    </row>
    <row r="79" spans="1:18">
      <c r="A79" s="7">
        <v>78</v>
      </c>
      <c r="B79" s="7" t="s">
        <v>249</v>
      </c>
      <c r="C79" s="7" t="s">
        <v>250</v>
      </c>
      <c r="D79" s="7" t="s">
        <v>251</v>
      </c>
      <c r="E79" s="7">
        <v>948.12</v>
      </c>
      <c r="F79" s="8">
        <v>5</v>
      </c>
      <c r="G79" s="9">
        <v>43092</v>
      </c>
      <c r="H79" s="9">
        <f t="shared" si="47"/>
        <v>44917</v>
      </c>
      <c r="I79" s="7" t="s">
        <v>21</v>
      </c>
      <c r="J79" s="10">
        <v>865159.5</v>
      </c>
      <c r="K79" s="10">
        <v>1211223.3600000001</v>
      </c>
      <c r="L79" s="10">
        <v>1211223.3600000001</v>
      </c>
      <c r="M79" s="10">
        <v>1557287.16</v>
      </c>
      <c r="N79" s="11">
        <v>1557287.16</v>
      </c>
      <c r="O79" s="12">
        <f>$N$79*(1+40%)</f>
        <v>2180202.0239999997</v>
      </c>
      <c r="P79" s="12">
        <f>$N$79*(1+47%)</f>
        <v>2289212.1251999997</v>
      </c>
      <c r="Q79" s="12">
        <f>$P$79*(1+45%)</f>
        <v>3319357.5815399992</v>
      </c>
      <c r="R79" s="13">
        <f t="shared" si="49"/>
        <v>14190952.270739999</v>
      </c>
    </row>
    <row r="80" spans="1:18">
      <c r="A80" s="7">
        <v>79</v>
      </c>
      <c r="B80" s="7" t="s">
        <v>252</v>
      </c>
      <c r="C80" s="7" t="s">
        <v>253</v>
      </c>
      <c r="D80" s="7" t="s">
        <v>254</v>
      </c>
      <c r="E80" s="7">
        <v>1054.5899999999999</v>
      </c>
      <c r="F80" s="8">
        <v>8</v>
      </c>
      <c r="G80" s="9">
        <v>43092</v>
      </c>
      <c r="H80" s="9">
        <f t="shared" si="47"/>
        <v>46013</v>
      </c>
      <c r="I80" s="7" t="s">
        <v>21</v>
      </c>
      <c r="J80" s="10">
        <v>1924626.72</v>
      </c>
      <c r="K80" s="10">
        <v>1924626.72</v>
      </c>
      <c r="L80" s="10">
        <v>1924626.7</v>
      </c>
      <c r="M80" s="10">
        <v>2309552.16</v>
      </c>
      <c r="N80" s="10">
        <v>2309552.16</v>
      </c>
      <c r="O80" s="10">
        <v>2309552.16</v>
      </c>
      <c r="P80" s="10">
        <v>2309552.16</v>
      </c>
      <c r="Q80" s="10">
        <v>2309552.16</v>
      </c>
      <c r="R80" s="13">
        <f t="shared" si="49"/>
        <v>17321640.940000001</v>
      </c>
    </row>
    <row r="81" spans="1:18">
      <c r="A81" s="7">
        <v>80</v>
      </c>
      <c r="B81" s="7" t="s">
        <v>255</v>
      </c>
      <c r="C81" s="7" t="s">
        <v>256</v>
      </c>
      <c r="D81" s="7" t="s">
        <v>257</v>
      </c>
      <c r="E81" s="7">
        <v>137.27000000000001</v>
      </c>
      <c r="F81" s="8">
        <v>3</v>
      </c>
      <c r="G81" s="9">
        <v>43092</v>
      </c>
      <c r="H81" s="9">
        <f t="shared" si="47"/>
        <v>44187</v>
      </c>
      <c r="I81" s="7" t="s">
        <v>21</v>
      </c>
      <c r="J81" s="10">
        <v>325673.08</v>
      </c>
      <c r="K81" s="10">
        <v>340704.14</v>
      </c>
      <c r="L81" s="10">
        <v>355735.21</v>
      </c>
      <c r="M81" s="14">
        <f>$L$81*(1+40%)</f>
        <v>498029.29399999999</v>
      </c>
      <c r="N81" s="14">
        <f t="shared" ref="N81" si="55">$L$81*(1+40%)</f>
        <v>498029.29399999999</v>
      </c>
      <c r="O81" s="14">
        <f>$N$81*(1+40%)</f>
        <v>697241.01159999997</v>
      </c>
      <c r="P81" s="14">
        <f>$O$81*(1+47%)</f>
        <v>1024944.2870519999</v>
      </c>
      <c r="Q81" s="14">
        <f>$P$81*(1+45%)</f>
        <v>1486169.2162253999</v>
      </c>
      <c r="R81" s="15">
        <f t="shared" si="49"/>
        <v>5226525.5328773996</v>
      </c>
    </row>
    <row r="82" spans="1:18">
      <c r="A82" s="7">
        <v>81</v>
      </c>
      <c r="B82" s="7" t="s">
        <v>258</v>
      </c>
      <c r="C82" s="7" t="s">
        <v>259</v>
      </c>
      <c r="D82" s="7" t="s">
        <v>260</v>
      </c>
      <c r="E82" s="7">
        <v>20.97</v>
      </c>
      <c r="F82" s="8">
        <v>2</v>
      </c>
      <c r="G82" s="9">
        <v>43092</v>
      </c>
      <c r="H82" s="9">
        <f t="shared" si="47"/>
        <v>43821</v>
      </c>
      <c r="I82" s="7" t="s">
        <v>21</v>
      </c>
      <c r="J82" s="10">
        <v>68886.45</v>
      </c>
      <c r="K82" s="10">
        <v>76540.5</v>
      </c>
      <c r="L82" s="14">
        <f>$K$82*(1+40%)</f>
        <v>107156.7</v>
      </c>
      <c r="M82" s="14">
        <f t="shared" ref="M82:N82" si="56">$K$82*(1+40%)</f>
        <v>107156.7</v>
      </c>
      <c r="N82" s="14">
        <f t="shared" si="56"/>
        <v>107156.7</v>
      </c>
      <c r="O82" s="14">
        <f>$N$82*(1+40%)</f>
        <v>150019.37999999998</v>
      </c>
      <c r="P82" s="14">
        <f>$O$82*(1+47%)</f>
        <v>220528.48859999995</v>
      </c>
      <c r="Q82" s="14">
        <f>$P$82*(1+45%)</f>
        <v>319766.30846999993</v>
      </c>
      <c r="R82" s="15">
        <f t="shared" si="49"/>
        <v>1157211.22707</v>
      </c>
    </row>
    <row r="83" spans="1:18">
      <c r="A83" s="7">
        <v>82</v>
      </c>
      <c r="B83" s="7" t="s">
        <v>261</v>
      </c>
      <c r="C83" s="7" t="s">
        <v>262</v>
      </c>
      <c r="D83" s="7" t="s">
        <v>263</v>
      </c>
      <c r="E83" s="7">
        <v>265.55</v>
      </c>
      <c r="F83" s="8">
        <v>5</v>
      </c>
      <c r="G83" s="9">
        <v>43141</v>
      </c>
      <c r="H83" s="9">
        <f t="shared" si="47"/>
        <v>44966</v>
      </c>
      <c r="I83" s="7" t="s">
        <v>21</v>
      </c>
      <c r="J83" s="10">
        <v>242314.38</v>
      </c>
      <c r="K83" s="10">
        <v>242314.38</v>
      </c>
      <c r="L83" s="10">
        <v>290777.25</v>
      </c>
      <c r="M83" s="10">
        <v>290777.25</v>
      </c>
      <c r="N83" s="11">
        <v>339240.13</v>
      </c>
      <c r="O83" s="17">
        <f>$N$83*(1+40%)</f>
        <v>474936.18199999997</v>
      </c>
      <c r="P83" s="17">
        <f>$N$83*(1+47%)</f>
        <v>498682.99109999998</v>
      </c>
      <c r="Q83" s="17">
        <f>$P$83*(1+45%)</f>
        <v>723090.33709499997</v>
      </c>
      <c r="R83" s="15">
        <f t="shared" si="49"/>
        <v>3102132.9001949998</v>
      </c>
    </row>
    <row r="84" spans="1:18">
      <c r="A84" s="7">
        <v>83</v>
      </c>
      <c r="B84" s="7" t="s">
        <v>264</v>
      </c>
      <c r="C84" s="7" t="s">
        <v>265</v>
      </c>
      <c r="D84" s="7" t="s">
        <v>266</v>
      </c>
      <c r="E84" s="7">
        <v>90.59</v>
      </c>
      <c r="F84" s="8">
        <v>3</v>
      </c>
      <c r="G84" s="9">
        <v>43092</v>
      </c>
      <c r="H84" s="9">
        <f t="shared" si="47"/>
        <v>44187</v>
      </c>
      <c r="I84" s="7" t="s">
        <v>21</v>
      </c>
      <c r="J84" s="10">
        <v>165326.75</v>
      </c>
      <c r="K84" s="10">
        <v>181859.43</v>
      </c>
      <c r="L84" s="10">
        <v>198392.1</v>
      </c>
      <c r="M84" s="14">
        <f>$L$84*(1+40%)</f>
        <v>277748.94</v>
      </c>
      <c r="N84" s="14">
        <f t="shared" ref="N84" si="57">$L$84*(1+40%)</f>
        <v>277748.94</v>
      </c>
      <c r="O84" s="14">
        <f>$N$84*(1+40%)</f>
        <v>388848.516</v>
      </c>
      <c r="P84" s="14">
        <f>$O$84*(1+47%)</f>
        <v>571607.31851999997</v>
      </c>
      <c r="Q84" s="14">
        <f>$P$84*(1+45%)</f>
        <v>828830.6118539999</v>
      </c>
      <c r="R84" s="15">
        <f t="shared" si="49"/>
        <v>2890362.6063739997</v>
      </c>
    </row>
    <row r="85" spans="1:18">
      <c r="A85" s="7">
        <v>84</v>
      </c>
      <c r="B85" s="7" t="s">
        <v>267</v>
      </c>
      <c r="C85" s="7" t="s">
        <v>268</v>
      </c>
      <c r="D85" s="7" t="s">
        <v>269</v>
      </c>
      <c r="E85" s="7">
        <v>107.58</v>
      </c>
      <c r="F85" s="8">
        <v>3</v>
      </c>
      <c r="G85" s="9">
        <v>43092</v>
      </c>
      <c r="H85" s="9">
        <f t="shared" si="47"/>
        <v>44187</v>
      </c>
      <c r="I85" s="7" t="s">
        <v>21</v>
      </c>
      <c r="J85" s="10">
        <v>255233.55</v>
      </c>
      <c r="K85" s="10">
        <v>274866.90000000002</v>
      </c>
      <c r="L85" s="10">
        <v>294500.25</v>
      </c>
      <c r="M85" s="14">
        <f>$L$85*(1+40%)</f>
        <v>412300.35</v>
      </c>
      <c r="N85" s="14">
        <f t="shared" ref="N85" si="58">$L$85*(1+40%)</f>
        <v>412300.35</v>
      </c>
      <c r="O85" s="14">
        <f>$N$85*(1+40%)</f>
        <v>577220.48999999987</v>
      </c>
      <c r="P85" s="14">
        <f>$O$85*(1+47%)</f>
        <v>848514.12029999983</v>
      </c>
      <c r="Q85" s="14">
        <f>$O$85*(1+47%)</f>
        <v>848514.12029999983</v>
      </c>
      <c r="R85" s="15">
        <f t="shared" si="49"/>
        <v>3923450.1305999989</v>
      </c>
    </row>
    <row r="86" spans="1:18">
      <c r="A86" s="7">
        <v>85</v>
      </c>
      <c r="B86" s="7" t="s">
        <v>270</v>
      </c>
      <c r="C86" s="7" t="s">
        <v>271</v>
      </c>
      <c r="D86" s="7" t="s">
        <v>272</v>
      </c>
      <c r="E86" s="7">
        <v>171.35</v>
      </c>
      <c r="F86" s="8">
        <v>3</v>
      </c>
      <c r="G86" s="9">
        <v>43092</v>
      </c>
      <c r="H86" s="9">
        <f t="shared" si="47"/>
        <v>44187</v>
      </c>
      <c r="I86" s="7" t="s">
        <v>21</v>
      </c>
      <c r="J86" s="10">
        <v>312713.75</v>
      </c>
      <c r="K86" s="10">
        <v>343985.13</v>
      </c>
      <c r="L86" s="10">
        <v>375256.5</v>
      </c>
      <c r="M86" s="14">
        <f>$L$86*(1+40%)</f>
        <v>525359.1</v>
      </c>
      <c r="N86" s="14">
        <f t="shared" ref="N86" si="59">$L$86*(1+40%)</f>
        <v>525359.1</v>
      </c>
      <c r="O86" s="14">
        <f>$N$86*(1+40%)</f>
        <v>735502.73999999987</v>
      </c>
      <c r="P86" s="14">
        <f>$O$86*(1+47%)</f>
        <v>1081189.0277999998</v>
      </c>
      <c r="Q86" s="14">
        <f>$O$86*(1+47%)</f>
        <v>1081189.0277999998</v>
      </c>
      <c r="R86" s="15">
        <f t="shared" si="49"/>
        <v>4980554.375599999</v>
      </c>
    </row>
    <row r="87" spans="1:18">
      <c r="A87" s="7">
        <v>86</v>
      </c>
      <c r="B87" s="7" t="s">
        <v>273</v>
      </c>
      <c r="C87" s="7" t="s">
        <v>274</v>
      </c>
      <c r="D87" s="7" t="s">
        <v>275</v>
      </c>
      <c r="E87" s="7">
        <v>188.6</v>
      </c>
      <c r="F87" s="8">
        <v>3</v>
      </c>
      <c r="G87" s="9">
        <v>43092</v>
      </c>
      <c r="H87" s="9">
        <f t="shared" si="47"/>
        <v>44187</v>
      </c>
      <c r="I87" s="7" t="s">
        <v>21</v>
      </c>
      <c r="J87" s="10">
        <v>481873</v>
      </c>
      <c r="K87" s="10">
        <v>550712</v>
      </c>
      <c r="L87" s="10">
        <v>619551</v>
      </c>
      <c r="M87" s="14">
        <f>$L$87*(1+40%)</f>
        <v>867371.39999999991</v>
      </c>
      <c r="N87" s="14">
        <f t="shared" ref="N87" si="60">$L$87*(1+40%)</f>
        <v>867371.39999999991</v>
      </c>
      <c r="O87" s="14">
        <f>$N$87*(1+40%)</f>
        <v>1214319.9599999997</v>
      </c>
      <c r="P87" s="14">
        <f>$O$87*(1+47%)</f>
        <v>1785050.3411999997</v>
      </c>
      <c r="Q87" s="14">
        <f>$O$87*(1+47%)</f>
        <v>1785050.3411999997</v>
      </c>
      <c r="R87" s="15">
        <f t="shared" si="49"/>
        <v>8171299.4423999991</v>
      </c>
    </row>
    <row r="88" spans="1:18">
      <c r="A88" s="7">
        <v>87</v>
      </c>
      <c r="B88" s="7" t="s">
        <v>276</v>
      </c>
      <c r="C88" s="7" t="s">
        <v>277</v>
      </c>
      <c r="D88" s="7" t="s">
        <v>278</v>
      </c>
      <c r="E88" s="7">
        <v>136.32</v>
      </c>
      <c r="F88" s="8">
        <v>3</v>
      </c>
      <c r="G88" s="9">
        <v>43220</v>
      </c>
      <c r="H88" s="9">
        <f t="shared" si="47"/>
        <v>44315</v>
      </c>
      <c r="I88" s="7" t="s">
        <v>21</v>
      </c>
      <c r="J88" s="10">
        <v>298540.79999999999</v>
      </c>
      <c r="K88" s="10">
        <v>323419.2</v>
      </c>
      <c r="L88" s="10">
        <v>348297.6</v>
      </c>
      <c r="M88" s="14">
        <f>$L$88*(1+40%)</f>
        <v>487616.63999999996</v>
      </c>
      <c r="N88" s="14">
        <f t="shared" ref="N88" si="61">$L$88*(1+40%)</f>
        <v>487616.63999999996</v>
      </c>
      <c r="O88" s="14">
        <f>$N$88*(1+40%)</f>
        <v>682663.29599999986</v>
      </c>
      <c r="P88" s="14">
        <f>$O$88*(1+47%)</f>
        <v>1003515.0451199998</v>
      </c>
      <c r="Q88" s="14">
        <f>$O$88*(1+47%)</f>
        <v>1003515.0451199998</v>
      </c>
      <c r="R88" s="15">
        <f t="shared" si="49"/>
        <v>4635184.2662399998</v>
      </c>
    </row>
    <row r="89" spans="1:18">
      <c r="A89" s="7">
        <v>88</v>
      </c>
      <c r="B89" s="7" t="s">
        <v>279</v>
      </c>
      <c r="C89" s="7" t="s">
        <v>280</v>
      </c>
      <c r="D89" s="7" t="s">
        <v>281</v>
      </c>
      <c r="E89" s="7">
        <v>122.69</v>
      </c>
      <c r="F89" s="8">
        <v>3</v>
      </c>
      <c r="G89" s="9">
        <v>43092</v>
      </c>
      <c r="H89" s="9">
        <f t="shared" si="47"/>
        <v>44187</v>
      </c>
      <c r="I89" s="7" t="s">
        <v>21</v>
      </c>
      <c r="J89" s="10">
        <v>223909.25</v>
      </c>
      <c r="K89" s="10">
        <v>223909.25</v>
      </c>
      <c r="L89" s="10">
        <v>246300.18</v>
      </c>
      <c r="M89" s="14">
        <f>$L$89*(1+40%)</f>
        <v>344820.25199999998</v>
      </c>
      <c r="N89" s="14">
        <f t="shared" ref="N89" si="62">$L$89*(1+40%)</f>
        <v>344820.25199999998</v>
      </c>
      <c r="O89" s="14">
        <f>$N$89*(1+40%)</f>
        <v>482748.35279999994</v>
      </c>
      <c r="P89" s="14">
        <f>$O$89*(1+47%)</f>
        <v>709640.0786159999</v>
      </c>
      <c r="Q89" s="14">
        <f>$P$89*(1+45%)</f>
        <v>1028978.1139931998</v>
      </c>
      <c r="R89" s="15">
        <f t="shared" si="49"/>
        <v>3605125.7294091992</v>
      </c>
    </row>
    <row r="90" spans="1:18">
      <c r="A90" s="7">
        <v>89</v>
      </c>
      <c r="B90" s="7" t="s">
        <v>282</v>
      </c>
      <c r="C90" s="7" t="s">
        <v>283</v>
      </c>
      <c r="D90" s="7" t="s">
        <v>284</v>
      </c>
      <c r="E90" s="7">
        <v>38.81</v>
      </c>
      <c r="F90" s="8">
        <v>2</v>
      </c>
      <c r="G90" s="9">
        <v>43092</v>
      </c>
      <c r="H90" s="9">
        <f t="shared" si="47"/>
        <v>43821</v>
      </c>
      <c r="I90" s="7" t="s">
        <v>21</v>
      </c>
      <c r="J90" s="10">
        <v>155822.15</v>
      </c>
      <c r="K90" s="10">
        <v>169987.8</v>
      </c>
      <c r="L90" s="14">
        <f>$K$90*(1+40%)</f>
        <v>237982.91999999995</v>
      </c>
      <c r="M90" s="14">
        <f t="shared" ref="M90:N90" si="63">$K$90*(1+40%)</f>
        <v>237982.91999999995</v>
      </c>
      <c r="N90" s="14">
        <f t="shared" si="63"/>
        <v>237982.91999999995</v>
      </c>
      <c r="O90" s="14">
        <f>$N$90*(1+40%)</f>
        <v>333176.08799999993</v>
      </c>
      <c r="P90" s="14">
        <f>$O$90*(1+47%)</f>
        <v>489768.84935999988</v>
      </c>
      <c r="Q90" s="14">
        <f>$P$90*(1+45%)</f>
        <v>710164.83157199982</v>
      </c>
      <c r="R90" s="15">
        <f t="shared" si="49"/>
        <v>2572868.4789319993</v>
      </c>
    </row>
    <row r="91" spans="1:18">
      <c r="A91" s="7">
        <v>90</v>
      </c>
      <c r="B91" s="7" t="s">
        <v>108</v>
      </c>
      <c r="C91" s="7" t="s">
        <v>285</v>
      </c>
      <c r="D91" s="7" t="s">
        <v>286</v>
      </c>
      <c r="E91" s="7">
        <v>345.54</v>
      </c>
      <c r="F91" s="8">
        <v>5</v>
      </c>
      <c r="G91" s="9">
        <v>43092</v>
      </c>
      <c r="H91" s="9">
        <f t="shared" si="47"/>
        <v>44917</v>
      </c>
      <c r="I91" s="7" t="s">
        <v>21</v>
      </c>
      <c r="J91" s="10">
        <f>5.36*$E$91*365</f>
        <v>676014.45600000012</v>
      </c>
      <c r="K91" s="10">
        <f t="shared" ref="K91:N91" si="64">5.36*$E$91*365</f>
        <v>676014.45600000012</v>
      </c>
      <c r="L91" s="10">
        <f t="shared" si="64"/>
        <v>676014.45600000012</v>
      </c>
      <c r="M91" s="10">
        <f t="shared" si="64"/>
        <v>676014.45600000012</v>
      </c>
      <c r="N91" s="10">
        <f t="shared" si="64"/>
        <v>676014.45600000012</v>
      </c>
      <c r="O91" s="17">
        <f>$N$91*(1+40%)</f>
        <v>946420.23840000015</v>
      </c>
      <c r="P91" s="17">
        <f>$O$91*(1+47%)</f>
        <v>1391237.7504480002</v>
      </c>
      <c r="Q91" s="17">
        <f>$P$91*(1+45%)</f>
        <v>2017294.7381496001</v>
      </c>
      <c r="R91" s="15">
        <f t="shared" si="49"/>
        <v>7735025.0069976002</v>
      </c>
    </row>
    <row r="92" spans="1:18">
      <c r="A92" s="7">
        <v>91</v>
      </c>
      <c r="B92" s="7" t="s">
        <v>287</v>
      </c>
      <c r="C92" s="7" t="s">
        <v>288</v>
      </c>
      <c r="D92" s="7" t="s">
        <v>289</v>
      </c>
      <c r="E92" s="7">
        <v>3300</v>
      </c>
      <c r="F92" s="8">
        <v>12</v>
      </c>
      <c r="G92" s="9">
        <v>43092</v>
      </c>
      <c r="H92" s="9">
        <f t="shared" si="47"/>
        <v>47474</v>
      </c>
      <c r="I92" s="7" t="s">
        <v>290</v>
      </c>
      <c r="J92" s="10">
        <v>0</v>
      </c>
      <c r="K92" s="10">
        <v>6624750</v>
      </c>
      <c r="L92" s="10">
        <v>6624750</v>
      </c>
      <c r="M92" s="10">
        <v>6624750</v>
      </c>
      <c r="N92" s="10">
        <v>7829250</v>
      </c>
      <c r="O92" s="10">
        <v>7829250</v>
      </c>
      <c r="P92" s="10">
        <v>7829250</v>
      </c>
      <c r="Q92" s="10">
        <v>7829250</v>
      </c>
      <c r="R92" s="13">
        <f t="shared" si="49"/>
        <v>51191250</v>
      </c>
    </row>
    <row r="93" spans="1:18">
      <c r="A93" s="7">
        <v>92</v>
      </c>
      <c r="B93" s="7" t="s">
        <v>291</v>
      </c>
      <c r="C93" s="7" t="s">
        <v>292</v>
      </c>
      <c r="D93" s="7" t="s">
        <v>293</v>
      </c>
      <c r="E93" s="7">
        <v>84.25</v>
      </c>
      <c r="F93" s="8">
        <v>3</v>
      </c>
      <c r="G93" s="9">
        <v>43092</v>
      </c>
      <c r="H93" s="9">
        <f t="shared" si="47"/>
        <v>44187</v>
      </c>
      <c r="I93" s="7" t="s">
        <v>21</v>
      </c>
      <c r="J93" s="10">
        <v>246010</v>
      </c>
      <c r="K93" s="10">
        <v>276761.25</v>
      </c>
      <c r="L93" s="10">
        <v>307512.5</v>
      </c>
      <c r="M93" s="14">
        <f>$L$93*(1+40%)</f>
        <v>430517.5</v>
      </c>
      <c r="N93" s="14">
        <f t="shared" ref="N93" si="65">$L$93*(1+40%)</f>
        <v>430517.5</v>
      </c>
      <c r="O93" s="14">
        <f>$N$93*(1+40%)</f>
        <v>602724.5</v>
      </c>
      <c r="P93" s="14">
        <f>$O$93*(1+47%)</f>
        <v>886005.01500000001</v>
      </c>
      <c r="Q93" s="14">
        <f>$P$93*(1+45%)</f>
        <v>1284707.2717500001</v>
      </c>
      <c r="R93" s="15">
        <f t="shared" si="49"/>
        <v>4464755.53675</v>
      </c>
    </row>
    <row r="94" spans="1:18">
      <c r="A94" s="7">
        <v>93</v>
      </c>
      <c r="B94" s="7" t="s">
        <v>294</v>
      </c>
      <c r="C94" s="7" t="s">
        <v>295</v>
      </c>
      <c r="D94" s="7" t="s">
        <v>296</v>
      </c>
      <c r="E94" s="7">
        <v>89.84</v>
      </c>
      <c r="F94" s="8">
        <v>3</v>
      </c>
      <c r="G94" s="9">
        <v>43190</v>
      </c>
      <c r="H94" s="9">
        <f t="shared" si="47"/>
        <v>44285</v>
      </c>
      <c r="I94" s="7" t="s">
        <v>21</v>
      </c>
      <c r="J94" s="10">
        <v>147562.20000000001</v>
      </c>
      <c r="K94" s="10">
        <v>163958</v>
      </c>
      <c r="L94" s="10">
        <v>180353.8</v>
      </c>
      <c r="M94" s="14">
        <f>$L$94*(1+40%)</f>
        <v>252495.31999999998</v>
      </c>
      <c r="N94" s="14">
        <f t="shared" ref="N94" si="66">$L$94*(1+40%)</f>
        <v>252495.31999999998</v>
      </c>
      <c r="O94" s="14">
        <f>$N$94*(1+40%)</f>
        <v>353493.44799999997</v>
      </c>
      <c r="P94" s="14">
        <f>$O$94*(1+47%)</f>
        <v>519635.36855999997</v>
      </c>
      <c r="Q94" s="14">
        <f>$P$94*(1+45%)</f>
        <v>753471.28441199998</v>
      </c>
      <c r="R94" s="15">
        <f t="shared" si="49"/>
        <v>2623464.7409719997</v>
      </c>
    </row>
    <row r="95" spans="1:18">
      <c r="A95" s="7">
        <v>94</v>
      </c>
      <c r="B95" s="7" t="s">
        <v>297</v>
      </c>
      <c r="C95" s="7" t="s">
        <v>298</v>
      </c>
      <c r="D95" s="7" t="s">
        <v>299</v>
      </c>
      <c r="E95" s="7">
        <v>135.30000000000001</v>
      </c>
      <c r="F95" s="8">
        <v>3</v>
      </c>
      <c r="G95" s="9">
        <v>43092</v>
      </c>
      <c r="H95" s="9">
        <f t="shared" si="47"/>
        <v>44187</v>
      </c>
      <c r="I95" s="7" t="s">
        <v>21</v>
      </c>
      <c r="J95" s="10">
        <v>222230.25</v>
      </c>
      <c r="K95" s="10">
        <v>271614.75</v>
      </c>
      <c r="L95" s="10">
        <v>320999.25</v>
      </c>
      <c r="M95" s="10">
        <f>$L$95*(1+40%)</f>
        <v>449398.94999999995</v>
      </c>
      <c r="N95" s="14">
        <f t="shared" ref="N95" si="67">$L$95*(1+40%)</f>
        <v>449398.94999999995</v>
      </c>
      <c r="O95" s="14">
        <f>$N$95*(1+40%)</f>
        <v>629158.52999999991</v>
      </c>
      <c r="P95" s="14">
        <f>$O$95*(1+47%)</f>
        <v>924863.03909999982</v>
      </c>
      <c r="Q95" s="14">
        <f>$P$95*(1+45%)</f>
        <v>1341051.4066949997</v>
      </c>
      <c r="R95" s="15">
        <f t="shared" si="49"/>
        <v>4608715.1257949993</v>
      </c>
    </row>
    <row r="96" spans="1:18">
      <c r="A96" s="7">
        <v>95</v>
      </c>
      <c r="B96" s="7" t="s">
        <v>300</v>
      </c>
      <c r="C96" s="7" t="s">
        <v>301</v>
      </c>
      <c r="D96" s="7" t="s">
        <v>302</v>
      </c>
      <c r="E96" s="7">
        <v>144.52000000000001</v>
      </c>
      <c r="F96" s="8">
        <v>3</v>
      </c>
      <c r="G96" s="9">
        <v>43092</v>
      </c>
      <c r="H96" s="9">
        <f t="shared" si="47"/>
        <v>44187</v>
      </c>
      <c r="I96" s="7" t="s">
        <v>21</v>
      </c>
      <c r="J96" s="10">
        <v>316498.8</v>
      </c>
      <c r="K96" s="10">
        <v>342873.7</v>
      </c>
      <c r="L96" s="10">
        <v>369248.6</v>
      </c>
      <c r="M96" s="14">
        <f>$L$96*(1+40%)</f>
        <v>516948.03999999992</v>
      </c>
      <c r="N96" s="14">
        <f t="shared" ref="N96" si="68">$L$96*(1+40%)</f>
        <v>516948.03999999992</v>
      </c>
      <c r="O96" s="14">
        <f>$N$96*(1+40%)</f>
        <v>723727.25599999982</v>
      </c>
      <c r="P96" s="14">
        <f>$O$96*(1+47%)</f>
        <v>1063879.0663199998</v>
      </c>
      <c r="Q96" s="14">
        <f>$P$96*(1+45%)</f>
        <v>1542624.6461639996</v>
      </c>
      <c r="R96" s="15">
        <f t="shared" si="49"/>
        <v>5392748.1484839991</v>
      </c>
    </row>
    <row r="97" spans="1:18">
      <c r="A97" s="7">
        <v>96</v>
      </c>
      <c r="B97" s="7" t="s">
        <v>303</v>
      </c>
      <c r="C97" s="7" t="s">
        <v>304</v>
      </c>
      <c r="D97" s="7" t="s">
        <v>305</v>
      </c>
      <c r="E97" s="7">
        <v>54</v>
      </c>
      <c r="F97" s="8">
        <v>2</v>
      </c>
      <c r="G97" s="9">
        <v>43092</v>
      </c>
      <c r="H97" s="9">
        <f t="shared" si="47"/>
        <v>43821</v>
      </c>
      <c r="I97" s="7" t="s">
        <v>21</v>
      </c>
      <c r="J97" s="10">
        <v>216810</v>
      </c>
      <c r="K97" s="10">
        <v>236520</v>
      </c>
      <c r="L97" s="16">
        <f>$K$97*(1+40%)</f>
        <v>331128</v>
      </c>
      <c r="M97" s="14">
        <f t="shared" ref="M97:N97" si="69">$K$97*(1+40%)</f>
        <v>331128</v>
      </c>
      <c r="N97" s="14">
        <f t="shared" si="69"/>
        <v>331128</v>
      </c>
      <c r="O97" s="14">
        <f>$N$97*(1+40%)</f>
        <v>463579.19999999995</v>
      </c>
      <c r="P97" s="14">
        <f>$O$97*(1+47%)</f>
        <v>681461.42399999988</v>
      </c>
      <c r="Q97" s="14">
        <f>$P$97*(1+45%)</f>
        <v>988119.06479999982</v>
      </c>
      <c r="R97" s="15">
        <f t="shared" si="49"/>
        <v>3579873.6887999997</v>
      </c>
    </row>
    <row r="98" spans="1:18">
      <c r="A98" s="7">
        <v>97</v>
      </c>
      <c r="B98" s="7" t="s">
        <v>306</v>
      </c>
      <c r="C98" s="7" t="s">
        <v>307</v>
      </c>
      <c r="D98" s="7" t="s">
        <v>308</v>
      </c>
      <c r="E98" s="7">
        <v>165.22</v>
      </c>
      <c r="F98" s="8">
        <v>3</v>
      </c>
      <c r="G98" s="9">
        <v>43190</v>
      </c>
      <c r="H98" s="9">
        <f t="shared" si="47"/>
        <v>44285</v>
      </c>
      <c r="I98" s="7" t="s">
        <v>21</v>
      </c>
      <c r="J98" s="10">
        <v>241221.2</v>
      </c>
      <c r="K98" s="10">
        <v>301526.5</v>
      </c>
      <c r="L98" s="10">
        <v>361831.8</v>
      </c>
      <c r="M98" s="14">
        <f>$L$98*(1+40%)</f>
        <v>506564.51999999996</v>
      </c>
      <c r="N98" s="14">
        <f t="shared" ref="N98" si="70">$L$98*(1+40%)</f>
        <v>506564.51999999996</v>
      </c>
      <c r="O98" s="14">
        <f>$N$98*(1+40%)</f>
        <v>709190.32799999986</v>
      </c>
      <c r="P98" s="14">
        <f>$O$98*(1+47%)</f>
        <v>1042509.7821599998</v>
      </c>
      <c r="Q98" s="14">
        <f>$P$98*(1+45%)</f>
        <v>1511639.1841319997</v>
      </c>
      <c r="R98" s="15">
        <f t="shared" si="49"/>
        <v>5181047.8342919992</v>
      </c>
    </row>
    <row r="99" spans="1:18">
      <c r="A99" s="7">
        <v>98</v>
      </c>
      <c r="B99" s="7" t="s">
        <v>309</v>
      </c>
      <c r="C99" s="7" t="s">
        <v>310</v>
      </c>
      <c r="D99" s="7" t="s">
        <v>311</v>
      </c>
      <c r="E99" s="7">
        <v>192.84</v>
      </c>
      <c r="F99" s="8">
        <v>3</v>
      </c>
      <c r="G99" s="9">
        <v>43092</v>
      </c>
      <c r="H99" s="9">
        <f t="shared" si="47"/>
        <v>44187</v>
      </c>
      <c r="I99" s="7" t="s">
        <v>21</v>
      </c>
      <c r="J99" s="10">
        <v>351933</v>
      </c>
      <c r="K99" s="10">
        <v>422319.6</v>
      </c>
      <c r="L99" s="10">
        <v>492706.2</v>
      </c>
      <c r="M99" s="14">
        <f>$L$99*(1+40%)</f>
        <v>689788.67999999993</v>
      </c>
      <c r="N99" s="14">
        <f t="shared" ref="N99" si="71">$L$99*(1+40%)</f>
        <v>689788.67999999993</v>
      </c>
      <c r="O99" s="14">
        <f>$N$99*(1+40%)</f>
        <v>965704.15199999989</v>
      </c>
      <c r="P99" s="14">
        <f>$O$99*(1+47%)</f>
        <v>1419585.1034399997</v>
      </c>
      <c r="Q99" s="14">
        <f>$P$99*(1+45%)</f>
        <v>2058398.3999879996</v>
      </c>
      <c r="R99" s="15">
        <f t="shared" si="49"/>
        <v>7090223.815427999</v>
      </c>
    </row>
    <row r="100" spans="1:18">
      <c r="A100" s="7">
        <v>99</v>
      </c>
      <c r="B100" s="7" t="s">
        <v>312</v>
      </c>
      <c r="C100" s="7" t="s">
        <v>313</v>
      </c>
      <c r="D100" s="7" t="s">
        <v>314</v>
      </c>
      <c r="E100" s="7">
        <v>219.54</v>
      </c>
      <c r="F100" s="8">
        <v>3</v>
      </c>
      <c r="G100" s="9">
        <v>43092</v>
      </c>
      <c r="H100" s="9">
        <f t="shared" si="47"/>
        <v>44187</v>
      </c>
      <c r="I100" s="7" t="s">
        <v>21</v>
      </c>
      <c r="J100" s="10">
        <v>480792.6</v>
      </c>
      <c r="K100" s="10">
        <v>480792.6</v>
      </c>
      <c r="L100" s="10">
        <v>480792.6</v>
      </c>
      <c r="M100" s="14">
        <f>$L$100*(1+40%)</f>
        <v>673109.6399999999</v>
      </c>
      <c r="N100" s="14">
        <f t="shared" ref="N100" si="72">$L$100*(1+40%)</f>
        <v>673109.6399999999</v>
      </c>
      <c r="O100" s="14">
        <f>$N$100*(1+40%)</f>
        <v>942353.49599999981</v>
      </c>
      <c r="P100" s="14">
        <f>$O$100*(1+47%)</f>
        <v>1385259.6391199997</v>
      </c>
      <c r="Q100" s="14">
        <f>$P$100*(1+40%)</f>
        <v>1939363.4947679995</v>
      </c>
      <c r="R100" s="15">
        <f t="shared" si="49"/>
        <v>7055573.7098879982</v>
      </c>
    </row>
    <row r="101" spans="1:18">
      <c r="A101" s="7">
        <v>100</v>
      </c>
      <c r="B101" s="7" t="s">
        <v>315</v>
      </c>
      <c r="C101" s="7" t="s">
        <v>316</v>
      </c>
      <c r="D101" s="7" t="s">
        <v>317</v>
      </c>
      <c r="E101" s="7">
        <v>42.45</v>
      </c>
      <c r="F101" s="8">
        <v>2</v>
      </c>
      <c r="G101" s="9">
        <v>43092</v>
      </c>
      <c r="H101" s="9">
        <f t="shared" si="47"/>
        <v>43821</v>
      </c>
      <c r="I101" s="7" t="s">
        <v>21</v>
      </c>
      <c r="J101" s="10">
        <v>162689.63</v>
      </c>
      <c r="K101" s="10">
        <f>$J$101*(1+40%)</f>
        <v>227765.48199999999</v>
      </c>
      <c r="L101" s="16">
        <f t="shared" ref="L101:N101" si="73">$J$101*(1+40%)</f>
        <v>227765.48199999999</v>
      </c>
      <c r="M101" s="14">
        <f>$J$101*(1+40%)</f>
        <v>227765.48199999999</v>
      </c>
      <c r="N101" s="14">
        <f t="shared" si="73"/>
        <v>227765.48199999999</v>
      </c>
      <c r="O101" s="14">
        <f>$N$101*(1+40%)</f>
        <v>318871.67479999998</v>
      </c>
      <c r="P101" s="14">
        <f>$O$101*(1+47%)</f>
        <v>468741.36195599998</v>
      </c>
      <c r="Q101" s="14">
        <f>$P$101*(1+45%)</f>
        <v>679674.97483619989</v>
      </c>
      <c r="R101" s="15">
        <f t="shared" si="49"/>
        <v>2541039.5695921998</v>
      </c>
    </row>
    <row r="102" spans="1:18">
      <c r="A102" s="7">
        <v>101</v>
      </c>
      <c r="B102" s="7" t="s">
        <v>267</v>
      </c>
      <c r="C102" s="7" t="s">
        <v>318</v>
      </c>
      <c r="D102" s="7" t="s">
        <v>319</v>
      </c>
      <c r="E102" s="7">
        <v>100.54</v>
      </c>
      <c r="F102" s="8">
        <v>3</v>
      </c>
      <c r="G102" s="9">
        <v>43092</v>
      </c>
      <c r="H102" s="9">
        <f t="shared" si="47"/>
        <v>44187</v>
      </c>
      <c r="I102" s="7" t="s">
        <v>21</v>
      </c>
      <c r="J102" s="10">
        <v>238531.15</v>
      </c>
      <c r="K102" s="10">
        <v>256879.7</v>
      </c>
      <c r="L102" s="10">
        <v>275228.25</v>
      </c>
      <c r="M102" s="14">
        <f>$L$102*(1+40%)</f>
        <v>385319.55</v>
      </c>
      <c r="N102" s="14">
        <f t="shared" ref="N102" si="74">$L$102*(1+40%)</f>
        <v>385319.55</v>
      </c>
      <c r="O102" s="14">
        <f>$N$102*(1+40%)</f>
        <v>539447.37</v>
      </c>
      <c r="P102" s="14">
        <f>$O$102*(1+47%)</f>
        <v>792987.63390000002</v>
      </c>
      <c r="Q102" s="14">
        <f>$P$102*(1+45%)</f>
        <v>1149832.0691549999</v>
      </c>
      <c r="R102" s="15">
        <f t="shared" si="49"/>
        <v>4023545.2730550002</v>
      </c>
    </row>
    <row r="103" spans="1:18">
      <c r="A103" s="7">
        <v>102</v>
      </c>
      <c r="B103" s="7" t="s">
        <v>320</v>
      </c>
      <c r="C103" s="7" t="s">
        <v>321</v>
      </c>
      <c r="D103" s="7" t="s">
        <v>322</v>
      </c>
      <c r="E103" s="7">
        <v>164.42</v>
      </c>
      <c r="F103" s="8">
        <v>3</v>
      </c>
      <c r="G103" s="9">
        <v>43092</v>
      </c>
      <c r="H103" s="9">
        <f t="shared" si="47"/>
        <v>44187</v>
      </c>
      <c r="I103" s="7" t="s">
        <v>28</v>
      </c>
      <c r="J103" s="10">
        <v>630139.65</v>
      </c>
      <c r="K103" s="10">
        <v>690152.95</v>
      </c>
      <c r="L103" s="10">
        <v>750166.25</v>
      </c>
      <c r="M103" s="14">
        <f>$L$103*(1+40%)</f>
        <v>1050232.75</v>
      </c>
      <c r="N103" s="14">
        <f t="shared" ref="N103" si="75">$L$103*(1+40%)</f>
        <v>1050232.75</v>
      </c>
      <c r="O103" s="14">
        <f>$N$103*(1+40%)</f>
        <v>1470325.8499999999</v>
      </c>
      <c r="P103" s="14">
        <f>$O$103*(1+47%)</f>
        <v>2161378.9994999999</v>
      </c>
      <c r="Q103" s="14">
        <f>$O$103*(1+47%)</f>
        <v>2161378.9994999999</v>
      </c>
      <c r="R103" s="15">
        <f t="shared" si="49"/>
        <v>9964008.199000001</v>
      </c>
    </row>
    <row r="104" spans="1:18">
      <c r="A104" s="7">
        <v>103</v>
      </c>
      <c r="B104" s="7" t="s">
        <v>323</v>
      </c>
      <c r="C104" s="7" t="s">
        <v>324</v>
      </c>
      <c r="D104" s="7" t="s">
        <v>325</v>
      </c>
      <c r="E104" s="7">
        <v>21.08</v>
      </c>
      <c r="F104" s="8">
        <v>2</v>
      </c>
      <c r="G104" s="9">
        <v>43092</v>
      </c>
      <c r="H104" s="9">
        <f t="shared" si="47"/>
        <v>43821</v>
      </c>
      <c r="I104" s="7" t="s">
        <v>21</v>
      </c>
      <c r="J104" s="10">
        <v>84636.2</v>
      </c>
      <c r="K104" s="10">
        <v>92330.4</v>
      </c>
      <c r="L104" s="16">
        <f>$K$104*(1+40%)</f>
        <v>129262.55999999998</v>
      </c>
      <c r="M104" s="14">
        <f>$K$104*(1+40%)</f>
        <v>129262.55999999998</v>
      </c>
      <c r="N104" s="14">
        <f t="shared" ref="N104" si="76">$K$104*(1+40%)</f>
        <v>129262.55999999998</v>
      </c>
      <c r="O104" s="14">
        <f>$N$104*(1+40%)</f>
        <v>180967.58399999997</v>
      </c>
      <c r="P104" s="14">
        <f>$O$104*(1+47%)</f>
        <v>266022.34847999993</v>
      </c>
      <c r="Q104" s="14">
        <f>$P$104*(1+45%)</f>
        <v>385732.4052959999</v>
      </c>
      <c r="R104" s="15">
        <f t="shared" si="49"/>
        <v>1397476.6177759997</v>
      </c>
    </row>
    <row r="105" spans="1:18">
      <c r="A105" s="7">
        <v>104</v>
      </c>
      <c r="B105" s="7" t="s">
        <v>326</v>
      </c>
      <c r="C105" s="7" t="s">
        <v>327</v>
      </c>
      <c r="D105" s="7" t="s">
        <v>328</v>
      </c>
      <c r="E105" s="7">
        <v>4162.6499999999996</v>
      </c>
      <c r="F105" s="8">
        <v>9</v>
      </c>
      <c r="G105" s="9">
        <v>43092</v>
      </c>
      <c r="H105" s="9">
        <f t="shared" si="47"/>
        <v>46378</v>
      </c>
      <c r="I105" s="7" t="s">
        <v>220</v>
      </c>
      <c r="J105" s="10">
        <v>2674086.36</v>
      </c>
      <c r="K105" s="10">
        <v>4861975.2</v>
      </c>
      <c r="L105" s="10">
        <v>4861975.2</v>
      </c>
      <c r="M105" s="10">
        <v>7292962.7999999998</v>
      </c>
      <c r="N105" s="11">
        <v>7292962.7999999998</v>
      </c>
      <c r="O105" s="11">
        <v>9723950.4000000004</v>
      </c>
      <c r="P105" s="11">
        <v>9723950.4000000004</v>
      </c>
      <c r="Q105" s="11">
        <v>12154938</v>
      </c>
      <c r="R105" s="13">
        <f t="shared" si="49"/>
        <v>58586801.160000004</v>
      </c>
    </row>
    <row r="106" spans="1:18">
      <c r="A106" s="7">
        <v>105</v>
      </c>
      <c r="B106" s="7" t="s">
        <v>329</v>
      </c>
      <c r="C106" s="7" t="s">
        <v>330</v>
      </c>
      <c r="D106" s="7" t="s">
        <v>331</v>
      </c>
      <c r="E106" s="7">
        <v>1000</v>
      </c>
      <c r="F106" s="8">
        <v>6</v>
      </c>
      <c r="G106" s="9">
        <v>43092</v>
      </c>
      <c r="H106" s="9">
        <f t="shared" si="47"/>
        <v>45282</v>
      </c>
      <c r="I106" s="7" t="s">
        <v>220</v>
      </c>
      <c r="J106" s="10">
        <v>1350500</v>
      </c>
      <c r="K106" s="10">
        <v>1715499.96</v>
      </c>
      <c r="L106" s="10">
        <v>1715499.96</v>
      </c>
      <c r="M106" s="10">
        <v>2080500</v>
      </c>
      <c r="N106" s="11">
        <v>2080500</v>
      </c>
      <c r="O106" s="11">
        <v>2080500</v>
      </c>
      <c r="P106" s="12">
        <f>$O$106*(1+47%)</f>
        <v>3058335</v>
      </c>
      <c r="Q106" s="12">
        <f>$O$106*(1+47%)</f>
        <v>3058335</v>
      </c>
      <c r="R106" s="13">
        <f t="shared" si="49"/>
        <v>17139669.920000002</v>
      </c>
    </row>
    <row r="107" spans="1:18">
      <c r="A107" s="7">
        <v>106</v>
      </c>
      <c r="B107" s="7" t="s">
        <v>332</v>
      </c>
      <c r="C107" s="7" t="s">
        <v>333</v>
      </c>
      <c r="D107" s="7" t="s">
        <v>334</v>
      </c>
      <c r="E107" s="7">
        <v>110.81</v>
      </c>
      <c r="F107" s="8">
        <v>4</v>
      </c>
      <c r="G107" s="9">
        <v>43092</v>
      </c>
      <c r="H107" s="9">
        <f t="shared" si="47"/>
        <v>44552</v>
      </c>
      <c r="I107" s="7" t="s">
        <v>21</v>
      </c>
      <c r="J107" s="10">
        <v>141559.78</v>
      </c>
      <c r="K107" s="10">
        <v>161782.6</v>
      </c>
      <c r="L107" s="10">
        <v>182005.43</v>
      </c>
      <c r="M107" s="10">
        <v>202228.25</v>
      </c>
      <c r="N107" s="17">
        <f>$M$107*(1+40%)</f>
        <v>283119.55</v>
      </c>
      <c r="O107" s="17">
        <f>$N$107*(1+40%)</f>
        <v>396367.36999999994</v>
      </c>
      <c r="P107" s="17">
        <f>$O$107*(1+47%)</f>
        <v>582660.03389999992</v>
      </c>
      <c r="Q107" s="17">
        <f>$P$107*(1+45%)</f>
        <v>844857.0491549999</v>
      </c>
      <c r="R107" s="15">
        <f t="shared" si="49"/>
        <v>2794580.0630549998</v>
      </c>
    </row>
    <row r="108" spans="1:18">
      <c r="A108" s="7">
        <v>107</v>
      </c>
      <c r="B108" s="7" t="s">
        <v>335</v>
      </c>
      <c r="C108" s="7" t="s">
        <v>336</v>
      </c>
      <c r="D108" s="7" t="s">
        <v>337</v>
      </c>
      <c r="E108" s="7">
        <v>650</v>
      </c>
      <c r="F108" s="8">
        <v>6</v>
      </c>
      <c r="G108" s="9">
        <v>43092</v>
      </c>
      <c r="H108" s="9">
        <f t="shared" si="47"/>
        <v>45282</v>
      </c>
      <c r="I108" s="7" t="s">
        <v>28</v>
      </c>
      <c r="J108" s="10">
        <v>759200</v>
      </c>
      <c r="K108" s="10">
        <v>835120</v>
      </c>
      <c r="L108" s="10">
        <v>918157.5</v>
      </c>
      <c r="M108" s="10">
        <f>$L$108*(1+40%)</f>
        <v>1285420.5</v>
      </c>
      <c r="N108" s="14">
        <f t="shared" ref="N108" si="77">$L$108*(1+40%)</f>
        <v>1285420.5</v>
      </c>
      <c r="O108" s="14">
        <f>$N$108*(1+40%)</f>
        <v>1799588.7</v>
      </c>
      <c r="P108" s="14">
        <f>$O$108*(1+47%)</f>
        <v>2645395.389</v>
      </c>
      <c r="Q108" s="14">
        <f>$O$108*(1+47%)</f>
        <v>2645395.389</v>
      </c>
      <c r="R108" s="15">
        <f t="shared" si="49"/>
        <v>12173697.978</v>
      </c>
    </row>
    <row r="109" spans="1:18">
      <c r="A109" s="7">
        <v>108</v>
      </c>
      <c r="B109" s="7" t="s">
        <v>338</v>
      </c>
      <c r="C109" s="7" t="s">
        <v>339</v>
      </c>
      <c r="D109" s="7" t="s">
        <v>340</v>
      </c>
      <c r="E109" s="7">
        <v>32.6</v>
      </c>
      <c r="F109" s="8">
        <v>3</v>
      </c>
      <c r="G109" s="9">
        <v>43092</v>
      </c>
      <c r="H109" s="9">
        <f t="shared" si="47"/>
        <v>44187</v>
      </c>
      <c r="I109" s="7" t="s">
        <v>51</v>
      </c>
      <c r="J109" s="10">
        <v>89242.5</v>
      </c>
      <c r="K109" s="10">
        <v>101141.5</v>
      </c>
      <c r="L109" s="10">
        <v>124939.5</v>
      </c>
      <c r="M109" s="14">
        <f>$L$109*(1+40%)</f>
        <v>174915.3</v>
      </c>
      <c r="N109" s="14">
        <f t="shared" ref="N109" si="78">$L$109*(1+40%)</f>
        <v>174915.3</v>
      </c>
      <c r="O109" s="14">
        <f>$N$109*(1+40%)</f>
        <v>244881.41999999995</v>
      </c>
      <c r="P109" s="14">
        <f>$O$109*(1+47%)</f>
        <v>359975.68739999994</v>
      </c>
      <c r="Q109" s="14">
        <f>$P$109*(1+45%)</f>
        <v>521964.7467299999</v>
      </c>
      <c r="R109" s="15">
        <f t="shared" si="49"/>
        <v>1791975.9541299995</v>
      </c>
    </row>
    <row r="110" spans="1:18">
      <c r="A110" s="7">
        <v>109</v>
      </c>
      <c r="B110" s="7" t="s">
        <v>341</v>
      </c>
      <c r="C110" s="7" t="s">
        <v>342</v>
      </c>
      <c r="D110" s="7" t="s">
        <v>343</v>
      </c>
      <c r="E110" s="7">
        <v>24.97</v>
      </c>
      <c r="F110" s="8">
        <v>3</v>
      </c>
      <c r="G110" s="9">
        <v>43092</v>
      </c>
      <c r="H110" s="9">
        <f t="shared" si="47"/>
        <v>44187</v>
      </c>
      <c r="I110" s="7" t="s">
        <v>51</v>
      </c>
      <c r="J110" s="10">
        <v>68355.38</v>
      </c>
      <c r="K110" s="10">
        <v>77469.429999999993</v>
      </c>
      <c r="L110" s="10">
        <v>95697.53</v>
      </c>
      <c r="M110" s="14">
        <f>$L$110*(1+40%)</f>
        <v>133976.54199999999</v>
      </c>
      <c r="N110" s="14">
        <f t="shared" ref="N110" si="79">$L$110*(1+40%)</f>
        <v>133976.54199999999</v>
      </c>
      <c r="O110" s="14">
        <f>$N$110*(1+40%)</f>
        <v>187567.15879999998</v>
      </c>
      <c r="P110" s="14">
        <f>$O$110*(1+47%)</f>
        <v>275723.72343599994</v>
      </c>
      <c r="Q110" s="14">
        <f>$P$110*(1+45%)</f>
        <v>399799.3989821999</v>
      </c>
      <c r="R110" s="15">
        <f t="shared" si="49"/>
        <v>1372565.7052181999</v>
      </c>
    </row>
    <row r="111" spans="1:18">
      <c r="A111" s="7">
        <v>110</v>
      </c>
      <c r="B111" s="7" t="s">
        <v>344</v>
      </c>
      <c r="C111" s="7" t="s">
        <v>345</v>
      </c>
      <c r="D111" s="7" t="s">
        <v>346</v>
      </c>
      <c r="E111" s="7">
        <v>108.12</v>
      </c>
      <c r="F111" s="8">
        <v>4</v>
      </c>
      <c r="G111" s="9"/>
      <c r="H111" s="9"/>
      <c r="I111" s="7" t="s">
        <v>21</v>
      </c>
      <c r="J111" s="10">
        <v>217050.9</v>
      </c>
      <c r="K111" s="10">
        <v>217050.9</v>
      </c>
      <c r="L111" s="10">
        <v>276246.59999999998</v>
      </c>
      <c r="M111" s="10">
        <f t="shared" ref="M111:M121" si="80">L111*(1+40%)</f>
        <v>386745.23999999993</v>
      </c>
      <c r="N111" s="17">
        <f>$M$111*(1+40%)</f>
        <v>541443.33599999989</v>
      </c>
      <c r="O111" s="17">
        <f>$N$111*(1+40%)</f>
        <v>758020.67039999983</v>
      </c>
      <c r="P111" s="17">
        <f>$O$111*(1+47%)</f>
        <v>1114290.3854879998</v>
      </c>
      <c r="Q111" s="17">
        <f>$P$111*(1+45%)</f>
        <v>1615721.0589575996</v>
      </c>
      <c r="R111" s="15">
        <f t="shared" si="49"/>
        <v>5126569.0908455988</v>
      </c>
    </row>
    <row r="112" spans="1:18">
      <c r="A112" s="7">
        <v>111</v>
      </c>
      <c r="B112" s="7" t="s">
        <v>347</v>
      </c>
      <c r="C112" s="7" t="s">
        <v>348</v>
      </c>
      <c r="D112" s="7" t="s">
        <v>349</v>
      </c>
      <c r="E112" s="7">
        <v>85</v>
      </c>
      <c r="F112" s="8">
        <v>3</v>
      </c>
      <c r="G112" s="9">
        <v>43092</v>
      </c>
      <c r="H112" s="9">
        <f t="shared" si="47"/>
        <v>44187</v>
      </c>
      <c r="I112" s="7" t="s">
        <v>21</v>
      </c>
      <c r="J112" s="10">
        <v>77562.5</v>
      </c>
      <c r="K112" s="10">
        <v>86870</v>
      </c>
      <c r="L112" s="10">
        <v>96177.5</v>
      </c>
      <c r="M112" s="14">
        <f>$L$112*(1+40%)</f>
        <v>134648.5</v>
      </c>
      <c r="N112" s="14">
        <f t="shared" ref="N112" si="81">$L$112*(1+40%)</f>
        <v>134648.5</v>
      </c>
      <c r="O112" s="14">
        <f>$N$112*(1+40%)</f>
        <v>188507.9</v>
      </c>
      <c r="P112" s="14">
        <f>$O$112*(1+47%)</f>
        <v>277106.61300000001</v>
      </c>
      <c r="Q112" s="14">
        <f>$P$112*(1+45%)</f>
        <v>401804.58885</v>
      </c>
      <c r="R112" s="15">
        <f t="shared" si="49"/>
        <v>1397326.10185</v>
      </c>
    </row>
    <row r="113" spans="1:18">
      <c r="A113" s="7">
        <v>112</v>
      </c>
      <c r="B113" s="7" t="s">
        <v>350</v>
      </c>
      <c r="C113" s="7" t="s">
        <v>351</v>
      </c>
      <c r="D113" s="7" t="s">
        <v>352</v>
      </c>
      <c r="E113" s="7">
        <v>120</v>
      </c>
      <c r="F113" s="8">
        <v>3</v>
      </c>
      <c r="G113" s="9">
        <v>43092</v>
      </c>
      <c r="H113" s="9">
        <f t="shared" si="47"/>
        <v>44187</v>
      </c>
      <c r="I113" s="7" t="s">
        <v>21</v>
      </c>
      <c r="J113" s="10">
        <v>175200</v>
      </c>
      <c r="K113" s="10">
        <v>197100</v>
      </c>
      <c r="L113" s="10">
        <v>219000</v>
      </c>
      <c r="M113" s="14">
        <f>$L$113*(1+40%)</f>
        <v>306600</v>
      </c>
      <c r="N113" s="14">
        <f t="shared" ref="N113" si="82">$L$113*(1+40%)</f>
        <v>306600</v>
      </c>
      <c r="O113" s="14">
        <f>$N$113*(1+40%)</f>
        <v>429240</v>
      </c>
      <c r="P113" s="14">
        <f>$O$113*(1+47%)</f>
        <v>630982.80000000005</v>
      </c>
      <c r="Q113" s="14">
        <f>$P$113*(1+45%)</f>
        <v>914925.06</v>
      </c>
      <c r="R113" s="15">
        <f t="shared" si="49"/>
        <v>3179647.86</v>
      </c>
    </row>
    <row r="114" spans="1:18">
      <c r="A114" s="7">
        <v>113</v>
      </c>
      <c r="B114" s="7" t="s">
        <v>353</v>
      </c>
      <c r="C114" s="7" t="s">
        <v>354</v>
      </c>
      <c r="D114" s="7" t="s">
        <v>355</v>
      </c>
      <c r="E114" s="7">
        <v>408</v>
      </c>
      <c r="F114" s="8">
        <v>6</v>
      </c>
      <c r="G114" s="9">
        <v>43092</v>
      </c>
      <c r="H114" s="9">
        <f t="shared" si="47"/>
        <v>45282</v>
      </c>
      <c r="I114" s="7" t="s">
        <v>21</v>
      </c>
      <c r="J114" s="10">
        <v>297840</v>
      </c>
      <c r="K114" s="10">
        <v>297840</v>
      </c>
      <c r="L114" s="10">
        <v>332091.59999999998</v>
      </c>
      <c r="M114" s="10">
        <f t="shared" si="80"/>
        <v>464928.23999999993</v>
      </c>
      <c r="N114" s="11">
        <v>367832.4</v>
      </c>
      <c r="O114" s="11">
        <v>367832.4</v>
      </c>
      <c r="P114" s="17">
        <f>$O$114*(1+47%)</f>
        <v>540713.62800000003</v>
      </c>
      <c r="Q114" s="17">
        <f>$P$114*(1+45%)</f>
        <v>784034.76060000004</v>
      </c>
      <c r="R114" s="15">
        <f t="shared" si="49"/>
        <v>3453113.0285999998</v>
      </c>
    </row>
    <row r="115" spans="1:18">
      <c r="A115" s="7">
        <v>114</v>
      </c>
      <c r="B115" s="7" t="s">
        <v>356</v>
      </c>
      <c r="C115" s="7" t="s">
        <v>357</v>
      </c>
      <c r="D115" s="7" t="s">
        <v>358</v>
      </c>
      <c r="E115" s="7">
        <v>44.86</v>
      </c>
      <c r="F115" s="8">
        <v>3</v>
      </c>
      <c r="G115" s="9">
        <v>43092</v>
      </c>
      <c r="H115" s="9">
        <f t="shared" si="47"/>
        <v>44187</v>
      </c>
      <c r="I115" s="7" t="s">
        <v>21</v>
      </c>
      <c r="J115" s="10">
        <v>114617.3</v>
      </c>
      <c r="K115" s="10">
        <v>122804.25</v>
      </c>
      <c r="L115" s="10">
        <v>130991.2</v>
      </c>
      <c r="M115" s="14">
        <f>$L$115*(1+40%)</f>
        <v>183387.68</v>
      </c>
      <c r="N115" s="14">
        <f t="shared" ref="N115" si="83">$L$115*(1+40%)</f>
        <v>183387.68</v>
      </c>
      <c r="O115" s="14">
        <f>$N$115*(1+40%)</f>
        <v>256742.75199999998</v>
      </c>
      <c r="P115" s="14">
        <f>$O$115*(1+47%)</f>
        <v>377411.84543999995</v>
      </c>
      <c r="Q115" s="14">
        <f>$P$115*(1+45%)</f>
        <v>547247.17588799994</v>
      </c>
      <c r="R115" s="15">
        <f t="shared" si="49"/>
        <v>1916589.8833279996</v>
      </c>
    </row>
    <row r="116" spans="1:18">
      <c r="A116" s="7">
        <v>115</v>
      </c>
      <c r="B116" s="7" t="s">
        <v>359</v>
      </c>
      <c r="C116" s="7" t="s">
        <v>360</v>
      </c>
      <c r="D116" s="7" t="s">
        <v>361</v>
      </c>
      <c r="E116" s="7">
        <v>417.11</v>
      </c>
      <c r="F116" s="8">
        <v>5</v>
      </c>
      <c r="G116" s="9">
        <v>43092</v>
      </c>
      <c r="H116" s="9">
        <f t="shared" si="47"/>
        <v>44917</v>
      </c>
      <c r="I116" s="7" t="s">
        <v>220</v>
      </c>
      <c r="J116" s="10">
        <v>502409</v>
      </c>
      <c r="K116" s="10">
        <v>578531.52</v>
      </c>
      <c r="L116" s="10">
        <v>654654.12</v>
      </c>
      <c r="M116" s="10">
        <v>730776.72</v>
      </c>
      <c r="N116" s="11">
        <v>837348.36</v>
      </c>
      <c r="O116" s="12">
        <f>$N$116*(1+40%)</f>
        <v>1172287.7039999999</v>
      </c>
      <c r="P116" s="12">
        <f>$N$116*(1+47%)</f>
        <v>1230902.0892</v>
      </c>
      <c r="Q116" s="12">
        <f>$P$116*(1+45%)</f>
        <v>1784808.0293400001</v>
      </c>
      <c r="R116" s="13">
        <f t="shared" si="49"/>
        <v>7491717.5425400008</v>
      </c>
    </row>
    <row r="117" spans="1:18">
      <c r="A117" s="7">
        <v>116</v>
      </c>
      <c r="B117" s="7" t="s">
        <v>362</v>
      </c>
      <c r="C117" s="7" t="s">
        <v>363</v>
      </c>
      <c r="D117" s="7" t="s">
        <v>364</v>
      </c>
      <c r="E117" s="7">
        <v>290.05</v>
      </c>
      <c r="F117" s="8">
        <v>5</v>
      </c>
      <c r="G117" s="9">
        <v>43092</v>
      </c>
      <c r="H117" s="9">
        <f t="shared" si="47"/>
        <v>44917</v>
      </c>
      <c r="I117" s="7" t="s">
        <v>220</v>
      </c>
      <c r="J117" s="10">
        <v>423473</v>
      </c>
      <c r="K117" s="10">
        <v>423473</v>
      </c>
      <c r="L117" s="10">
        <v>476407.13</v>
      </c>
      <c r="M117" s="14">
        <f t="shared" si="80"/>
        <v>666969.98199999996</v>
      </c>
      <c r="N117" s="17">
        <v>529341.25</v>
      </c>
      <c r="O117" s="17">
        <f>$N$117*(1+40%)</f>
        <v>741077.75</v>
      </c>
      <c r="P117" s="17">
        <f>$N$117*(1+47%)</f>
        <v>778131.63749999995</v>
      </c>
      <c r="Q117" s="17">
        <f>$P$117*(1+45%)</f>
        <v>1128290.8743749999</v>
      </c>
      <c r="R117" s="15">
        <f t="shared" si="49"/>
        <v>5167164.6238749996</v>
      </c>
    </row>
    <row r="118" spans="1:18">
      <c r="A118" s="7">
        <v>117</v>
      </c>
      <c r="B118" s="7" t="s">
        <v>365</v>
      </c>
      <c r="C118" s="7" t="s">
        <v>366</v>
      </c>
      <c r="D118" s="7" t="s">
        <v>367</v>
      </c>
      <c r="E118" s="7">
        <v>48.55</v>
      </c>
      <c r="F118" s="8">
        <v>3</v>
      </c>
      <c r="G118" s="9">
        <v>43092</v>
      </c>
      <c r="H118" s="9">
        <f t="shared" si="47"/>
        <v>44187</v>
      </c>
      <c r="I118" s="7" t="s">
        <v>51</v>
      </c>
      <c r="J118" s="10">
        <v>265811.25</v>
      </c>
      <c r="K118" s="10">
        <v>283532</v>
      </c>
      <c r="L118" s="10">
        <v>301252.75</v>
      </c>
      <c r="M118" s="14">
        <f>$L$118*(1+40%)</f>
        <v>421753.85</v>
      </c>
      <c r="N118" s="14">
        <f t="shared" ref="N118" si="84">$L$118*(1+40%)</f>
        <v>421753.85</v>
      </c>
      <c r="O118" s="14">
        <f>$N$118*(1+40%)</f>
        <v>590455.3899999999</v>
      </c>
      <c r="P118" s="14">
        <f>$O$118*(1+47%)</f>
        <v>867969.42329999979</v>
      </c>
      <c r="Q118" s="14">
        <f>$P$118*(1+45%)</f>
        <v>1258555.6637849996</v>
      </c>
      <c r="R118" s="15">
        <f t="shared" si="49"/>
        <v>4411084.1770849992</v>
      </c>
    </row>
    <row r="119" spans="1:18">
      <c r="A119" s="7">
        <v>118</v>
      </c>
      <c r="B119" s="7" t="s">
        <v>368</v>
      </c>
      <c r="C119" s="7" t="s">
        <v>369</v>
      </c>
      <c r="D119" s="7" t="s">
        <v>370</v>
      </c>
      <c r="E119" s="7">
        <v>273.92</v>
      </c>
      <c r="F119" s="8">
        <v>5</v>
      </c>
      <c r="G119" s="9">
        <v>43092</v>
      </c>
      <c r="H119" s="9">
        <f t="shared" si="47"/>
        <v>44917</v>
      </c>
      <c r="I119" s="7" t="s">
        <v>21</v>
      </c>
      <c r="J119" s="10">
        <v>449913.59999999998</v>
      </c>
      <c r="K119" s="10">
        <v>549894.36</v>
      </c>
      <c r="L119" s="10">
        <v>549894.36</v>
      </c>
      <c r="M119" s="10">
        <v>649875.24</v>
      </c>
      <c r="N119" s="11">
        <v>649875.24</v>
      </c>
      <c r="O119" s="12">
        <f>$N$119*(1+40%)</f>
        <v>909825.33599999989</v>
      </c>
      <c r="P119" s="12">
        <f>$N$119*(1+47%)</f>
        <v>955316.60279999999</v>
      </c>
      <c r="Q119" s="12">
        <f>$P$119*(1+45%)</f>
        <v>1385209.07406</v>
      </c>
      <c r="R119" s="13">
        <f t="shared" si="49"/>
        <v>6099803.8128600009</v>
      </c>
    </row>
    <row r="120" spans="1:18">
      <c r="A120" s="7">
        <v>119</v>
      </c>
      <c r="B120" s="7" t="s">
        <v>371</v>
      </c>
      <c r="C120" s="7" t="s">
        <v>372</v>
      </c>
      <c r="D120" s="7" t="s">
        <v>373</v>
      </c>
      <c r="E120" s="7">
        <v>53.5</v>
      </c>
      <c r="F120" s="8">
        <v>3</v>
      </c>
      <c r="G120" s="9">
        <v>43092</v>
      </c>
      <c r="H120" s="9">
        <f t="shared" si="47"/>
        <v>44187</v>
      </c>
      <c r="I120" s="7" t="s">
        <v>28</v>
      </c>
      <c r="J120" s="10">
        <v>195275</v>
      </c>
      <c r="K120" s="10">
        <v>214802.5</v>
      </c>
      <c r="L120" s="10">
        <v>234330</v>
      </c>
      <c r="M120" s="14">
        <f>$L$120*(1+40%)</f>
        <v>328062</v>
      </c>
      <c r="N120" s="14">
        <f t="shared" ref="N120" si="85">$L$120*(1+40%)</f>
        <v>328062</v>
      </c>
      <c r="O120" s="14">
        <f>$N$120*(1+40%)</f>
        <v>459286.8</v>
      </c>
      <c r="P120" s="14">
        <f>$O$120*(1+47%)</f>
        <v>675151.59600000002</v>
      </c>
      <c r="Q120" s="14">
        <f>$P$120*(1+45%)</f>
        <v>978969.81420000002</v>
      </c>
      <c r="R120" s="15">
        <f t="shared" si="49"/>
        <v>3413939.7102000001</v>
      </c>
    </row>
    <row r="121" spans="1:18">
      <c r="A121" s="7">
        <v>120</v>
      </c>
      <c r="B121" s="7" t="s">
        <v>374</v>
      </c>
      <c r="C121" s="7" t="s">
        <v>375</v>
      </c>
      <c r="D121" s="7" t="s">
        <v>376</v>
      </c>
      <c r="E121" s="7">
        <v>188.98</v>
      </c>
      <c r="F121" s="8">
        <v>4</v>
      </c>
      <c r="G121" s="9">
        <v>43092</v>
      </c>
      <c r="H121" s="9">
        <f t="shared" si="47"/>
        <v>44552</v>
      </c>
      <c r="I121" s="7" t="s">
        <v>21</v>
      </c>
      <c r="J121" s="10">
        <v>206933.1</v>
      </c>
      <c r="K121" s="10">
        <v>206933.1</v>
      </c>
      <c r="L121" s="10">
        <v>221418.42</v>
      </c>
      <c r="M121" s="10">
        <f t="shared" si="80"/>
        <v>309985.788</v>
      </c>
      <c r="N121" s="17">
        <f>$M$121*(1+40%)</f>
        <v>433980.10319999995</v>
      </c>
      <c r="O121" s="17">
        <f>$N$121*(1+40%)</f>
        <v>607572.1444799999</v>
      </c>
      <c r="P121" s="17">
        <f>$O$121*(1+47%)</f>
        <v>893131.05238559982</v>
      </c>
      <c r="Q121" s="17">
        <f>$P$121*(1+45%)</f>
        <v>1295040.0259591197</v>
      </c>
      <c r="R121" s="15">
        <f t="shared" si="49"/>
        <v>4174993.7340247193</v>
      </c>
    </row>
    <row r="122" spans="1:18">
      <c r="A122" s="7">
        <v>121</v>
      </c>
      <c r="B122" s="7" t="s">
        <v>377</v>
      </c>
      <c r="C122" s="7" t="s">
        <v>378</v>
      </c>
      <c r="D122" s="7" t="s">
        <v>379</v>
      </c>
      <c r="E122" s="7">
        <v>163.81</v>
      </c>
      <c r="F122" s="8">
        <v>3</v>
      </c>
      <c r="G122" s="9">
        <v>43092</v>
      </c>
      <c r="H122" s="9">
        <f t="shared" si="47"/>
        <v>44187</v>
      </c>
      <c r="I122" s="7" t="s">
        <v>21</v>
      </c>
      <c r="J122" s="10">
        <v>269057.93</v>
      </c>
      <c r="K122" s="10">
        <v>298953.25</v>
      </c>
      <c r="L122" s="10">
        <v>328848.58</v>
      </c>
      <c r="M122" s="14">
        <f>$L$122*(1+40%)</f>
        <v>460388.01199999999</v>
      </c>
      <c r="N122" s="14">
        <f t="shared" ref="N122" si="86">$L$122*(1+40%)</f>
        <v>460388.01199999999</v>
      </c>
      <c r="O122" s="14">
        <f>$N$122*(1+40%)</f>
        <v>644543.21679999994</v>
      </c>
      <c r="P122" s="14">
        <f>$O$122*(1+47%)</f>
        <v>947478.52869599988</v>
      </c>
      <c r="Q122" s="14">
        <f>$P$122*(1+45%)</f>
        <v>1373843.8666091997</v>
      </c>
      <c r="R122" s="15">
        <f t="shared" si="49"/>
        <v>4783501.3961052001</v>
      </c>
    </row>
    <row r="123" spans="1:18">
      <c r="A123" s="7">
        <v>122</v>
      </c>
      <c r="B123" s="7" t="s">
        <v>380</v>
      </c>
      <c r="C123" s="7" t="s">
        <v>381</v>
      </c>
      <c r="D123" s="7" t="s">
        <v>382</v>
      </c>
      <c r="E123" s="7">
        <v>296</v>
      </c>
      <c r="F123" s="8">
        <v>4</v>
      </c>
      <c r="G123" s="9">
        <v>43092</v>
      </c>
      <c r="H123" s="9">
        <f t="shared" si="47"/>
        <v>44552</v>
      </c>
      <c r="I123" s="7" t="s">
        <v>21</v>
      </c>
      <c r="J123" s="10">
        <v>540200</v>
      </c>
      <c r="K123" s="10">
        <v>540200</v>
      </c>
      <c r="L123" s="10">
        <v>594220</v>
      </c>
      <c r="M123" s="14">
        <v>594220</v>
      </c>
      <c r="N123" s="17">
        <f>$M$123*(1+40%)</f>
        <v>831908</v>
      </c>
      <c r="O123" s="17">
        <f>$N$123*(1+40%)</f>
        <v>1164671.2</v>
      </c>
      <c r="P123" s="17">
        <f>$O$123*(1+47%)</f>
        <v>1712066.6639999999</v>
      </c>
      <c r="Q123" s="17">
        <f>$P$123*(1+45%)</f>
        <v>2482496.6627999996</v>
      </c>
      <c r="R123" s="15">
        <f t="shared" si="49"/>
        <v>8459982.5267999992</v>
      </c>
    </row>
    <row r="124" spans="1:18">
      <c r="A124" s="7">
        <v>123</v>
      </c>
      <c r="B124" s="7" t="s">
        <v>383</v>
      </c>
      <c r="C124" s="7" t="s">
        <v>384</v>
      </c>
      <c r="D124" s="7" t="s">
        <v>385</v>
      </c>
      <c r="E124" s="7">
        <v>619.54999999999995</v>
      </c>
      <c r="F124" s="8">
        <v>6</v>
      </c>
      <c r="G124" s="9">
        <v>43092</v>
      </c>
      <c r="H124" s="9">
        <f t="shared" si="47"/>
        <v>45282</v>
      </c>
      <c r="I124" s="7" t="s">
        <v>220</v>
      </c>
      <c r="J124" s="10">
        <v>429657.93</v>
      </c>
      <c r="K124" s="10">
        <v>429657.93</v>
      </c>
      <c r="L124" s="10">
        <v>452271.5</v>
      </c>
      <c r="M124" s="10">
        <v>452271.5</v>
      </c>
      <c r="N124" s="11">
        <v>474885.08</v>
      </c>
      <c r="O124" s="11">
        <v>474885.08</v>
      </c>
      <c r="P124" s="19">
        <f>$O$124*(1+47%)</f>
        <v>698081.06760000007</v>
      </c>
      <c r="Q124" s="19">
        <f>$P$124*(1+45%)</f>
        <v>1012217.5480200001</v>
      </c>
      <c r="R124" s="15">
        <f t="shared" si="49"/>
        <v>4423927.6356199998</v>
      </c>
    </row>
    <row r="125" spans="1:18">
      <c r="A125" s="7">
        <v>124</v>
      </c>
      <c r="B125" s="7" t="s">
        <v>386</v>
      </c>
      <c r="C125" s="7" t="s">
        <v>387</v>
      </c>
      <c r="D125" s="7" t="s">
        <v>388</v>
      </c>
      <c r="E125" s="7">
        <v>620</v>
      </c>
      <c r="F125" s="8">
        <v>6</v>
      </c>
      <c r="G125" s="9">
        <v>43092</v>
      </c>
      <c r="H125" s="9">
        <f t="shared" si="47"/>
        <v>45282</v>
      </c>
      <c r="I125" s="7" t="s">
        <v>21</v>
      </c>
      <c r="J125" s="10">
        <v>611010</v>
      </c>
      <c r="K125" s="10">
        <v>611010</v>
      </c>
      <c r="L125" s="10">
        <v>656270</v>
      </c>
      <c r="M125" s="10">
        <v>656270</v>
      </c>
      <c r="N125" s="11">
        <v>701530</v>
      </c>
      <c r="O125" s="11">
        <v>701530</v>
      </c>
      <c r="P125" s="19">
        <f>$O$125*(1+47%)</f>
        <v>1031249.1</v>
      </c>
      <c r="Q125" s="19">
        <f>$P$125*(1+45%)</f>
        <v>1495311.1949999998</v>
      </c>
      <c r="R125" s="15">
        <f t="shared" si="49"/>
        <v>6464180.2949999999</v>
      </c>
    </row>
    <row r="126" spans="1:18">
      <c r="A126" s="7">
        <v>125</v>
      </c>
      <c r="B126" s="7" t="s">
        <v>389</v>
      </c>
      <c r="C126" s="7" t="s">
        <v>390</v>
      </c>
      <c r="D126" s="7" t="s">
        <v>391</v>
      </c>
      <c r="E126" s="7">
        <v>384.25</v>
      </c>
      <c r="F126" s="8">
        <v>5</v>
      </c>
      <c r="G126" s="9">
        <v>43092</v>
      </c>
      <c r="H126" s="9">
        <f t="shared" si="47"/>
        <v>44917</v>
      </c>
      <c r="I126" s="7" t="s">
        <v>204</v>
      </c>
      <c r="J126" s="10">
        <v>490879.38</v>
      </c>
      <c r="K126" s="10">
        <v>561005.04</v>
      </c>
      <c r="L126" s="10">
        <v>673206</v>
      </c>
      <c r="M126" s="10">
        <v>785406.96</v>
      </c>
      <c r="N126" s="11">
        <v>911633.16</v>
      </c>
      <c r="O126" s="12">
        <f>$N$126*(1+40%)</f>
        <v>1276286.4239999999</v>
      </c>
      <c r="P126" s="12">
        <f>$N$126*(1+47%)</f>
        <v>1340100.7452</v>
      </c>
      <c r="Q126" s="12">
        <f>$P$126*(1+45%)</f>
        <v>1943146.08054</v>
      </c>
      <c r="R126" s="13">
        <f t="shared" si="49"/>
        <v>7981663.7897399999</v>
      </c>
    </row>
    <row r="127" spans="1:18">
      <c r="A127" s="7">
        <v>126</v>
      </c>
      <c r="B127" s="7" t="s">
        <v>392</v>
      </c>
      <c r="C127" s="7" t="s">
        <v>393</v>
      </c>
      <c r="D127" s="7" t="s">
        <v>394</v>
      </c>
      <c r="E127" s="7">
        <v>20.62</v>
      </c>
      <c r="F127" s="8">
        <v>2</v>
      </c>
      <c r="G127" s="9"/>
      <c r="H127" s="9"/>
      <c r="I127" s="7" t="s">
        <v>51</v>
      </c>
      <c r="J127" s="10">
        <v>94078.75</v>
      </c>
      <c r="K127" s="10">
        <v>131710.25</v>
      </c>
      <c r="L127" s="14">
        <f>$K$127*(1+40%)</f>
        <v>184394.34999999998</v>
      </c>
      <c r="M127" s="14">
        <f t="shared" ref="M127:N127" si="87">$K$127*(1+40%)</f>
        <v>184394.34999999998</v>
      </c>
      <c r="N127" s="14">
        <f t="shared" si="87"/>
        <v>184394.34999999998</v>
      </c>
      <c r="O127" s="14">
        <f>$N$127*(1+40%)</f>
        <v>258152.08999999994</v>
      </c>
      <c r="P127" s="14">
        <f>$O$127*(1+47%)</f>
        <v>379483.57229999988</v>
      </c>
      <c r="Q127" s="14">
        <f>$P$127*(1+45%)</f>
        <v>550251.17983499984</v>
      </c>
      <c r="R127" s="15">
        <f t="shared" si="49"/>
        <v>1966858.8921349996</v>
      </c>
    </row>
    <row r="128" spans="1:18">
      <c r="A128" s="7">
        <v>127</v>
      </c>
      <c r="B128" s="7" t="s">
        <v>395</v>
      </c>
      <c r="C128" s="7" t="s">
        <v>396</v>
      </c>
      <c r="D128" s="7" t="s">
        <v>397</v>
      </c>
      <c r="E128" s="7">
        <v>139.16</v>
      </c>
      <c r="F128" s="8">
        <v>4</v>
      </c>
      <c r="G128" s="9">
        <v>43092</v>
      </c>
      <c r="H128" s="9">
        <f t="shared" si="47"/>
        <v>44552</v>
      </c>
      <c r="I128" s="7" t="s">
        <v>51</v>
      </c>
      <c r="J128" s="10">
        <v>304760.40000000002</v>
      </c>
      <c r="K128" s="10">
        <v>304760.40000000002</v>
      </c>
      <c r="L128" s="10">
        <v>355553.8</v>
      </c>
      <c r="M128" s="10">
        <v>355553.8</v>
      </c>
      <c r="N128" s="17">
        <f>$M$128*(1+40%)</f>
        <v>497775.31999999995</v>
      </c>
      <c r="O128" s="17">
        <f>$N$128*(1+40%)</f>
        <v>696885.44799999986</v>
      </c>
      <c r="P128" s="17">
        <f>$O$128*(1+47%)</f>
        <v>1024421.6085599997</v>
      </c>
      <c r="Q128" s="17">
        <f>$P$128*(1+45%)</f>
        <v>1485411.3324119996</v>
      </c>
      <c r="R128" s="15">
        <f t="shared" si="49"/>
        <v>5025122.108971999</v>
      </c>
    </row>
    <row r="129" spans="1:18">
      <c r="A129" s="7">
        <v>128</v>
      </c>
      <c r="B129" s="7" t="s">
        <v>312</v>
      </c>
      <c r="C129" s="7" t="s">
        <v>398</v>
      </c>
      <c r="D129" s="7" t="s">
        <v>399</v>
      </c>
      <c r="E129" s="7">
        <v>86.15</v>
      </c>
      <c r="F129" s="8">
        <v>3</v>
      </c>
      <c r="G129" s="9">
        <v>43092</v>
      </c>
      <c r="H129" s="9">
        <f t="shared" si="47"/>
        <v>44187</v>
      </c>
      <c r="I129" s="7" t="s">
        <v>21</v>
      </c>
      <c r="J129" s="10">
        <v>188668.5</v>
      </c>
      <c r="K129" s="10">
        <v>188668.5</v>
      </c>
      <c r="L129" s="10">
        <v>220113.25</v>
      </c>
      <c r="M129" s="14">
        <f>$L$129*(1+40%)</f>
        <v>308158.55</v>
      </c>
      <c r="N129" s="14">
        <f t="shared" ref="N129" si="88">$L$129*(1+40%)</f>
        <v>308158.55</v>
      </c>
      <c r="O129" s="14">
        <f>$N$129*(1+40%)</f>
        <v>431421.97</v>
      </c>
      <c r="P129" s="14">
        <f>$O$129*(1+47%)</f>
        <v>634190.29589999991</v>
      </c>
      <c r="Q129" s="14">
        <f>$P$129*(1+45%)</f>
        <v>919575.92905499984</v>
      </c>
      <c r="R129" s="15">
        <f t="shared" si="49"/>
        <v>3198955.5449549998</v>
      </c>
    </row>
    <row r="130" spans="1:18">
      <c r="A130" s="7">
        <v>129</v>
      </c>
      <c r="B130" s="7" t="s">
        <v>400</v>
      </c>
      <c r="C130" s="7" t="s">
        <v>401</v>
      </c>
      <c r="D130" s="7" t="s">
        <v>402</v>
      </c>
      <c r="E130" s="7">
        <v>77.510000000000005</v>
      </c>
      <c r="F130" s="8">
        <v>3</v>
      </c>
      <c r="G130" s="9">
        <v>43092</v>
      </c>
      <c r="H130" s="9">
        <f t="shared" si="47"/>
        <v>44187</v>
      </c>
      <c r="I130" s="7" t="s">
        <v>21</v>
      </c>
      <c r="J130" s="10">
        <v>127310.18</v>
      </c>
      <c r="K130" s="10">
        <v>141455.75</v>
      </c>
      <c r="L130" s="10">
        <v>155601.32999999999</v>
      </c>
      <c r="M130" s="14">
        <f>$L$130*(1+40%)</f>
        <v>217841.86199999996</v>
      </c>
      <c r="N130" s="14">
        <f>$L$130*(1+40%)</f>
        <v>217841.86199999996</v>
      </c>
      <c r="O130" s="14">
        <f>$N$130*(1+40%)</f>
        <v>304978.60679999995</v>
      </c>
      <c r="P130" s="14">
        <f>$O$130*(1+47%)</f>
        <v>448318.55199599994</v>
      </c>
      <c r="Q130" s="14">
        <f>$P$130*(1+45%)</f>
        <v>650061.90039419988</v>
      </c>
      <c r="R130" s="15">
        <f t="shared" si="49"/>
        <v>2263410.0431901999</v>
      </c>
    </row>
    <row r="131" spans="1:18">
      <c r="A131" s="7">
        <v>130</v>
      </c>
      <c r="B131" s="7" t="s">
        <v>403</v>
      </c>
      <c r="C131" s="7" t="s">
        <v>404</v>
      </c>
      <c r="D131" s="7" t="s">
        <v>405</v>
      </c>
      <c r="E131" s="7">
        <v>80.63</v>
      </c>
      <c r="F131" s="8">
        <v>3</v>
      </c>
      <c r="G131" s="9">
        <v>43092</v>
      </c>
      <c r="H131" s="9">
        <f t="shared" ref="H131:H196" si="89">DATE(YEAR(G131)+F131,MONTH(G131),DAY(G131))-1</f>
        <v>44187</v>
      </c>
      <c r="I131" s="7" t="s">
        <v>21</v>
      </c>
      <c r="J131" s="10">
        <v>161864.73000000001</v>
      </c>
      <c r="K131" s="10">
        <v>176579.7</v>
      </c>
      <c r="L131" s="10">
        <v>191294.68</v>
      </c>
      <c r="M131" s="14">
        <f>$L$131*(1+40%)</f>
        <v>267812.55199999997</v>
      </c>
      <c r="N131" s="14">
        <f>$L$131*(1+40%)</f>
        <v>267812.55199999997</v>
      </c>
      <c r="O131" s="14">
        <f>$N$131*(1+40%)</f>
        <v>374937.57279999991</v>
      </c>
      <c r="P131" s="14">
        <f>$O$131*(1+47%)</f>
        <v>551158.23201599985</v>
      </c>
      <c r="Q131" s="14">
        <f>$P$131*(1+45%)</f>
        <v>799179.43642319972</v>
      </c>
      <c r="R131" s="15">
        <f t="shared" ref="R131:R194" si="90">J131+K131+L131+M131+N131+O131+P131+Q131</f>
        <v>2790639.4552391996</v>
      </c>
    </row>
    <row r="132" spans="1:18">
      <c r="A132" s="7">
        <v>131</v>
      </c>
      <c r="B132" s="7" t="s">
        <v>120</v>
      </c>
      <c r="C132" s="7" t="s">
        <v>406</v>
      </c>
      <c r="D132" s="7" t="s">
        <v>407</v>
      </c>
      <c r="E132" s="7">
        <v>84</v>
      </c>
      <c r="F132" s="8">
        <v>3</v>
      </c>
      <c r="G132" s="9">
        <v>43092</v>
      </c>
      <c r="H132" s="9">
        <f t="shared" si="89"/>
        <v>44187</v>
      </c>
      <c r="I132" s="7" t="s">
        <v>21</v>
      </c>
      <c r="J132" s="10">
        <v>183960</v>
      </c>
      <c r="K132" s="10">
        <v>183960</v>
      </c>
      <c r="L132" s="10">
        <v>214620</v>
      </c>
      <c r="M132" s="14">
        <f>$L$132*(1+40%)</f>
        <v>300468</v>
      </c>
      <c r="N132" s="14">
        <f t="shared" ref="N132" si="91">$L$132*(1+40%)</f>
        <v>300468</v>
      </c>
      <c r="O132" s="14">
        <f>$N$132*(1+40%)</f>
        <v>420655.19999999995</v>
      </c>
      <c r="P132" s="14">
        <f>$O$132*(1+47%)</f>
        <v>618363.14399999997</v>
      </c>
      <c r="Q132" s="14">
        <f>$P$132*(1+45%)</f>
        <v>896626.55879999988</v>
      </c>
      <c r="R132" s="15">
        <f t="shared" si="90"/>
        <v>3119120.9027999998</v>
      </c>
    </row>
    <row r="133" spans="1:18">
      <c r="A133" s="7">
        <v>132</v>
      </c>
      <c r="B133" s="7" t="s">
        <v>408</v>
      </c>
      <c r="C133" s="7" t="s">
        <v>409</v>
      </c>
      <c r="D133" s="7" t="s">
        <v>410</v>
      </c>
      <c r="E133" s="7">
        <v>49</v>
      </c>
      <c r="F133" s="8">
        <v>3</v>
      </c>
      <c r="G133" s="9">
        <v>43092</v>
      </c>
      <c r="H133" s="9">
        <f t="shared" si="89"/>
        <v>44187</v>
      </c>
      <c r="I133" s="7" t="s">
        <v>21</v>
      </c>
      <c r="J133" s="10">
        <v>116252.5</v>
      </c>
      <c r="K133" s="10">
        <v>134137.5</v>
      </c>
      <c r="L133" s="10">
        <v>152022.5</v>
      </c>
      <c r="M133" s="14">
        <f>$L$133*(1+40%)</f>
        <v>212831.5</v>
      </c>
      <c r="N133" s="14">
        <f t="shared" ref="N133" si="92">$L$133*(1+40%)</f>
        <v>212831.5</v>
      </c>
      <c r="O133" s="14">
        <f>$N$133*(1+40%)</f>
        <v>297964.09999999998</v>
      </c>
      <c r="P133" s="14">
        <f>$O$133*(1+47%)</f>
        <v>438007.22699999996</v>
      </c>
      <c r="Q133" s="14">
        <f>$P$133*(1+45%)</f>
        <v>635110.47914999991</v>
      </c>
      <c r="R133" s="15">
        <f t="shared" si="90"/>
        <v>2199157.3061500001</v>
      </c>
    </row>
    <row r="134" spans="1:18">
      <c r="A134" s="7">
        <v>133</v>
      </c>
      <c r="B134" s="7" t="s">
        <v>380</v>
      </c>
      <c r="C134" s="7" t="s">
        <v>411</v>
      </c>
      <c r="D134" s="7" t="s">
        <v>412</v>
      </c>
      <c r="E134" s="7">
        <v>63</v>
      </c>
      <c r="F134" s="8">
        <v>3</v>
      </c>
      <c r="G134" s="9">
        <v>43092</v>
      </c>
      <c r="H134" s="9">
        <f t="shared" si="89"/>
        <v>44187</v>
      </c>
      <c r="I134" s="7" t="s">
        <v>21</v>
      </c>
      <c r="J134" s="10">
        <v>149467.5</v>
      </c>
      <c r="K134" s="10">
        <v>160965</v>
      </c>
      <c r="L134" s="10">
        <v>172462.5</v>
      </c>
      <c r="M134" s="14">
        <f>$L$134*(1+40%)</f>
        <v>241447.49999999997</v>
      </c>
      <c r="N134" s="14">
        <f t="shared" ref="N134" si="93">$L$134*(1+40%)</f>
        <v>241447.49999999997</v>
      </c>
      <c r="O134" s="14">
        <f>$N$134*(1+40%)</f>
        <v>338026.49999999994</v>
      </c>
      <c r="P134" s="14">
        <f>$O$134*(1+47%)</f>
        <v>496898.9549999999</v>
      </c>
      <c r="Q134" s="14">
        <f>$P$134*(1+45%)</f>
        <v>720503.48474999983</v>
      </c>
      <c r="R134" s="15">
        <f t="shared" si="90"/>
        <v>2521218.9397499999</v>
      </c>
    </row>
    <row r="135" spans="1:18">
      <c r="A135" s="7">
        <v>134</v>
      </c>
      <c r="B135" s="7" t="s">
        <v>39</v>
      </c>
      <c r="C135" s="7" t="s">
        <v>413</v>
      </c>
      <c r="D135" s="7" t="s">
        <v>414</v>
      </c>
      <c r="E135" s="7">
        <v>104.98</v>
      </c>
      <c r="F135" s="8">
        <v>3</v>
      </c>
      <c r="G135" s="9">
        <v>43092</v>
      </c>
      <c r="H135" s="9">
        <f t="shared" si="89"/>
        <v>44187</v>
      </c>
      <c r="I135" s="7" t="s">
        <v>21</v>
      </c>
      <c r="J135" s="10">
        <v>249065.05</v>
      </c>
      <c r="K135" s="10">
        <v>272055.67</v>
      </c>
      <c r="L135" s="10">
        <v>295046.28999999998</v>
      </c>
      <c r="M135" s="14">
        <f>$L$135*(1+40%)</f>
        <v>413064.80599999992</v>
      </c>
      <c r="N135" s="14">
        <f t="shared" ref="N135" si="94">$L$135*(1+40%)</f>
        <v>413064.80599999992</v>
      </c>
      <c r="O135" s="14">
        <f>$N$135*(1+40%)</f>
        <v>578290.72839999991</v>
      </c>
      <c r="P135" s="14">
        <f>$O$135*(1+47%)</f>
        <v>850087.37074799987</v>
      </c>
      <c r="Q135" s="14">
        <f>$P$135*(1+45%)</f>
        <v>1232626.6875845997</v>
      </c>
      <c r="R135" s="15">
        <f t="shared" si="90"/>
        <v>4303301.4087325996</v>
      </c>
    </row>
    <row r="136" spans="1:18">
      <c r="A136" s="7">
        <v>135</v>
      </c>
      <c r="B136" s="7" t="s">
        <v>415</v>
      </c>
      <c r="C136" s="7" t="s">
        <v>416</v>
      </c>
      <c r="D136" s="7" t="s">
        <v>417</v>
      </c>
      <c r="E136" s="7">
        <v>119.23</v>
      </c>
      <c r="F136" s="8">
        <v>3</v>
      </c>
      <c r="G136" s="9">
        <v>43092</v>
      </c>
      <c r="H136" s="9">
        <f t="shared" si="89"/>
        <v>44187</v>
      </c>
      <c r="I136" s="7" t="s">
        <v>28</v>
      </c>
      <c r="J136" s="10">
        <v>369911.08</v>
      </c>
      <c r="K136" s="10">
        <v>413430.03</v>
      </c>
      <c r="L136" s="10">
        <v>456948.98</v>
      </c>
      <c r="M136" s="14">
        <f>$L$136*(1+40%)</f>
        <v>639728.57199999993</v>
      </c>
      <c r="N136" s="14">
        <f t="shared" ref="N136" si="95">$L$136*(1+40%)</f>
        <v>639728.57199999993</v>
      </c>
      <c r="O136" s="14">
        <f>$N$136*(1+40%)</f>
        <v>895620.00079999981</v>
      </c>
      <c r="P136" s="14">
        <f>$O$136*(1+47%)</f>
        <v>1316561.4011759998</v>
      </c>
      <c r="Q136" s="14">
        <f>$O$136*(1+47%)</f>
        <v>1316561.4011759998</v>
      </c>
      <c r="R136" s="15">
        <f t="shared" si="90"/>
        <v>6048490.0371519998</v>
      </c>
    </row>
    <row r="137" spans="1:18">
      <c r="A137" s="7">
        <v>136</v>
      </c>
      <c r="B137" s="7" t="s">
        <v>418</v>
      </c>
      <c r="C137" s="7" t="s">
        <v>419</v>
      </c>
      <c r="D137" s="7" t="s">
        <v>420</v>
      </c>
      <c r="E137" s="7">
        <v>144.61000000000001</v>
      </c>
      <c r="F137" s="8">
        <v>3</v>
      </c>
      <c r="G137" s="9">
        <v>43215</v>
      </c>
      <c r="H137" s="9">
        <f t="shared" si="89"/>
        <v>44310</v>
      </c>
      <c r="I137" s="7" t="s">
        <v>220</v>
      </c>
      <c r="J137" s="10">
        <v>237521.93</v>
      </c>
      <c r="K137" s="10">
        <v>263913.25</v>
      </c>
      <c r="L137" s="10">
        <v>290304.58</v>
      </c>
      <c r="M137" s="14">
        <f>$L$137*(1+40%)</f>
        <v>406426.41200000001</v>
      </c>
      <c r="N137" s="14">
        <f t="shared" ref="N137" si="96">$L$137*(1+40%)</f>
        <v>406426.41200000001</v>
      </c>
      <c r="O137" s="14">
        <f>$N$137*(1+40%)</f>
        <v>568996.97679999995</v>
      </c>
      <c r="P137" s="14">
        <f>$O$137*(1+47%)</f>
        <v>836425.55589599989</v>
      </c>
      <c r="Q137" s="14">
        <f>$P$137*(1+45%)</f>
        <v>1212817.0560491998</v>
      </c>
      <c r="R137" s="15">
        <f t="shared" si="90"/>
        <v>4222832.1727451999</v>
      </c>
    </row>
    <row r="138" spans="1:18">
      <c r="A138" s="7">
        <v>137</v>
      </c>
      <c r="B138" s="7" t="s">
        <v>421</v>
      </c>
      <c r="C138" s="7" t="s">
        <v>422</v>
      </c>
      <c r="D138" s="7" t="s">
        <v>423</v>
      </c>
      <c r="E138" s="7">
        <v>63.63</v>
      </c>
      <c r="F138" s="8">
        <v>3</v>
      </c>
      <c r="G138" s="9">
        <v>43092</v>
      </c>
      <c r="H138" s="9">
        <f t="shared" si="89"/>
        <v>44187</v>
      </c>
      <c r="I138" s="7" t="s">
        <v>28</v>
      </c>
      <c r="J138" s="10">
        <v>255474.45</v>
      </c>
      <c r="K138" s="10">
        <v>278699.40000000002</v>
      </c>
      <c r="L138" s="10">
        <v>301924.34999999998</v>
      </c>
      <c r="M138" s="14">
        <f>$L$138*(1+40%)</f>
        <v>422694.08999999997</v>
      </c>
      <c r="N138" s="14">
        <f t="shared" ref="N138" si="97">$L$138*(1+40%)</f>
        <v>422694.08999999997</v>
      </c>
      <c r="O138" s="14">
        <f>$N$138*(1+40%)</f>
        <v>591771.72599999991</v>
      </c>
      <c r="P138" s="14">
        <f>$O$138*(1+47%)</f>
        <v>869904.43721999985</v>
      </c>
      <c r="Q138" s="14">
        <f>$P$138*(1+45%)</f>
        <v>1261361.4339689997</v>
      </c>
      <c r="R138" s="15">
        <f t="shared" si="90"/>
        <v>4404523.9771889988</v>
      </c>
    </row>
    <row r="139" spans="1:18">
      <c r="A139" s="7">
        <v>138</v>
      </c>
      <c r="B139" s="7" t="s">
        <v>424</v>
      </c>
      <c r="C139" s="7" t="s">
        <v>425</v>
      </c>
      <c r="D139" s="7" t="s">
        <v>426</v>
      </c>
      <c r="E139" s="7">
        <v>346.2</v>
      </c>
      <c r="F139" s="8">
        <v>3</v>
      </c>
      <c r="G139" s="9">
        <v>43092</v>
      </c>
      <c r="H139" s="9">
        <f t="shared" si="89"/>
        <v>44187</v>
      </c>
      <c r="I139" s="7" t="s">
        <v>21</v>
      </c>
      <c r="J139" s="10">
        <v>379089</v>
      </c>
      <c r="K139" s="10">
        <v>442270.5</v>
      </c>
      <c r="L139" s="10">
        <v>505452</v>
      </c>
      <c r="M139" s="14">
        <f>$L$139*(1+40%)</f>
        <v>707632.79999999993</v>
      </c>
      <c r="N139" s="14">
        <f t="shared" ref="N139" si="98">$L$139*(1+40%)</f>
        <v>707632.79999999993</v>
      </c>
      <c r="O139" s="14">
        <f>$N$139*(1+40%)</f>
        <v>990685.91999999981</v>
      </c>
      <c r="P139" s="14">
        <f>$O$139*(1+47%)</f>
        <v>1456308.3023999997</v>
      </c>
      <c r="Q139" s="14">
        <f>$O$139*(1+47%)</f>
        <v>1456308.3023999997</v>
      </c>
      <c r="R139" s="15">
        <f t="shared" si="90"/>
        <v>6645379.6247999985</v>
      </c>
    </row>
    <row r="140" spans="1:18">
      <c r="A140" s="7">
        <v>139</v>
      </c>
      <c r="B140" s="7" t="s">
        <v>427</v>
      </c>
      <c r="C140" s="7" t="s">
        <v>428</v>
      </c>
      <c r="D140" s="7" t="s">
        <v>429</v>
      </c>
      <c r="E140" s="7">
        <v>127.38</v>
      </c>
      <c r="F140" s="8">
        <v>3</v>
      </c>
      <c r="G140" s="9">
        <v>43092</v>
      </c>
      <c r="H140" s="9">
        <f t="shared" si="89"/>
        <v>44187</v>
      </c>
      <c r="I140" s="7" t="s">
        <v>21</v>
      </c>
      <c r="J140" s="10">
        <v>348702.75</v>
      </c>
      <c r="K140" s="10">
        <v>395196.45</v>
      </c>
      <c r="L140" s="10">
        <v>441690.15</v>
      </c>
      <c r="M140" s="14">
        <f>$L$140*(1+40%)</f>
        <v>618366.21</v>
      </c>
      <c r="N140" s="14">
        <f t="shared" ref="N140" si="99">$L$140*(1+40%)</f>
        <v>618366.21</v>
      </c>
      <c r="O140" s="14">
        <f>$N$140*(1+40%)</f>
        <v>865712.6939999999</v>
      </c>
      <c r="P140" s="14">
        <f>$O$140*(1+47%)</f>
        <v>1272597.6601799999</v>
      </c>
      <c r="Q140" s="14">
        <f>$P$140*(1+45%)</f>
        <v>1845266.6072609997</v>
      </c>
      <c r="R140" s="15">
        <f t="shared" si="90"/>
        <v>6405898.7314409986</v>
      </c>
    </row>
    <row r="141" spans="1:18">
      <c r="A141" s="7">
        <v>140</v>
      </c>
      <c r="B141" s="7" t="s">
        <v>430</v>
      </c>
      <c r="C141" s="7" t="s">
        <v>431</v>
      </c>
      <c r="D141" s="7" t="s">
        <v>432</v>
      </c>
      <c r="E141" s="7">
        <v>143.22</v>
      </c>
      <c r="F141" s="8">
        <v>3</v>
      </c>
      <c r="G141" s="9">
        <v>43092</v>
      </c>
      <c r="H141" s="9">
        <f t="shared" si="89"/>
        <v>44187</v>
      </c>
      <c r="I141" s="7" t="s">
        <v>21</v>
      </c>
      <c r="J141" s="10">
        <v>182963.55</v>
      </c>
      <c r="K141" s="10">
        <v>209101.2</v>
      </c>
      <c r="L141" s="10">
        <v>235238.85</v>
      </c>
      <c r="M141" s="14">
        <f>$L$141*(1+40%)</f>
        <v>329334.39</v>
      </c>
      <c r="N141" s="14">
        <f t="shared" ref="N141" si="100">$L$141*(1+40%)</f>
        <v>329334.39</v>
      </c>
      <c r="O141" s="14">
        <f>$N$141*(1+40%)</f>
        <v>461068.14600000001</v>
      </c>
      <c r="P141" s="14">
        <f>$O$141*(1+47%)</f>
        <v>677770.17461999995</v>
      </c>
      <c r="Q141" s="14">
        <f>$P$141*(1+45%)</f>
        <v>982766.75319899991</v>
      </c>
      <c r="R141" s="15">
        <f t="shared" si="90"/>
        <v>3407577.4538189997</v>
      </c>
    </row>
    <row r="142" spans="1:18">
      <c r="A142" s="7">
        <v>141</v>
      </c>
      <c r="B142" s="7" t="s">
        <v>433</v>
      </c>
      <c r="C142" s="7" t="s">
        <v>434</v>
      </c>
      <c r="D142" s="7" t="s">
        <v>435</v>
      </c>
      <c r="E142" s="7">
        <v>157.76</v>
      </c>
      <c r="F142" s="8">
        <v>4</v>
      </c>
      <c r="G142" s="9">
        <v>43120</v>
      </c>
      <c r="H142" s="9">
        <f t="shared" si="89"/>
        <v>44580</v>
      </c>
      <c r="I142" s="7" t="s">
        <v>21</v>
      </c>
      <c r="J142" s="10">
        <v>172747.2</v>
      </c>
      <c r="K142" s="10">
        <v>172747.2</v>
      </c>
      <c r="L142" s="10">
        <v>201538.4</v>
      </c>
      <c r="M142" s="10">
        <f t="shared" ref="M142:M147" si="101">L142*(1+40%)</f>
        <v>282153.75999999995</v>
      </c>
      <c r="N142" s="17">
        <f>$M$142*(1+40%)</f>
        <v>395015.26399999991</v>
      </c>
      <c r="O142" s="17">
        <f>$N$142*(1+40%)</f>
        <v>553021.36959999986</v>
      </c>
      <c r="P142" s="17">
        <f>$O$142*(1+47%)</f>
        <v>812941.41331199976</v>
      </c>
      <c r="Q142" s="17">
        <f>$P$142*(1+45%)</f>
        <v>1178765.0493023996</v>
      </c>
      <c r="R142" s="15">
        <f t="shared" si="90"/>
        <v>3768929.6562143993</v>
      </c>
    </row>
    <row r="143" spans="1:18">
      <c r="A143" s="7">
        <v>142</v>
      </c>
      <c r="B143" s="7" t="s">
        <v>436</v>
      </c>
      <c r="C143" s="7" t="s">
        <v>437</v>
      </c>
      <c r="D143" s="7" t="s">
        <v>438</v>
      </c>
      <c r="E143" s="7">
        <v>186.63</v>
      </c>
      <c r="F143" s="8">
        <v>3</v>
      </c>
      <c r="G143" s="9">
        <v>43092</v>
      </c>
      <c r="H143" s="9">
        <f t="shared" si="89"/>
        <v>44187</v>
      </c>
      <c r="I143" s="7" t="s">
        <v>28</v>
      </c>
      <c r="J143" s="10">
        <v>510899.63</v>
      </c>
      <c r="K143" s="10">
        <v>579019.57999999996</v>
      </c>
      <c r="L143" s="10">
        <v>647139.53</v>
      </c>
      <c r="M143" s="14">
        <f>$L$143*(1+40%)</f>
        <v>905995.34199999995</v>
      </c>
      <c r="N143" s="14">
        <f t="shared" ref="N143" si="102">$L$143*(1+40%)</f>
        <v>905995.34199999995</v>
      </c>
      <c r="O143" s="14">
        <f>$N$143*(1+40%)</f>
        <v>1268393.4787999999</v>
      </c>
      <c r="P143" s="14">
        <f>$O$143*(1+47%)</f>
        <v>1864538.4138359998</v>
      </c>
      <c r="Q143" s="14">
        <f>$P$143*(1+45%)</f>
        <v>2703580.7000621995</v>
      </c>
      <c r="R143" s="15">
        <f t="shared" si="90"/>
        <v>9385562.0166981984</v>
      </c>
    </row>
    <row r="144" spans="1:18">
      <c r="A144" s="7">
        <v>143</v>
      </c>
      <c r="B144" s="7" t="s">
        <v>439</v>
      </c>
      <c r="C144" s="7" t="s">
        <v>440</v>
      </c>
      <c r="D144" s="7" t="s">
        <v>441</v>
      </c>
      <c r="E144" s="7">
        <v>949.38</v>
      </c>
      <c r="F144" s="8">
        <v>6</v>
      </c>
      <c r="G144" s="9">
        <v>43092</v>
      </c>
      <c r="H144" s="9">
        <f t="shared" si="89"/>
        <v>45282</v>
      </c>
      <c r="I144" s="7" t="s">
        <v>28</v>
      </c>
      <c r="J144" s="10">
        <v>762352.14</v>
      </c>
      <c r="K144" s="10">
        <v>1108875.8400000001</v>
      </c>
      <c r="L144" s="10">
        <v>1455399.6</v>
      </c>
      <c r="M144" s="10">
        <v>1455399.6</v>
      </c>
      <c r="N144" s="11">
        <v>1801923.24</v>
      </c>
      <c r="O144" s="11">
        <v>2148447</v>
      </c>
      <c r="P144" s="20">
        <f>$O$144*(1+47%)</f>
        <v>3158217.09</v>
      </c>
      <c r="Q144" s="20">
        <f>$P$144*(1+45%)</f>
        <v>4579414.7804999994</v>
      </c>
      <c r="R144" s="13">
        <f t="shared" si="90"/>
        <v>16470029.2905</v>
      </c>
    </row>
    <row r="145" spans="1:18">
      <c r="A145" s="7">
        <v>144</v>
      </c>
      <c r="B145" s="7" t="s">
        <v>442</v>
      </c>
      <c r="C145" s="7" t="s">
        <v>443</v>
      </c>
      <c r="D145" s="7" t="s">
        <v>444</v>
      </c>
      <c r="E145" s="7">
        <v>362.81</v>
      </c>
      <c r="F145" s="8">
        <v>5</v>
      </c>
      <c r="G145" s="9">
        <v>43092</v>
      </c>
      <c r="H145" s="9">
        <f t="shared" si="89"/>
        <v>44917</v>
      </c>
      <c r="I145" s="7" t="s">
        <v>445</v>
      </c>
      <c r="J145" s="10">
        <v>397276.95</v>
      </c>
      <c r="K145" s="10">
        <v>529702.56000000006</v>
      </c>
      <c r="L145" s="10">
        <v>529702.56000000006</v>
      </c>
      <c r="M145" s="10">
        <v>662128.19999999995</v>
      </c>
      <c r="N145" s="11">
        <v>662128.19999999995</v>
      </c>
      <c r="O145" s="12">
        <f>$N$145*(1+40%)</f>
        <v>926979.47999999986</v>
      </c>
      <c r="P145" s="12">
        <f>$N$145*(1+47%)</f>
        <v>973328.45399999991</v>
      </c>
      <c r="Q145" s="12">
        <f>$P$145*(1+45%)</f>
        <v>1411326.2582999999</v>
      </c>
      <c r="R145" s="13">
        <f t="shared" si="90"/>
        <v>6092572.662299999</v>
      </c>
    </row>
    <row r="146" spans="1:18">
      <c r="A146" s="7">
        <v>145</v>
      </c>
      <c r="B146" s="7" t="s">
        <v>446</v>
      </c>
      <c r="C146" s="7" t="s">
        <v>447</v>
      </c>
      <c r="D146" s="7" t="s">
        <v>448</v>
      </c>
      <c r="E146" s="7">
        <v>217.13</v>
      </c>
      <c r="F146" s="8">
        <v>10</v>
      </c>
      <c r="G146" s="9">
        <v>43092</v>
      </c>
      <c r="H146" s="9">
        <f t="shared" si="89"/>
        <v>46743</v>
      </c>
      <c r="I146" s="7" t="s">
        <v>51</v>
      </c>
      <c r="J146" s="10">
        <v>277383.58</v>
      </c>
      <c r="K146" s="10">
        <v>277383.58</v>
      </c>
      <c r="L146" s="10">
        <v>317009.8</v>
      </c>
      <c r="M146" s="10">
        <f t="shared" si="101"/>
        <v>443813.72</v>
      </c>
      <c r="N146" s="11">
        <v>356636.03</v>
      </c>
      <c r="O146" s="11">
        <v>356636.03</v>
      </c>
      <c r="P146" s="21">
        <v>396262.25</v>
      </c>
      <c r="Q146" s="21">
        <v>396262.25</v>
      </c>
      <c r="R146" s="15">
        <f t="shared" si="90"/>
        <v>2821387.24</v>
      </c>
    </row>
    <row r="147" spans="1:18">
      <c r="A147" s="7">
        <v>146</v>
      </c>
      <c r="B147" s="7" t="s">
        <v>18</v>
      </c>
      <c r="C147" s="7" t="s">
        <v>449</v>
      </c>
      <c r="D147" s="7" t="s">
        <v>450</v>
      </c>
      <c r="E147" s="7">
        <v>247.17</v>
      </c>
      <c r="F147" s="8">
        <v>4</v>
      </c>
      <c r="G147" s="9">
        <v>43092</v>
      </c>
      <c r="H147" s="9">
        <f t="shared" si="89"/>
        <v>44552</v>
      </c>
      <c r="I147" s="7" t="s">
        <v>21</v>
      </c>
      <c r="J147" s="10">
        <v>270651.15000000002</v>
      </c>
      <c r="K147" s="10">
        <v>315759.68</v>
      </c>
      <c r="L147" s="10">
        <v>360868.2</v>
      </c>
      <c r="M147" s="10">
        <f t="shared" si="101"/>
        <v>505215.48</v>
      </c>
      <c r="N147" s="17">
        <f>$M$147*(1+40%)</f>
        <v>707301.6719999999</v>
      </c>
      <c r="O147" s="17">
        <f>$N$147*(1+40%)</f>
        <v>990222.34079999977</v>
      </c>
      <c r="P147" s="17">
        <f>$O$147*(1+47%)</f>
        <v>1455626.8409759996</v>
      </c>
      <c r="Q147" s="17">
        <f>$P$147*(1+45%)</f>
        <v>2110658.9194151992</v>
      </c>
      <c r="R147" s="15">
        <f t="shared" si="90"/>
        <v>6716304.2831911985</v>
      </c>
    </row>
    <row r="148" spans="1:18">
      <c r="A148" s="7">
        <v>147</v>
      </c>
      <c r="B148" s="7" t="s">
        <v>451</v>
      </c>
      <c r="C148" s="7" t="s">
        <v>452</v>
      </c>
      <c r="D148" s="7" t="s">
        <v>453</v>
      </c>
      <c r="E148" s="7">
        <v>107.59</v>
      </c>
      <c r="F148" s="8">
        <v>3</v>
      </c>
      <c r="G148" s="9">
        <v>43092</v>
      </c>
      <c r="H148" s="9">
        <f t="shared" si="89"/>
        <v>44187</v>
      </c>
      <c r="I148" s="7" t="s">
        <v>21</v>
      </c>
      <c r="J148" s="10">
        <v>196351.75</v>
      </c>
      <c r="K148" s="10">
        <v>215986.93</v>
      </c>
      <c r="L148" s="10">
        <v>235622.1</v>
      </c>
      <c r="M148" s="14">
        <f>$L$148*(1+40%)</f>
        <v>329870.94</v>
      </c>
      <c r="N148" s="14">
        <f t="shared" ref="N148" si="103">$L$148*(1+40%)</f>
        <v>329870.94</v>
      </c>
      <c r="O148" s="14">
        <f>$N$148*(1+40%)</f>
        <v>461819.31599999999</v>
      </c>
      <c r="P148" s="14">
        <f>$O$148*(1+47%)</f>
        <v>678874.39451999997</v>
      </c>
      <c r="Q148" s="14">
        <f>$P$148*(1+45%)</f>
        <v>984367.87205399992</v>
      </c>
      <c r="R148" s="15">
        <f t="shared" si="90"/>
        <v>3432764.2425739998</v>
      </c>
    </row>
    <row r="149" spans="1:18">
      <c r="A149" s="7">
        <v>148</v>
      </c>
      <c r="B149" s="7" t="s">
        <v>176</v>
      </c>
      <c r="C149" s="7" t="s">
        <v>454</v>
      </c>
      <c r="D149" s="7" t="s">
        <v>455</v>
      </c>
      <c r="E149" s="7">
        <v>318.99</v>
      </c>
      <c r="F149" s="8">
        <v>3</v>
      </c>
      <c r="G149" s="9">
        <v>43092</v>
      </c>
      <c r="H149" s="9">
        <f t="shared" si="89"/>
        <v>44187</v>
      </c>
      <c r="I149" s="7" t="s">
        <v>21</v>
      </c>
      <c r="J149" s="10">
        <v>465725.4</v>
      </c>
      <c r="K149" s="10">
        <v>582156.72</v>
      </c>
      <c r="L149" s="10">
        <v>698588.16000000003</v>
      </c>
      <c r="M149" s="16">
        <f>$L$149*(1+40%)</f>
        <v>978023.424</v>
      </c>
      <c r="N149" s="16">
        <f t="shared" ref="N149" si="104">$L$149*(1+40%)</f>
        <v>978023.424</v>
      </c>
      <c r="O149" s="16">
        <f>$N$149*(1+40%)</f>
        <v>1369232.7936</v>
      </c>
      <c r="P149" s="16">
        <f>$O$149*(1+47%)</f>
        <v>2012772.2065919999</v>
      </c>
      <c r="Q149" s="16">
        <f>$O$149*(1+47%)</f>
        <v>2012772.2065919999</v>
      </c>
      <c r="R149" s="13">
        <f t="shared" si="90"/>
        <v>9097294.3347839992</v>
      </c>
    </row>
    <row r="150" spans="1:18">
      <c r="A150" s="7">
        <v>149</v>
      </c>
      <c r="B150" s="7" t="s">
        <v>347</v>
      </c>
      <c r="C150" s="7" t="s">
        <v>456</v>
      </c>
      <c r="D150" s="7" t="s">
        <v>457</v>
      </c>
      <c r="E150" s="7">
        <v>200</v>
      </c>
      <c r="F150" s="8">
        <v>3</v>
      </c>
      <c r="G150" s="9">
        <v>43092</v>
      </c>
      <c r="H150" s="9">
        <f t="shared" si="89"/>
        <v>44187</v>
      </c>
      <c r="I150" s="7" t="s">
        <v>21</v>
      </c>
      <c r="J150" s="10">
        <v>182500</v>
      </c>
      <c r="K150" s="10">
        <v>204400</v>
      </c>
      <c r="L150" s="10">
        <v>226300</v>
      </c>
      <c r="M150" s="14">
        <f>$L$150*(1+40%)</f>
        <v>316820</v>
      </c>
      <c r="N150" s="14">
        <f t="shared" ref="N150" si="105">$L$150*(1+40%)</f>
        <v>316820</v>
      </c>
      <c r="O150" s="14">
        <f>$N$150*(1+40%)</f>
        <v>443548</v>
      </c>
      <c r="P150" s="14">
        <f>$O$150*(1+47%)</f>
        <v>652015.55999999994</v>
      </c>
      <c r="Q150" s="14">
        <f>$P$150*(1+45%)</f>
        <v>945422.56199999992</v>
      </c>
      <c r="R150" s="15">
        <f t="shared" si="90"/>
        <v>3287826.122</v>
      </c>
    </row>
    <row r="151" spans="1:18">
      <c r="A151" s="7">
        <v>150</v>
      </c>
      <c r="B151" s="7" t="s">
        <v>458</v>
      </c>
      <c r="C151" s="7" t="s">
        <v>459</v>
      </c>
      <c r="D151" s="7" t="s">
        <v>460</v>
      </c>
      <c r="E151" s="7">
        <v>40.130000000000003</v>
      </c>
      <c r="F151" s="8">
        <v>2</v>
      </c>
      <c r="G151" s="9">
        <v>43092</v>
      </c>
      <c r="H151" s="9">
        <f t="shared" si="89"/>
        <v>43821</v>
      </c>
      <c r="I151" s="7" t="s">
        <v>21</v>
      </c>
      <c r="J151" s="10">
        <v>87884.7</v>
      </c>
      <c r="K151" s="10">
        <v>102532.15</v>
      </c>
      <c r="L151" s="14">
        <f>$K$151*(1+40%)</f>
        <v>143545.00999999998</v>
      </c>
      <c r="M151" s="14">
        <f t="shared" ref="M151:N151" si="106">$K$151*(1+40%)</f>
        <v>143545.00999999998</v>
      </c>
      <c r="N151" s="14">
        <f t="shared" si="106"/>
        <v>143545.00999999998</v>
      </c>
      <c r="O151" s="14">
        <f>$N$151*(1+40%)</f>
        <v>200963.01399999997</v>
      </c>
      <c r="P151" s="14">
        <f>$O$151*(1+47%)</f>
        <v>295415.63057999994</v>
      </c>
      <c r="Q151" s="14">
        <f>$P$151*(1+45%)</f>
        <v>428352.66434099991</v>
      </c>
      <c r="R151" s="15">
        <f t="shared" si="90"/>
        <v>1545783.1889209999</v>
      </c>
    </row>
    <row r="152" spans="1:18">
      <c r="A152" s="7">
        <v>151</v>
      </c>
      <c r="B152" s="7" t="s">
        <v>461</v>
      </c>
      <c r="C152" s="7" t="s">
        <v>462</v>
      </c>
      <c r="D152" s="7" t="s">
        <v>463</v>
      </c>
      <c r="E152" s="7">
        <v>36.479999999999997</v>
      </c>
      <c r="F152" s="8">
        <v>2</v>
      </c>
      <c r="G152" s="9">
        <v>43092</v>
      </c>
      <c r="H152" s="9">
        <f t="shared" si="89"/>
        <v>43821</v>
      </c>
      <c r="I152" s="7" t="s">
        <v>21</v>
      </c>
      <c r="J152" s="10">
        <v>79891.199999999997</v>
      </c>
      <c r="K152" s="10">
        <v>93206.399999999994</v>
      </c>
      <c r="L152" s="14">
        <f>$K$152*(1+40%)</f>
        <v>130488.95999999998</v>
      </c>
      <c r="M152" s="14">
        <f t="shared" ref="M152:N152" si="107">$K$152*(1+40%)</f>
        <v>130488.95999999998</v>
      </c>
      <c r="N152" s="14">
        <f t="shared" si="107"/>
        <v>130488.95999999998</v>
      </c>
      <c r="O152" s="14">
        <f>$N$152*(1+40%)</f>
        <v>182684.54399999997</v>
      </c>
      <c r="P152" s="14">
        <f>$O$152*(1+47%)</f>
        <v>268546.27967999992</v>
      </c>
      <c r="Q152" s="14">
        <f>$P$152*(1+45%)</f>
        <v>389392.10553599987</v>
      </c>
      <c r="R152" s="15">
        <f t="shared" si="90"/>
        <v>1405187.4092159998</v>
      </c>
    </row>
    <row r="153" spans="1:18">
      <c r="A153" s="7">
        <v>152</v>
      </c>
      <c r="B153" s="7" t="s">
        <v>464</v>
      </c>
      <c r="C153" s="7" t="s">
        <v>465</v>
      </c>
      <c r="D153" s="7" t="s">
        <v>466</v>
      </c>
      <c r="E153" s="7">
        <v>138.72</v>
      </c>
      <c r="F153" s="8">
        <v>3</v>
      </c>
      <c r="G153" s="9">
        <v>43092</v>
      </c>
      <c r="H153" s="9">
        <f t="shared" si="89"/>
        <v>44187</v>
      </c>
      <c r="I153" s="7" t="s">
        <v>21</v>
      </c>
      <c r="J153" s="10">
        <v>227847.6</v>
      </c>
      <c r="K153" s="10">
        <v>278480.40000000002</v>
      </c>
      <c r="L153" s="10">
        <v>329113.2</v>
      </c>
      <c r="M153" s="14">
        <f>$L$153*(1+40%)</f>
        <v>460758.48</v>
      </c>
      <c r="N153" s="14">
        <f t="shared" ref="N153" si="108">$L$153*(1+40%)</f>
        <v>460758.48</v>
      </c>
      <c r="O153" s="14">
        <f>$N$153*(1+40%)</f>
        <v>645061.87199999997</v>
      </c>
      <c r="P153" s="14">
        <f>$O$153*(1+47%)</f>
        <v>948240.95183999999</v>
      </c>
      <c r="Q153" s="14">
        <f>$P$153*(1+45%)</f>
        <v>1374949.380168</v>
      </c>
      <c r="R153" s="15">
        <f t="shared" si="90"/>
        <v>4725210.3640080001</v>
      </c>
    </row>
    <row r="154" spans="1:18">
      <c r="A154" s="7">
        <v>153</v>
      </c>
      <c r="B154" s="7" t="s">
        <v>111</v>
      </c>
      <c r="C154" s="7" t="s">
        <v>467</v>
      </c>
      <c r="D154" s="7" t="s">
        <v>468</v>
      </c>
      <c r="E154" s="7">
        <v>83.32</v>
      </c>
      <c r="F154" s="8">
        <v>3</v>
      </c>
      <c r="G154" s="9">
        <v>43092</v>
      </c>
      <c r="H154" s="9">
        <f t="shared" si="89"/>
        <v>44187</v>
      </c>
      <c r="I154" s="7" t="s">
        <v>21</v>
      </c>
      <c r="J154" s="10">
        <v>97317.759999999995</v>
      </c>
      <c r="K154" s="10">
        <v>112523.66</v>
      </c>
      <c r="L154" s="10">
        <v>130770.74</v>
      </c>
      <c r="M154" s="14">
        <f>$L$154*(1+40%)</f>
        <v>183079.03599999999</v>
      </c>
      <c r="N154" s="14">
        <f t="shared" ref="N154" si="109">$L$154*(1+40%)</f>
        <v>183079.03599999999</v>
      </c>
      <c r="O154" s="14">
        <f>$N$154*(1+40%)</f>
        <v>256310.65039999998</v>
      </c>
      <c r="P154" s="14">
        <f>$O$154*(1+47%)</f>
        <v>376776.65608799999</v>
      </c>
      <c r="Q154" s="14">
        <f>$P$154*(1+45%)</f>
        <v>546326.1513276</v>
      </c>
      <c r="R154" s="15">
        <f t="shared" si="90"/>
        <v>1886183.6898155999</v>
      </c>
    </row>
    <row r="155" spans="1:18">
      <c r="A155" s="7">
        <v>154</v>
      </c>
      <c r="B155" s="7" t="s">
        <v>469</v>
      </c>
      <c r="C155" s="7" t="s">
        <v>470</v>
      </c>
      <c r="D155" s="7" t="s">
        <v>471</v>
      </c>
      <c r="E155" s="7">
        <v>99.84</v>
      </c>
      <c r="F155" s="8">
        <v>3</v>
      </c>
      <c r="G155" s="9">
        <v>43092</v>
      </c>
      <c r="H155" s="9">
        <f t="shared" si="89"/>
        <v>44187</v>
      </c>
      <c r="I155" s="7" t="s">
        <v>21</v>
      </c>
      <c r="J155" s="10">
        <v>218649.60000000001</v>
      </c>
      <c r="K155" s="10">
        <v>236870.39999999999</v>
      </c>
      <c r="L155" s="10">
        <v>255091.20000000001</v>
      </c>
      <c r="M155" s="14">
        <f>$L$155*(1+40%)</f>
        <v>357127.67999999999</v>
      </c>
      <c r="N155" s="14">
        <f t="shared" ref="N155" si="110">$L$155*(1+40%)</f>
        <v>357127.67999999999</v>
      </c>
      <c r="O155" s="14">
        <f>$N$155*(1+40%)</f>
        <v>499978.75199999998</v>
      </c>
      <c r="P155" s="14">
        <f>$O$155*(1+47%)</f>
        <v>734968.76543999999</v>
      </c>
      <c r="Q155" s="14">
        <f>$P$155*(1+45%)</f>
        <v>1065704.709888</v>
      </c>
      <c r="R155" s="15">
        <f t="shared" si="90"/>
        <v>3725518.7873280002</v>
      </c>
    </row>
    <row r="156" spans="1:18">
      <c r="A156" s="7">
        <v>155</v>
      </c>
      <c r="B156" s="7" t="s">
        <v>472</v>
      </c>
      <c r="C156" s="7" t="s">
        <v>473</v>
      </c>
      <c r="D156" s="7" t="s">
        <v>474</v>
      </c>
      <c r="E156" s="7">
        <v>2898.74</v>
      </c>
      <c r="F156" s="8">
        <v>12</v>
      </c>
      <c r="G156" s="9">
        <v>43252</v>
      </c>
      <c r="H156" s="9">
        <f t="shared" si="89"/>
        <v>47634</v>
      </c>
      <c r="I156" s="7" t="s">
        <v>475</v>
      </c>
      <c r="J156" s="10">
        <v>2116080.2400000002</v>
      </c>
      <c r="K156" s="10">
        <v>2116080.2400000002</v>
      </c>
      <c r="L156" s="10">
        <v>4761180.4800000004</v>
      </c>
      <c r="M156" s="10">
        <v>4761180.4800000004</v>
      </c>
      <c r="N156" s="11">
        <v>4761180.4800000004</v>
      </c>
      <c r="O156" s="11">
        <v>6348240.5999999996</v>
      </c>
      <c r="P156" s="21">
        <v>6348240.5999999996</v>
      </c>
      <c r="Q156" s="21">
        <v>6348240.5999999996</v>
      </c>
      <c r="R156" s="13">
        <f t="shared" si="90"/>
        <v>37560423.720000006</v>
      </c>
    </row>
    <row r="157" spans="1:18">
      <c r="A157" s="7">
        <v>156</v>
      </c>
      <c r="B157" s="7" t="s">
        <v>350</v>
      </c>
      <c r="C157" s="7" t="s">
        <v>476</v>
      </c>
      <c r="D157" s="7" t="s">
        <v>477</v>
      </c>
      <c r="E157" s="7">
        <v>192.69</v>
      </c>
      <c r="F157" s="8">
        <v>3</v>
      </c>
      <c r="G157" s="9">
        <v>43092</v>
      </c>
      <c r="H157" s="9">
        <f t="shared" si="89"/>
        <v>44187</v>
      </c>
      <c r="I157" s="7" t="s">
        <v>21</v>
      </c>
      <c r="J157" s="10">
        <v>281327.40000000002</v>
      </c>
      <c r="K157" s="10">
        <v>316493.33</v>
      </c>
      <c r="L157" s="10">
        <v>351659.25</v>
      </c>
      <c r="M157" s="14">
        <f>$L$157*(1+40%)</f>
        <v>492322.94999999995</v>
      </c>
      <c r="N157" s="14">
        <f t="shared" ref="N157" si="111">$L$157*(1+40%)</f>
        <v>492322.94999999995</v>
      </c>
      <c r="O157" s="14">
        <f>$N$157*(1+40%)</f>
        <v>689252.12999999989</v>
      </c>
      <c r="P157" s="14">
        <f>$O$157*(1+47%)</f>
        <v>1013200.6310999998</v>
      </c>
      <c r="Q157" s="14">
        <f>$O$157*(1+47%)</f>
        <v>1013200.6310999998</v>
      </c>
      <c r="R157" s="15">
        <f t="shared" si="90"/>
        <v>4649779.2721999995</v>
      </c>
    </row>
    <row r="158" spans="1:18">
      <c r="A158" s="7">
        <v>157</v>
      </c>
      <c r="B158" s="7" t="s">
        <v>478</v>
      </c>
      <c r="C158" s="7" t="s">
        <v>479</v>
      </c>
      <c r="D158" s="7" t="s">
        <v>480</v>
      </c>
      <c r="E158" s="7">
        <v>103.56</v>
      </c>
      <c r="F158" s="8">
        <v>3</v>
      </c>
      <c r="G158" s="9">
        <v>43092</v>
      </c>
      <c r="H158" s="9">
        <f t="shared" si="89"/>
        <v>44187</v>
      </c>
      <c r="I158" s="7" t="s">
        <v>21</v>
      </c>
      <c r="J158" s="10">
        <v>302395.2</v>
      </c>
      <c r="K158" s="10">
        <v>321294.90000000002</v>
      </c>
      <c r="L158" s="10">
        <v>340194.6</v>
      </c>
      <c r="M158" s="14">
        <f>$L$158*(1+40%)</f>
        <v>476272.43999999994</v>
      </c>
      <c r="N158" s="14">
        <f t="shared" ref="N158" si="112">$L$158*(1+40%)</f>
        <v>476272.43999999994</v>
      </c>
      <c r="O158" s="14">
        <f>$N$158*(1+40%)</f>
        <v>666781.41599999985</v>
      </c>
      <c r="P158" s="14">
        <f>$O$158*(1+47%)</f>
        <v>980168.68151999975</v>
      </c>
      <c r="Q158" s="14">
        <f>$P$158*(1+45%)</f>
        <v>1421244.5882039997</v>
      </c>
      <c r="R158" s="15">
        <f t="shared" si="90"/>
        <v>4984624.2657239996</v>
      </c>
    </row>
    <row r="159" spans="1:18">
      <c r="A159" s="7">
        <v>158</v>
      </c>
      <c r="B159" s="7" t="s">
        <v>111</v>
      </c>
      <c r="C159" s="7" t="s">
        <v>481</v>
      </c>
      <c r="D159" s="7" t="s">
        <v>482</v>
      </c>
      <c r="E159" s="7">
        <v>286.82</v>
      </c>
      <c r="F159" s="8">
        <v>3</v>
      </c>
      <c r="G159" s="9"/>
      <c r="H159" s="9"/>
      <c r="I159" s="7" t="s">
        <v>21</v>
      </c>
      <c r="J159" s="10">
        <v>335005.76</v>
      </c>
      <c r="K159" s="10">
        <v>439695.12</v>
      </c>
      <c r="L159" s="10">
        <v>544384.31999999995</v>
      </c>
      <c r="M159" s="16">
        <f>$L$159*(1+40%)</f>
        <v>762138.04799999984</v>
      </c>
      <c r="N159" s="16">
        <f t="shared" ref="N159" si="113">$L$159*(1+40%)</f>
        <v>762138.04799999984</v>
      </c>
      <c r="O159" s="16">
        <f>$N$159*(1+40%)</f>
        <v>1066993.2671999997</v>
      </c>
      <c r="P159" s="16">
        <f>$O$159*(1+47%)</f>
        <v>1568480.1027839994</v>
      </c>
      <c r="Q159" s="16">
        <f>$O$159*(1+47%)</f>
        <v>1568480.1027839994</v>
      </c>
      <c r="R159" s="13">
        <f t="shared" si="90"/>
        <v>7047314.7687679986</v>
      </c>
    </row>
    <row r="160" spans="1:18">
      <c r="A160" s="7">
        <v>159</v>
      </c>
      <c r="B160" s="7" t="s">
        <v>111</v>
      </c>
      <c r="C160" s="7" t="s">
        <v>483</v>
      </c>
      <c r="D160" s="7" t="s">
        <v>484</v>
      </c>
      <c r="E160" s="7">
        <v>94</v>
      </c>
      <c r="F160" s="8">
        <v>3</v>
      </c>
      <c r="G160" s="9">
        <v>43092</v>
      </c>
      <c r="H160" s="9">
        <f t="shared" si="89"/>
        <v>44187</v>
      </c>
      <c r="I160" s="7" t="s">
        <v>21</v>
      </c>
      <c r="J160" s="10">
        <v>109792</v>
      </c>
      <c r="K160" s="10">
        <v>126947</v>
      </c>
      <c r="L160" s="10">
        <v>147533</v>
      </c>
      <c r="M160" s="14">
        <f>$L$160*(1+40%)</f>
        <v>206546.19999999998</v>
      </c>
      <c r="N160" s="14">
        <f t="shared" ref="N160" si="114">$L$160*(1+40%)</f>
        <v>206546.19999999998</v>
      </c>
      <c r="O160" s="14">
        <f>$N$160*(1+40%)</f>
        <v>289164.67999999993</v>
      </c>
      <c r="P160" s="14">
        <f>$O$160*(1+47%)</f>
        <v>425072.07959999988</v>
      </c>
      <c r="Q160" s="14">
        <f>$P$160*(1+45%)</f>
        <v>616354.51541999984</v>
      </c>
      <c r="R160" s="15">
        <f t="shared" si="90"/>
        <v>2127955.6750199995</v>
      </c>
    </row>
    <row r="161" spans="1:18">
      <c r="A161" s="7">
        <v>160</v>
      </c>
      <c r="B161" s="7" t="s">
        <v>485</v>
      </c>
      <c r="C161" s="7" t="s">
        <v>486</v>
      </c>
      <c r="D161" s="7" t="s">
        <v>487</v>
      </c>
      <c r="E161" s="7">
        <v>59.41</v>
      </c>
      <c r="F161" s="8">
        <v>2</v>
      </c>
      <c r="G161" s="9">
        <v>43092</v>
      </c>
      <c r="H161" s="9">
        <f t="shared" si="89"/>
        <v>43821</v>
      </c>
      <c r="I161" s="7" t="s">
        <v>21</v>
      </c>
      <c r="J161" s="10">
        <v>130107.9</v>
      </c>
      <c r="K161" s="10">
        <v>151792.54999999999</v>
      </c>
      <c r="L161" s="14">
        <f>$K$161*(1+40%)</f>
        <v>212509.56999999998</v>
      </c>
      <c r="M161" s="14">
        <f t="shared" ref="M161:N161" si="115">$K$161*(1+40%)</f>
        <v>212509.56999999998</v>
      </c>
      <c r="N161" s="14">
        <f t="shared" si="115"/>
        <v>212509.56999999998</v>
      </c>
      <c r="O161" s="14">
        <f>$N$161*(1+40%)</f>
        <v>297513.39799999993</v>
      </c>
      <c r="P161" s="14">
        <f>$O$161*(1+47%)</f>
        <v>437344.69505999988</v>
      </c>
      <c r="Q161" s="14">
        <f>$P$161*(1+45%)</f>
        <v>634149.80783699977</v>
      </c>
      <c r="R161" s="15">
        <f t="shared" si="90"/>
        <v>2288437.0608969992</v>
      </c>
    </row>
    <row r="162" spans="1:18">
      <c r="A162" s="7">
        <v>161</v>
      </c>
      <c r="B162" s="7" t="s">
        <v>488</v>
      </c>
      <c r="C162" s="7" t="s">
        <v>489</v>
      </c>
      <c r="D162" s="7" t="s">
        <v>490</v>
      </c>
      <c r="E162" s="7">
        <v>59.3</v>
      </c>
      <c r="F162" s="8">
        <v>2</v>
      </c>
      <c r="G162" s="9">
        <v>43092</v>
      </c>
      <c r="H162" s="9">
        <f t="shared" si="89"/>
        <v>43821</v>
      </c>
      <c r="I162" s="7" t="s">
        <v>21</v>
      </c>
      <c r="J162" s="10">
        <v>129867</v>
      </c>
      <c r="K162" s="10">
        <v>151511.5</v>
      </c>
      <c r="L162" s="14">
        <f>$K$162*(1+40%)</f>
        <v>212116.09999999998</v>
      </c>
      <c r="M162" s="14">
        <f t="shared" ref="M162:N162" si="116">$K$162*(1+40%)</f>
        <v>212116.09999999998</v>
      </c>
      <c r="N162" s="14">
        <f t="shared" si="116"/>
        <v>212116.09999999998</v>
      </c>
      <c r="O162" s="14">
        <f>$N$162*(1+40%)</f>
        <v>296962.53999999992</v>
      </c>
      <c r="P162" s="14">
        <f>$O$162*(1+47%)</f>
        <v>436534.93379999988</v>
      </c>
      <c r="Q162" s="14">
        <f>$P$162*(1+45%)</f>
        <v>632975.65400999982</v>
      </c>
      <c r="R162" s="15">
        <f t="shared" si="90"/>
        <v>2284199.9278099993</v>
      </c>
    </row>
    <row r="163" spans="1:18">
      <c r="A163" s="7">
        <v>162</v>
      </c>
      <c r="B163" s="7" t="s">
        <v>491</v>
      </c>
      <c r="C163" s="7" t="s">
        <v>492</v>
      </c>
      <c r="D163" s="7" t="s">
        <v>493</v>
      </c>
      <c r="E163" s="7">
        <v>106.31</v>
      </c>
      <c r="F163" s="8">
        <v>3</v>
      </c>
      <c r="G163" s="9">
        <v>43092</v>
      </c>
      <c r="H163" s="9">
        <f t="shared" si="89"/>
        <v>44187</v>
      </c>
      <c r="I163" s="7" t="s">
        <v>21</v>
      </c>
      <c r="J163" s="10">
        <v>159092.92000000001</v>
      </c>
      <c r="K163" s="10">
        <v>178494.49</v>
      </c>
      <c r="L163" s="10">
        <v>197896.07</v>
      </c>
      <c r="M163" s="14">
        <f>$L$163*(1+40%)</f>
        <v>277054.49799999996</v>
      </c>
      <c r="N163" s="14">
        <f t="shared" ref="N163" si="117">$L$163*(1+40%)</f>
        <v>277054.49799999996</v>
      </c>
      <c r="O163" s="14">
        <f>$N$163*(1+40%)</f>
        <v>387876.29719999991</v>
      </c>
      <c r="P163" s="14">
        <f>$O$163*(1+47%)</f>
        <v>570178.15688399982</v>
      </c>
      <c r="Q163" s="14">
        <f>$P$163*(1+45%)</f>
        <v>826758.32748179976</v>
      </c>
      <c r="R163" s="15">
        <f t="shared" si="90"/>
        <v>2874405.2575657992</v>
      </c>
    </row>
    <row r="164" spans="1:18">
      <c r="A164" s="7">
        <v>163</v>
      </c>
      <c r="B164" s="7" t="s">
        <v>494</v>
      </c>
      <c r="C164" s="7" t="s">
        <v>495</v>
      </c>
      <c r="D164" s="7" t="s">
        <v>496</v>
      </c>
      <c r="E164" s="7">
        <v>109.88</v>
      </c>
      <c r="F164" s="8">
        <v>2</v>
      </c>
      <c r="G164" s="9">
        <v>43092</v>
      </c>
      <c r="H164" s="9">
        <f t="shared" si="89"/>
        <v>43821</v>
      </c>
      <c r="I164" s="7" t="s">
        <v>21</v>
      </c>
      <c r="J164" s="10">
        <v>240637.2</v>
      </c>
      <c r="K164" s="10">
        <v>280743.40000000002</v>
      </c>
      <c r="L164" s="14">
        <f>$K$164*(1+40%)</f>
        <v>393040.76</v>
      </c>
      <c r="M164" s="14">
        <f t="shared" ref="M164:N164" si="118">$K$164*(1+40%)</f>
        <v>393040.76</v>
      </c>
      <c r="N164" s="14">
        <f t="shared" si="118"/>
        <v>393040.76</v>
      </c>
      <c r="O164" s="14">
        <f>$N$164*(1+40%)</f>
        <v>550257.06400000001</v>
      </c>
      <c r="P164" s="14">
        <f>$O$164*(1+47%)</f>
        <v>808877.88407999999</v>
      </c>
      <c r="Q164" s="14">
        <f>$P$164*(1+45%)</f>
        <v>1172872.9319159999</v>
      </c>
      <c r="R164" s="15">
        <f t="shared" si="90"/>
        <v>4232510.7599960007</v>
      </c>
    </row>
    <row r="165" spans="1:18">
      <c r="A165" s="7">
        <v>164</v>
      </c>
      <c r="B165" s="7" t="s">
        <v>497</v>
      </c>
      <c r="C165" s="7" t="s">
        <v>498</v>
      </c>
      <c r="D165" s="7" t="s">
        <v>499</v>
      </c>
      <c r="E165" s="7">
        <v>216</v>
      </c>
      <c r="F165" s="8">
        <v>4</v>
      </c>
      <c r="G165" s="9">
        <v>43092</v>
      </c>
      <c r="H165" s="9">
        <f t="shared" si="89"/>
        <v>44552</v>
      </c>
      <c r="I165" s="7" t="s">
        <v>21</v>
      </c>
      <c r="J165" s="10">
        <v>315360</v>
      </c>
      <c r="K165" s="10">
        <v>315360</v>
      </c>
      <c r="L165" s="10">
        <v>354780</v>
      </c>
      <c r="M165" s="10">
        <v>394200</v>
      </c>
      <c r="N165" s="17">
        <f>$M$165*(1+40%)</f>
        <v>551880</v>
      </c>
      <c r="O165" s="17">
        <f>$N$165*(1+40%)</f>
        <v>772632</v>
      </c>
      <c r="P165" s="17">
        <f>$O$165*(1+47%)</f>
        <v>1135769.04</v>
      </c>
      <c r="Q165" s="17">
        <f>$P$165*(1+45%)</f>
        <v>1646865.108</v>
      </c>
      <c r="R165" s="15">
        <f t="shared" si="90"/>
        <v>5486846.148</v>
      </c>
    </row>
    <row r="166" spans="1:18">
      <c r="A166" s="7">
        <v>165</v>
      </c>
      <c r="B166" s="7" t="s">
        <v>111</v>
      </c>
      <c r="C166" s="7" t="s">
        <v>500</v>
      </c>
      <c r="D166" s="7" t="s">
        <v>501</v>
      </c>
      <c r="E166" s="7">
        <v>89.51</v>
      </c>
      <c r="F166" s="8">
        <v>3</v>
      </c>
      <c r="G166" s="9">
        <v>43092</v>
      </c>
      <c r="H166" s="9">
        <f t="shared" si="89"/>
        <v>44187</v>
      </c>
      <c r="I166" s="7" t="s">
        <v>21</v>
      </c>
      <c r="J166" s="10">
        <v>104547.68</v>
      </c>
      <c r="K166" s="10">
        <v>120883.26</v>
      </c>
      <c r="L166" s="10">
        <v>140485.95000000001</v>
      </c>
      <c r="M166" s="14">
        <f>$L$166*(1+40%)</f>
        <v>196680.33000000002</v>
      </c>
      <c r="N166" s="14">
        <f t="shared" ref="N166" si="119">$L$166*(1+40%)</f>
        <v>196680.33000000002</v>
      </c>
      <c r="O166" s="14">
        <f>$N$166*(1+40%)</f>
        <v>275352.462</v>
      </c>
      <c r="P166" s="14">
        <f>$O$166*(1+47%)</f>
        <v>404768.11913999997</v>
      </c>
      <c r="Q166" s="14">
        <f>$P$166*(1+45%)</f>
        <v>586913.77275299991</v>
      </c>
      <c r="R166" s="15">
        <f t="shared" si="90"/>
        <v>2026311.903893</v>
      </c>
    </row>
    <row r="167" spans="1:18">
      <c r="A167" s="7">
        <v>166</v>
      </c>
      <c r="B167" s="7" t="s">
        <v>502</v>
      </c>
      <c r="C167" s="7" t="s">
        <v>503</v>
      </c>
      <c r="D167" s="7" t="s">
        <v>504</v>
      </c>
      <c r="E167" s="7">
        <v>64.39</v>
      </c>
      <c r="F167" s="8">
        <v>2</v>
      </c>
      <c r="G167" s="9">
        <v>43125</v>
      </c>
      <c r="H167" s="9">
        <f t="shared" si="89"/>
        <v>43854</v>
      </c>
      <c r="I167" s="7" t="s">
        <v>21</v>
      </c>
      <c r="J167" s="10">
        <f>3.25*$E$167*365</f>
        <v>76382.637500000012</v>
      </c>
      <c r="K167" s="10">
        <f>3.25*$E$167*365</f>
        <v>76382.637500000012</v>
      </c>
      <c r="L167" s="14">
        <f>$K$167*(1+40%)</f>
        <v>106935.6925</v>
      </c>
      <c r="M167" s="14">
        <f t="shared" ref="M167:N167" si="120">$K$167*(1+40%)</f>
        <v>106935.6925</v>
      </c>
      <c r="N167" s="14">
        <f t="shared" si="120"/>
        <v>106935.6925</v>
      </c>
      <c r="O167" s="14">
        <f>$N$167*(1+40%)</f>
        <v>149709.96950000001</v>
      </c>
      <c r="P167" s="14">
        <f>$O$167*(1+47%)</f>
        <v>220073.655165</v>
      </c>
      <c r="Q167" s="14">
        <f>$P$167*(1+45%)</f>
        <v>319106.79998925002</v>
      </c>
      <c r="R167" s="15">
        <f t="shared" si="90"/>
        <v>1162462.7771542501</v>
      </c>
    </row>
    <row r="168" spans="1:18">
      <c r="A168" s="7">
        <v>167</v>
      </c>
      <c r="B168" s="7" t="s">
        <v>505</v>
      </c>
      <c r="C168" s="7" t="s">
        <v>506</v>
      </c>
      <c r="D168" s="7" t="s">
        <v>507</v>
      </c>
      <c r="E168" s="7">
        <v>119</v>
      </c>
      <c r="F168" s="8">
        <v>3</v>
      </c>
      <c r="G168" s="9">
        <v>43092</v>
      </c>
      <c r="H168" s="9">
        <f t="shared" si="89"/>
        <v>44187</v>
      </c>
      <c r="I168" s="7" t="s">
        <v>21</v>
      </c>
      <c r="J168" s="10">
        <v>217175</v>
      </c>
      <c r="K168" s="10">
        <v>238892.5</v>
      </c>
      <c r="L168" s="10">
        <v>260610</v>
      </c>
      <c r="M168" s="14">
        <f>$L$168*(1+40%)</f>
        <v>364854</v>
      </c>
      <c r="N168" s="14">
        <f t="shared" ref="N168" si="121">$L$168*(1+40%)</f>
        <v>364854</v>
      </c>
      <c r="O168" s="14">
        <f>$N$168*(1+40%)</f>
        <v>510795.6</v>
      </c>
      <c r="P168" s="14">
        <f>$O$168*(1+47%)</f>
        <v>750869.53200000001</v>
      </c>
      <c r="Q168" s="14">
        <f>$P$168*(1+45%)</f>
        <v>1088760.8214</v>
      </c>
      <c r="R168" s="15">
        <f t="shared" si="90"/>
        <v>3796811.4534</v>
      </c>
    </row>
    <row r="169" spans="1:18">
      <c r="A169" s="7">
        <v>168</v>
      </c>
      <c r="B169" s="7" t="s">
        <v>508</v>
      </c>
      <c r="C169" s="7" t="s">
        <v>509</v>
      </c>
      <c r="D169" s="7" t="s">
        <v>510</v>
      </c>
      <c r="E169" s="7">
        <v>120</v>
      </c>
      <c r="F169" s="8">
        <v>3</v>
      </c>
      <c r="G169" s="9">
        <v>43092</v>
      </c>
      <c r="H169" s="9">
        <f t="shared" si="89"/>
        <v>44187</v>
      </c>
      <c r="I169" s="7" t="s">
        <v>21</v>
      </c>
      <c r="J169" s="10">
        <v>197100</v>
      </c>
      <c r="K169" s="10">
        <v>219000</v>
      </c>
      <c r="L169" s="10">
        <v>240900</v>
      </c>
      <c r="M169" s="14">
        <f>$L$169*(1+40%)</f>
        <v>337260</v>
      </c>
      <c r="N169" s="14">
        <f t="shared" ref="N169" si="122">$L$169*(1+40%)</f>
        <v>337260</v>
      </c>
      <c r="O169" s="14">
        <f>$N$169*(1+40%)</f>
        <v>472163.99999999994</v>
      </c>
      <c r="P169" s="14">
        <f>$O$169*(1+47%)</f>
        <v>694081.08</v>
      </c>
      <c r="Q169" s="14">
        <f>$P$169*(1+45%)</f>
        <v>1006417.5659999999</v>
      </c>
      <c r="R169" s="15">
        <f t="shared" si="90"/>
        <v>3504182.6459999997</v>
      </c>
    </row>
    <row r="170" spans="1:18">
      <c r="A170" s="7">
        <v>169</v>
      </c>
      <c r="B170" s="7" t="s">
        <v>511</v>
      </c>
      <c r="C170" s="7" t="s">
        <v>512</v>
      </c>
      <c r="D170" s="7" t="s">
        <v>513</v>
      </c>
      <c r="E170" s="7">
        <v>130</v>
      </c>
      <c r="F170" s="8">
        <v>3</v>
      </c>
      <c r="G170" s="9">
        <v>43092</v>
      </c>
      <c r="H170" s="9">
        <f t="shared" si="89"/>
        <v>44187</v>
      </c>
      <c r="I170" s="7" t="s">
        <v>21</v>
      </c>
      <c r="J170" s="10">
        <v>284700</v>
      </c>
      <c r="K170" s="10">
        <v>308425</v>
      </c>
      <c r="L170" s="10">
        <v>332150</v>
      </c>
      <c r="M170" s="14">
        <f>$L$170*(1+40%)</f>
        <v>465009.99999999994</v>
      </c>
      <c r="N170" s="14">
        <f t="shared" ref="N170" si="123">$L$170*(1+40%)</f>
        <v>465009.99999999994</v>
      </c>
      <c r="O170" s="14">
        <f>$N$170*(1+40%)</f>
        <v>651013.99999999988</v>
      </c>
      <c r="P170" s="14">
        <f>$O$170*(1+47%)</f>
        <v>956990.57999999984</v>
      </c>
      <c r="Q170" s="14">
        <f>$P$170*(1+45%)</f>
        <v>1387636.3409999998</v>
      </c>
      <c r="R170" s="15">
        <f t="shared" si="90"/>
        <v>4850935.9210000001</v>
      </c>
    </row>
    <row r="171" spans="1:18">
      <c r="A171" s="7">
        <v>170</v>
      </c>
      <c r="B171" s="7" t="s">
        <v>514</v>
      </c>
      <c r="C171" s="7" t="s">
        <v>515</v>
      </c>
      <c r="D171" s="7" t="s">
        <v>516</v>
      </c>
      <c r="E171" s="7">
        <v>2548</v>
      </c>
      <c r="F171" s="8">
        <v>15</v>
      </c>
      <c r="G171" s="9">
        <v>43092</v>
      </c>
      <c r="H171" s="9">
        <f t="shared" si="89"/>
        <v>48570</v>
      </c>
      <c r="I171" s="7" t="s">
        <v>517</v>
      </c>
      <c r="J171" s="10">
        <v>2046044</v>
      </c>
      <c r="K171" s="10">
        <v>2046044</v>
      </c>
      <c r="L171" s="10">
        <v>3441074.04</v>
      </c>
      <c r="M171" s="10">
        <v>3441074.04</v>
      </c>
      <c r="N171" s="11">
        <v>4836104.04</v>
      </c>
      <c r="O171" s="11">
        <v>4836104.04</v>
      </c>
      <c r="P171" s="21">
        <v>6231134.04</v>
      </c>
      <c r="Q171" s="21">
        <v>6231134.04</v>
      </c>
      <c r="R171" s="13">
        <f t="shared" si="90"/>
        <v>33108712.239999998</v>
      </c>
    </row>
    <row r="172" spans="1:18">
      <c r="A172" s="7">
        <v>171</v>
      </c>
      <c r="B172" s="7" t="s">
        <v>518</v>
      </c>
      <c r="C172" s="7" t="s">
        <v>519</v>
      </c>
      <c r="D172" s="7" t="s">
        <v>520</v>
      </c>
      <c r="E172" s="7">
        <v>838</v>
      </c>
      <c r="F172" s="8">
        <v>8</v>
      </c>
      <c r="G172" s="9">
        <v>43193</v>
      </c>
      <c r="H172" s="9">
        <f t="shared" si="89"/>
        <v>46114</v>
      </c>
      <c r="I172" s="7" t="s">
        <v>51</v>
      </c>
      <c r="J172" s="10">
        <v>764675</v>
      </c>
      <c r="K172" s="10">
        <v>1162306</v>
      </c>
      <c r="L172" s="10">
        <v>1162306</v>
      </c>
      <c r="M172" s="10">
        <v>1529350</v>
      </c>
      <c r="N172" s="11">
        <v>1529350</v>
      </c>
      <c r="O172" s="11">
        <v>1988155</v>
      </c>
      <c r="P172" s="21">
        <v>1988155</v>
      </c>
      <c r="Q172" s="21">
        <v>1988155</v>
      </c>
      <c r="R172" s="13">
        <f t="shared" si="90"/>
        <v>12112452</v>
      </c>
    </row>
    <row r="173" spans="1:18">
      <c r="A173" s="7">
        <v>172</v>
      </c>
      <c r="B173" s="7" t="s">
        <v>521</v>
      </c>
      <c r="C173" s="7" t="s">
        <v>522</v>
      </c>
      <c r="D173" s="7" t="s">
        <v>523</v>
      </c>
      <c r="E173" s="7">
        <v>159.43</v>
      </c>
      <c r="F173" s="8">
        <v>3</v>
      </c>
      <c r="G173" s="9">
        <v>43092</v>
      </c>
      <c r="H173" s="9">
        <f t="shared" si="89"/>
        <v>44187</v>
      </c>
      <c r="I173" s="7" t="s">
        <v>51</v>
      </c>
      <c r="J173" s="10">
        <v>407343.65</v>
      </c>
      <c r="K173" s="10">
        <v>436439.63</v>
      </c>
      <c r="L173" s="10">
        <v>465535.6</v>
      </c>
      <c r="M173" s="14">
        <f>$L$173*(1+40%)</f>
        <v>651749.84</v>
      </c>
      <c r="N173" s="14">
        <f t="shared" ref="N173" si="124">$L$173*(1+40%)</f>
        <v>651749.84</v>
      </c>
      <c r="O173" s="14">
        <f>$N$173*(1+40%)</f>
        <v>912449.77599999995</v>
      </c>
      <c r="P173" s="14">
        <f>$O$173*(1+47%)</f>
        <v>1341301.1707199998</v>
      </c>
      <c r="Q173" s="14">
        <f>$P$173*(1+45%)</f>
        <v>1944886.6975439996</v>
      </c>
      <c r="R173" s="15">
        <f t="shared" si="90"/>
        <v>6811456.2042639982</v>
      </c>
    </row>
    <row r="174" spans="1:18">
      <c r="A174" s="7">
        <v>173</v>
      </c>
      <c r="B174" s="7" t="s">
        <v>524</v>
      </c>
      <c r="C174" s="7" t="s">
        <v>525</v>
      </c>
      <c r="D174" s="7" t="s">
        <v>526</v>
      </c>
      <c r="E174" s="7">
        <v>18.05</v>
      </c>
      <c r="F174" s="8">
        <v>3</v>
      </c>
      <c r="G174" s="9">
        <v>43092</v>
      </c>
      <c r="H174" s="9">
        <f t="shared" si="89"/>
        <v>44187</v>
      </c>
      <c r="I174" s="7" t="s">
        <v>51</v>
      </c>
      <c r="J174" s="10">
        <v>102117.88</v>
      </c>
      <c r="K174" s="10">
        <v>112329.66</v>
      </c>
      <c r="L174" s="10">
        <v>123595.57</v>
      </c>
      <c r="M174" s="14">
        <f>$L$174*(1+40%)</f>
        <v>173033.79800000001</v>
      </c>
      <c r="N174" s="14">
        <f t="shared" ref="N174" si="125">$L$174*(1+40%)</f>
        <v>173033.79800000001</v>
      </c>
      <c r="O174" s="14">
        <f>$N$174*(1+40%)</f>
        <v>242247.31719999999</v>
      </c>
      <c r="P174" s="14">
        <f>$O$174*(1+47%)</f>
        <v>356103.55628399999</v>
      </c>
      <c r="Q174" s="14">
        <f>$P$174*(1+45%)</f>
        <v>516350.15661179996</v>
      </c>
      <c r="R174" s="15">
        <f t="shared" si="90"/>
        <v>1798811.7360957998</v>
      </c>
    </row>
    <row r="175" spans="1:18">
      <c r="A175" s="7">
        <v>174</v>
      </c>
      <c r="B175" s="7" t="s">
        <v>527</v>
      </c>
      <c r="C175" s="7" t="s">
        <v>528</v>
      </c>
      <c r="D175" s="7" t="s">
        <v>529</v>
      </c>
      <c r="E175" s="7">
        <v>20</v>
      </c>
      <c r="F175" s="8">
        <v>2</v>
      </c>
      <c r="G175" s="9"/>
      <c r="H175" s="9"/>
      <c r="I175" s="7" t="s">
        <v>51</v>
      </c>
      <c r="J175" s="10">
        <v>91250</v>
      </c>
      <c r="K175" s="10">
        <v>127750</v>
      </c>
      <c r="L175" s="14">
        <f>$K$175*(1+40%)</f>
        <v>178850</v>
      </c>
      <c r="M175" s="14">
        <f t="shared" ref="M175:N175" si="126">$K$175*(1+40%)</f>
        <v>178850</v>
      </c>
      <c r="N175" s="14">
        <f t="shared" si="126"/>
        <v>178850</v>
      </c>
      <c r="O175" s="14">
        <f>$N$175*(1+40%)</f>
        <v>250389.99999999997</v>
      </c>
      <c r="P175" s="14">
        <f>$O$175*(1+47%)</f>
        <v>368073.29999999993</v>
      </c>
      <c r="Q175" s="14">
        <f>$P$175*(1+45%)</f>
        <v>533706.28499999992</v>
      </c>
      <c r="R175" s="15">
        <f t="shared" si="90"/>
        <v>1907719.5849999997</v>
      </c>
    </row>
    <row r="176" spans="1:18">
      <c r="A176" s="7">
        <v>175</v>
      </c>
      <c r="B176" s="7" t="s">
        <v>530</v>
      </c>
      <c r="C176" s="7" t="s">
        <v>531</v>
      </c>
      <c r="D176" s="7" t="s">
        <v>532</v>
      </c>
      <c r="E176" s="7">
        <v>303.10000000000002</v>
      </c>
      <c r="F176" s="8">
        <v>6</v>
      </c>
      <c r="G176" s="9">
        <v>43092</v>
      </c>
      <c r="H176" s="9">
        <f t="shared" si="89"/>
        <v>45282</v>
      </c>
      <c r="I176" s="7" t="s">
        <v>51</v>
      </c>
      <c r="J176" s="10">
        <v>608473.25</v>
      </c>
      <c r="K176" s="10">
        <v>608473.25</v>
      </c>
      <c r="L176" s="10">
        <v>663789</v>
      </c>
      <c r="M176" s="10">
        <v>663789</v>
      </c>
      <c r="N176" s="11">
        <v>719104.75</v>
      </c>
      <c r="O176" s="11">
        <v>719104.75</v>
      </c>
      <c r="P176" s="19">
        <f>$O$176*(1+47%)</f>
        <v>1057083.9824999999</v>
      </c>
      <c r="Q176" s="19">
        <f>$P$176*(1+45%)</f>
        <v>1532771.7746249998</v>
      </c>
      <c r="R176" s="15">
        <f t="shared" si="90"/>
        <v>6572589.7571249995</v>
      </c>
    </row>
    <row r="177" spans="1:18">
      <c r="A177" s="7">
        <v>176</v>
      </c>
      <c r="B177" s="7" t="s">
        <v>392</v>
      </c>
      <c r="C177" s="7" t="s">
        <v>533</v>
      </c>
      <c r="D177" s="7" t="s">
        <v>534</v>
      </c>
      <c r="E177" s="7">
        <v>40.98</v>
      </c>
      <c r="F177" s="8">
        <v>3</v>
      </c>
      <c r="G177" s="9">
        <v>43092</v>
      </c>
      <c r="H177" s="9">
        <f t="shared" si="89"/>
        <v>44187</v>
      </c>
      <c r="I177" s="7" t="s">
        <v>51</v>
      </c>
      <c r="J177" s="10">
        <v>231844.35</v>
      </c>
      <c r="K177" s="10">
        <v>239323.2</v>
      </c>
      <c r="L177" s="10">
        <v>246802.05</v>
      </c>
      <c r="M177" s="14">
        <f>$L$177*(1+40%)</f>
        <v>345522.86999999994</v>
      </c>
      <c r="N177" s="14">
        <f t="shared" ref="N177" si="127">$L$177*(1+40%)</f>
        <v>345522.86999999994</v>
      </c>
      <c r="O177" s="14">
        <f>$N$177*(1+40%)</f>
        <v>483732.01799999987</v>
      </c>
      <c r="P177" s="14">
        <f>$O$177*(1+47%)</f>
        <v>711086.06645999977</v>
      </c>
      <c r="Q177" s="14">
        <f>$P$177*(1+45%)</f>
        <v>1031074.7963669996</v>
      </c>
      <c r="R177" s="15">
        <f t="shared" si="90"/>
        <v>3634908.2208269993</v>
      </c>
    </row>
    <row r="178" spans="1:18">
      <c r="A178" s="7">
        <v>177</v>
      </c>
      <c r="B178" s="7" t="s">
        <v>535</v>
      </c>
      <c r="C178" s="7" t="s">
        <v>536</v>
      </c>
      <c r="D178" s="7" t="s">
        <v>537</v>
      </c>
      <c r="E178" s="7">
        <v>166.76</v>
      </c>
      <c r="F178" s="8">
        <v>5</v>
      </c>
      <c r="G178" s="9">
        <v>43092</v>
      </c>
      <c r="H178" s="9">
        <f t="shared" si="89"/>
        <v>44917</v>
      </c>
      <c r="I178" s="7" t="s">
        <v>51</v>
      </c>
      <c r="J178" s="10">
        <v>456505.5</v>
      </c>
      <c r="K178" s="10">
        <v>456505.5</v>
      </c>
      <c r="L178" s="10">
        <v>486939.2</v>
      </c>
      <c r="M178" s="10">
        <f t="shared" ref="M178:M187" si="128">L178*(1+40%)</f>
        <v>681714.88</v>
      </c>
      <c r="N178" s="11">
        <v>517372.9</v>
      </c>
      <c r="O178" s="17">
        <f>$N$178*(1+40%)</f>
        <v>724322.05999999994</v>
      </c>
      <c r="P178" s="17">
        <f>$N$178*(1+47%)</f>
        <v>760538.16300000006</v>
      </c>
      <c r="Q178" s="17">
        <f>$P$178*(1+45%)</f>
        <v>1102780.33635</v>
      </c>
      <c r="R178" s="15">
        <f t="shared" si="90"/>
        <v>5186678.5393500002</v>
      </c>
    </row>
    <row r="179" spans="1:18">
      <c r="A179" s="7">
        <v>178</v>
      </c>
      <c r="B179" s="7" t="s">
        <v>538</v>
      </c>
      <c r="C179" s="7" t="s">
        <v>539</v>
      </c>
      <c r="D179" s="7" t="s">
        <v>540</v>
      </c>
      <c r="E179" s="7">
        <v>106.28</v>
      </c>
      <c r="F179" s="8">
        <v>3</v>
      </c>
      <c r="G179" s="9">
        <v>43092</v>
      </c>
      <c r="H179" s="9">
        <f t="shared" si="89"/>
        <v>44187</v>
      </c>
      <c r="I179" s="7" t="s">
        <v>51</v>
      </c>
      <c r="J179" s="10">
        <v>426714.2</v>
      </c>
      <c r="K179" s="10">
        <v>465506.4</v>
      </c>
      <c r="L179" s="10">
        <v>504298.6</v>
      </c>
      <c r="M179" s="14">
        <f>$L$179*(1+40%)</f>
        <v>706018.03999999992</v>
      </c>
      <c r="N179" s="14">
        <f t="shared" ref="N179" si="129">$L$179*(1+40%)</f>
        <v>706018.03999999992</v>
      </c>
      <c r="O179" s="14">
        <f>$N$179*(1+40%)</f>
        <v>988425.25599999982</v>
      </c>
      <c r="P179" s="14">
        <f>$O$179*(1+47%)</f>
        <v>1452985.1263199998</v>
      </c>
      <c r="Q179" s="14">
        <f>$P$179*(1+45%)</f>
        <v>2106828.4331639996</v>
      </c>
      <c r="R179" s="15">
        <f t="shared" si="90"/>
        <v>7356794.0954839997</v>
      </c>
    </row>
    <row r="180" spans="1:18">
      <c r="A180" s="7">
        <v>179</v>
      </c>
      <c r="B180" s="7" t="s">
        <v>541</v>
      </c>
      <c r="C180" s="7" t="s">
        <v>542</v>
      </c>
      <c r="D180" s="7" t="s">
        <v>543</v>
      </c>
      <c r="E180" s="7">
        <v>51.62</v>
      </c>
      <c r="F180" s="8">
        <v>3</v>
      </c>
      <c r="G180" s="9">
        <v>43092</v>
      </c>
      <c r="H180" s="9">
        <f t="shared" si="89"/>
        <v>44187</v>
      </c>
      <c r="I180" s="7" t="s">
        <v>51</v>
      </c>
      <c r="J180" s="10">
        <v>160151.04999999999</v>
      </c>
      <c r="K180" s="10">
        <v>178992.35</v>
      </c>
      <c r="L180" s="10">
        <v>197833.65</v>
      </c>
      <c r="M180" s="14">
        <f>$L$180*(1+40%)</f>
        <v>276967.11</v>
      </c>
      <c r="N180" s="14">
        <f t="shared" ref="N180" si="130">$L$180*(1+40%)</f>
        <v>276967.11</v>
      </c>
      <c r="O180" s="14">
        <f>$N$180*(1+40%)</f>
        <v>387753.95399999997</v>
      </c>
      <c r="P180" s="14">
        <f>$O$180*(1+47%)</f>
        <v>569998.3123799999</v>
      </c>
      <c r="Q180" s="14">
        <f>$P$180*(1+45%)</f>
        <v>826497.55295099982</v>
      </c>
      <c r="R180" s="15">
        <f t="shared" si="90"/>
        <v>2875161.0893309996</v>
      </c>
    </row>
    <row r="181" spans="1:18">
      <c r="A181" s="7">
        <v>180</v>
      </c>
      <c r="B181" s="7" t="s">
        <v>544</v>
      </c>
      <c r="C181" s="7" t="s">
        <v>545</v>
      </c>
      <c r="D181" s="7" t="s">
        <v>546</v>
      </c>
      <c r="E181" s="7">
        <v>46.42</v>
      </c>
      <c r="F181" s="8">
        <v>3</v>
      </c>
      <c r="G181" s="9">
        <v>43092</v>
      </c>
      <c r="H181" s="9">
        <f t="shared" si="89"/>
        <v>44187</v>
      </c>
      <c r="I181" s="7" t="s">
        <v>51</v>
      </c>
      <c r="J181" s="10">
        <v>211791.25</v>
      </c>
      <c r="K181" s="10">
        <v>228734.55</v>
      </c>
      <c r="L181" s="10">
        <v>245677.85</v>
      </c>
      <c r="M181" s="14">
        <f>$L$181*(1+40%)</f>
        <v>343948.99</v>
      </c>
      <c r="N181" s="14">
        <f t="shared" ref="N181" si="131">$L$181*(1+40%)</f>
        <v>343948.99</v>
      </c>
      <c r="O181" s="14">
        <f>$N$181*(1+40%)</f>
        <v>481528.58599999995</v>
      </c>
      <c r="P181" s="14">
        <f>$O$181*(1+47%)</f>
        <v>707847.02141999989</v>
      </c>
      <c r="Q181" s="14">
        <f>$P$181*(1+45%)</f>
        <v>1026378.1810589998</v>
      </c>
      <c r="R181" s="15">
        <f t="shared" si="90"/>
        <v>3589855.4184789993</v>
      </c>
    </row>
    <row r="182" spans="1:18">
      <c r="A182" s="7">
        <v>181</v>
      </c>
      <c r="B182" s="7" t="s">
        <v>547</v>
      </c>
      <c r="C182" s="7" t="s">
        <v>548</v>
      </c>
      <c r="D182" s="7" t="s">
        <v>549</v>
      </c>
      <c r="E182" s="7">
        <v>366.89</v>
      </c>
      <c r="F182" s="8">
        <v>5</v>
      </c>
      <c r="G182" s="9">
        <v>43092</v>
      </c>
      <c r="H182" s="9">
        <f t="shared" si="89"/>
        <v>44917</v>
      </c>
      <c r="I182" s="7" t="s">
        <v>51</v>
      </c>
      <c r="J182" s="10">
        <v>642791.28</v>
      </c>
      <c r="K182" s="10">
        <v>642791.28</v>
      </c>
      <c r="L182" s="10">
        <v>674930.84</v>
      </c>
      <c r="M182" s="10">
        <f t="shared" si="128"/>
        <v>944903.17599999986</v>
      </c>
      <c r="N182" s="11">
        <v>708409.56</v>
      </c>
      <c r="O182" s="17">
        <f>$N$182*(1+40%)</f>
        <v>991773.38399999996</v>
      </c>
      <c r="P182" s="17">
        <f>$N$182*(1+47%)</f>
        <v>1041362.0532000001</v>
      </c>
      <c r="Q182" s="17">
        <f>$P$182*(1+45%)</f>
        <v>1509974.9771400001</v>
      </c>
      <c r="R182" s="15">
        <f t="shared" si="90"/>
        <v>7156936.5503399996</v>
      </c>
    </row>
    <row r="183" spans="1:18">
      <c r="A183" s="7">
        <v>182</v>
      </c>
      <c r="B183" s="7" t="s">
        <v>550</v>
      </c>
      <c r="C183" s="7" t="s">
        <v>551</v>
      </c>
      <c r="D183" s="7" t="s">
        <v>552</v>
      </c>
      <c r="E183" s="7">
        <v>151.54</v>
      </c>
      <c r="F183" s="8">
        <v>5</v>
      </c>
      <c r="G183" s="9">
        <v>43092</v>
      </c>
      <c r="H183" s="9">
        <f t="shared" si="89"/>
        <v>44917</v>
      </c>
      <c r="I183" s="7" t="s">
        <v>51</v>
      </c>
      <c r="J183" s="10">
        <v>414840.75</v>
      </c>
      <c r="K183" s="10">
        <v>414840.75</v>
      </c>
      <c r="L183" s="10">
        <v>497808.9</v>
      </c>
      <c r="M183" s="10">
        <f t="shared" si="128"/>
        <v>696932.46</v>
      </c>
      <c r="N183" s="11">
        <v>580777.05000000005</v>
      </c>
      <c r="O183" s="17">
        <f>$N$183*(1+40%)</f>
        <v>813087.87</v>
      </c>
      <c r="P183" s="17">
        <f>$N$183*(1+47%)</f>
        <v>853742.2635</v>
      </c>
      <c r="Q183" s="17">
        <f>$P$183*(1+45%)</f>
        <v>1237926.282075</v>
      </c>
      <c r="R183" s="15">
        <f t="shared" si="90"/>
        <v>5509956.3255750006</v>
      </c>
    </row>
    <row r="184" spans="1:18">
      <c r="A184" s="7">
        <v>183</v>
      </c>
      <c r="B184" s="7" t="s">
        <v>553</v>
      </c>
      <c r="C184" s="7" t="s">
        <v>554</v>
      </c>
      <c r="D184" s="7" t="s">
        <v>555</v>
      </c>
      <c r="E184" s="7">
        <v>320.42</v>
      </c>
      <c r="F184" s="8">
        <v>5</v>
      </c>
      <c r="G184" s="9">
        <v>43092</v>
      </c>
      <c r="H184" s="9">
        <f t="shared" si="89"/>
        <v>44917</v>
      </c>
      <c r="I184" s="7" t="s">
        <v>51</v>
      </c>
      <c r="J184" s="10">
        <v>526289.85</v>
      </c>
      <c r="K184" s="10">
        <v>643243.19999999995</v>
      </c>
      <c r="L184" s="10">
        <v>643243.19999999995</v>
      </c>
      <c r="M184" s="10">
        <v>760196.4</v>
      </c>
      <c r="N184" s="11">
        <v>760196.4</v>
      </c>
      <c r="O184" s="12">
        <f>$N$184*(1+40%)</f>
        <v>1064274.96</v>
      </c>
      <c r="P184" s="12">
        <f>$N$184*(1+47%)</f>
        <v>1117488.7080000001</v>
      </c>
      <c r="Q184" s="12">
        <f>$P$184*(1+45%)</f>
        <v>1620358.6266000001</v>
      </c>
      <c r="R184" s="13">
        <f t="shared" si="90"/>
        <v>7135291.3446000004</v>
      </c>
    </row>
    <row r="185" spans="1:18">
      <c r="A185" s="7">
        <v>184</v>
      </c>
      <c r="B185" s="7" t="s">
        <v>556</v>
      </c>
      <c r="C185" s="7" t="s">
        <v>557</v>
      </c>
      <c r="D185" s="7" t="s">
        <v>558</v>
      </c>
      <c r="E185" s="7">
        <v>388.68</v>
      </c>
      <c r="F185" s="8">
        <v>6</v>
      </c>
      <c r="G185" s="9">
        <v>43092</v>
      </c>
      <c r="H185" s="9">
        <f t="shared" si="89"/>
        <v>45282</v>
      </c>
      <c r="I185" s="7" t="s">
        <v>51</v>
      </c>
      <c r="J185" s="10">
        <v>709341</v>
      </c>
      <c r="K185" s="10">
        <v>851209.2</v>
      </c>
      <c r="L185" s="10">
        <v>851209.2</v>
      </c>
      <c r="M185" s="10">
        <v>993077.4</v>
      </c>
      <c r="N185" s="11">
        <v>993077.4</v>
      </c>
      <c r="O185" s="11">
        <v>993077.4</v>
      </c>
      <c r="P185" s="20">
        <f>$O$185*(1+47%)</f>
        <v>1459823.7779999999</v>
      </c>
      <c r="Q185" s="20">
        <f>$P$185*(1+45%)</f>
        <v>2116744.4780999999</v>
      </c>
      <c r="R185" s="13">
        <f t="shared" si="90"/>
        <v>8967559.8561000004</v>
      </c>
    </row>
    <row r="186" spans="1:18">
      <c r="A186" s="7">
        <v>185</v>
      </c>
      <c r="B186" s="7" t="s">
        <v>559</v>
      </c>
      <c r="C186" s="7" t="s">
        <v>560</v>
      </c>
      <c r="D186" s="7" t="s">
        <v>561</v>
      </c>
      <c r="E186" s="7">
        <v>55.03</v>
      </c>
      <c r="F186" s="8">
        <v>3</v>
      </c>
      <c r="G186" s="9">
        <v>43092</v>
      </c>
      <c r="H186" s="9">
        <f t="shared" si="89"/>
        <v>44187</v>
      </c>
      <c r="I186" s="7" t="s">
        <v>51</v>
      </c>
      <c r="J186" s="10">
        <v>251074.38</v>
      </c>
      <c r="K186" s="10">
        <v>271160.33</v>
      </c>
      <c r="L186" s="10">
        <v>291246.28000000003</v>
      </c>
      <c r="M186" s="14">
        <f>$L$186*(1+40%)</f>
        <v>407744.79200000002</v>
      </c>
      <c r="N186" s="14">
        <f t="shared" ref="N186" si="132">$L$186*(1+40%)</f>
        <v>407744.79200000002</v>
      </c>
      <c r="O186" s="14">
        <f>$N$186*(1+40%)</f>
        <v>570842.70880000002</v>
      </c>
      <c r="P186" s="14">
        <f>$O$186*(1+47%)</f>
        <v>839138.78193599998</v>
      </c>
      <c r="Q186" s="14">
        <f>$P$186*(1+45%)</f>
        <v>1216751.2338071999</v>
      </c>
      <c r="R186" s="15">
        <f t="shared" si="90"/>
        <v>4255703.2985431999</v>
      </c>
    </row>
    <row r="187" spans="1:18">
      <c r="A187" s="7">
        <v>186</v>
      </c>
      <c r="B187" s="7" t="s">
        <v>562</v>
      </c>
      <c r="C187" s="7" t="s">
        <v>563</v>
      </c>
      <c r="D187" s="7" t="s">
        <v>564</v>
      </c>
      <c r="E187" s="7">
        <v>232.03</v>
      </c>
      <c r="F187" s="8">
        <v>5</v>
      </c>
      <c r="G187" s="9">
        <v>43092</v>
      </c>
      <c r="H187" s="9">
        <f t="shared" si="89"/>
        <v>44917</v>
      </c>
      <c r="I187" s="7" t="s">
        <v>51</v>
      </c>
      <c r="J187" s="10">
        <v>465800.23</v>
      </c>
      <c r="K187" s="10">
        <v>465800.23</v>
      </c>
      <c r="L187" s="10">
        <v>508145.7</v>
      </c>
      <c r="M187" s="10">
        <f t="shared" si="128"/>
        <v>711403.98</v>
      </c>
      <c r="N187" s="11">
        <v>550491.18000000005</v>
      </c>
      <c r="O187" s="17">
        <f>$N$187*(1+40%)</f>
        <v>770687.652</v>
      </c>
      <c r="P187" s="17">
        <f>$N$187*(1+47%)</f>
        <v>809222.03460000001</v>
      </c>
      <c r="Q187" s="17">
        <f>$P$187*(1+45%)</f>
        <v>1173371.9501700001</v>
      </c>
      <c r="R187" s="15">
        <f t="shared" si="90"/>
        <v>5454922.95677</v>
      </c>
    </row>
    <row r="188" spans="1:18">
      <c r="A188" s="7">
        <v>187</v>
      </c>
      <c r="B188" s="7" t="s">
        <v>565</v>
      </c>
      <c r="C188" s="7" t="s">
        <v>566</v>
      </c>
      <c r="D188" s="7" t="s">
        <v>567</v>
      </c>
      <c r="E188" s="7">
        <v>32.93</v>
      </c>
      <c r="F188" s="8">
        <v>3</v>
      </c>
      <c r="G188" s="9">
        <v>43092</v>
      </c>
      <c r="H188" s="9">
        <f t="shared" si="89"/>
        <v>44187</v>
      </c>
      <c r="I188" s="7" t="s">
        <v>51</v>
      </c>
      <c r="J188" s="10">
        <v>150243.13</v>
      </c>
      <c r="K188" s="10">
        <v>210340.38</v>
      </c>
      <c r="L188" s="10">
        <v>270437.63</v>
      </c>
      <c r="M188" s="14">
        <f>$L$188*(1+40%)</f>
        <v>378612.68199999997</v>
      </c>
      <c r="N188" s="14">
        <f t="shared" ref="N188" si="133">$L$188*(1+40%)</f>
        <v>378612.68199999997</v>
      </c>
      <c r="O188" s="14">
        <f>$N$188*(1+40%)</f>
        <v>530057.75479999988</v>
      </c>
      <c r="P188" s="14">
        <f>$O$188*(1+47%)</f>
        <v>779184.89955599979</v>
      </c>
      <c r="Q188" s="14">
        <f>$P$188*(1+45%)</f>
        <v>1129818.1043561997</v>
      </c>
      <c r="R188" s="15">
        <f t="shared" si="90"/>
        <v>3827307.2627121992</v>
      </c>
    </row>
    <row r="189" spans="1:18">
      <c r="A189" s="7">
        <v>188</v>
      </c>
      <c r="B189" s="7" t="s">
        <v>568</v>
      </c>
      <c r="C189" s="7" t="s">
        <v>569</v>
      </c>
      <c r="D189" s="7" t="s">
        <v>570</v>
      </c>
      <c r="E189" s="7">
        <v>25.69</v>
      </c>
      <c r="F189" s="8">
        <v>2</v>
      </c>
      <c r="G189" s="9">
        <v>43092</v>
      </c>
      <c r="H189" s="9">
        <f t="shared" si="89"/>
        <v>43821</v>
      </c>
      <c r="I189" s="7" t="s">
        <v>51</v>
      </c>
      <c r="J189" s="10">
        <v>173471.73</v>
      </c>
      <c r="K189" s="10">
        <v>182848.58</v>
      </c>
      <c r="L189" s="14">
        <f>$K$189*(1+40%)</f>
        <v>255988.01199999996</v>
      </c>
      <c r="M189" s="14">
        <f t="shared" ref="M189:N189" si="134">$K$189*(1+40%)</f>
        <v>255988.01199999996</v>
      </c>
      <c r="N189" s="14">
        <f t="shared" si="134"/>
        <v>255988.01199999996</v>
      </c>
      <c r="O189" s="14">
        <f>$N$189*(1+40%)</f>
        <v>358383.21679999994</v>
      </c>
      <c r="P189" s="14">
        <f>$O$189*(1+47%)</f>
        <v>526823.32869599992</v>
      </c>
      <c r="Q189" s="14">
        <f>$P$189*(1+45%)</f>
        <v>763893.82660919987</v>
      </c>
      <c r="R189" s="15">
        <f t="shared" si="90"/>
        <v>2773384.7181051997</v>
      </c>
    </row>
    <row r="190" spans="1:18">
      <c r="A190" s="7">
        <v>189</v>
      </c>
      <c r="B190" s="7" t="s">
        <v>571</v>
      </c>
      <c r="C190" s="7" t="s">
        <v>572</v>
      </c>
      <c r="D190" s="7" t="s">
        <v>573</v>
      </c>
      <c r="E190" s="7">
        <v>195.86</v>
      </c>
      <c r="F190" s="8">
        <v>5</v>
      </c>
      <c r="G190" s="9">
        <v>43092</v>
      </c>
      <c r="H190" s="9">
        <f t="shared" si="89"/>
        <v>44917</v>
      </c>
      <c r="I190" s="7" t="s">
        <v>51</v>
      </c>
      <c r="J190" s="10">
        <v>321700.05</v>
      </c>
      <c r="K190" s="10">
        <v>321700.05</v>
      </c>
      <c r="L190" s="10">
        <v>357444.5</v>
      </c>
      <c r="M190" s="10">
        <v>357444.5</v>
      </c>
      <c r="N190" s="11">
        <v>393188.95</v>
      </c>
      <c r="O190" s="17">
        <f>$N$190*(1+40%)</f>
        <v>550464.53</v>
      </c>
      <c r="P190" s="17">
        <f>$N$190*(1+47%)</f>
        <v>577987.75650000002</v>
      </c>
      <c r="Q190" s="17">
        <f>$P$190*(1+45%)</f>
        <v>838082.24692499998</v>
      </c>
      <c r="R190" s="15">
        <f t="shared" si="90"/>
        <v>3718012.5834250003</v>
      </c>
    </row>
    <row r="191" spans="1:18">
      <c r="A191" s="7">
        <v>190</v>
      </c>
      <c r="B191" s="7" t="s">
        <v>574</v>
      </c>
      <c r="C191" s="7" t="s">
        <v>575</v>
      </c>
      <c r="D191" s="7" t="s">
        <v>576</v>
      </c>
      <c r="E191" s="7">
        <v>145.81</v>
      </c>
      <c r="F191" s="8">
        <v>3</v>
      </c>
      <c r="G191" s="9">
        <v>43149</v>
      </c>
      <c r="H191" s="9">
        <f t="shared" si="89"/>
        <v>44244</v>
      </c>
      <c r="I191" s="7" t="s">
        <v>51</v>
      </c>
      <c r="J191" s="10">
        <v>399154.88</v>
      </c>
      <c r="K191" s="10">
        <v>399154.88</v>
      </c>
      <c r="L191" s="10">
        <v>452375.53</v>
      </c>
      <c r="M191" s="14">
        <f>$L$191*(1+40%)</f>
        <v>633325.74199999997</v>
      </c>
      <c r="N191" s="14">
        <f t="shared" ref="N191" si="135">$L$191*(1+40%)</f>
        <v>633325.74199999997</v>
      </c>
      <c r="O191" s="14">
        <f>$N$191*(1+40%)</f>
        <v>886656.03879999986</v>
      </c>
      <c r="P191" s="14">
        <f>$O$191*(1+47%)</f>
        <v>1303384.3770359997</v>
      </c>
      <c r="Q191" s="14">
        <f>$P$191*(1+45%)</f>
        <v>1889907.3467021994</v>
      </c>
      <c r="R191" s="15">
        <f t="shared" si="90"/>
        <v>6597284.5365381986</v>
      </c>
    </row>
    <row r="192" spans="1:18">
      <c r="A192" s="7">
        <v>191</v>
      </c>
      <c r="B192" s="7" t="s">
        <v>577</v>
      </c>
      <c r="C192" s="7" t="s">
        <v>578</v>
      </c>
      <c r="D192" s="7" t="s">
        <v>579</v>
      </c>
      <c r="E192" s="7">
        <v>211.47</v>
      </c>
      <c r="F192" s="8">
        <v>5</v>
      </c>
      <c r="G192" s="9">
        <v>43139</v>
      </c>
      <c r="H192" s="9">
        <f t="shared" si="89"/>
        <v>44964</v>
      </c>
      <c r="I192" s="7" t="s">
        <v>51</v>
      </c>
      <c r="J192" s="10">
        <v>501712.58</v>
      </c>
      <c r="K192" s="10">
        <v>501712.58</v>
      </c>
      <c r="L192" s="10">
        <v>578899.13</v>
      </c>
      <c r="M192" s="10">
        <f t="shared" ref="M192:M215" si="136">L192*(1+40%)</f>
        <v>810458.78200000001</v>
      </c>
      <c r="N192" s="11">
        <v>656085.68000000005</v>
      </c>
      <c r="O192" s="17">
        <f>$N$192*(1+40%)</f>
        <v>918519.95200000005</v>
      </c>
      <c r="P192" s="17">
        <f>$N$192*(1+47%)</f>
        <v>964445.94960000005</v>
      </c>
      <c r="Q192" s="17">
        <f>$P$192*(1+45%)</f>
        <v>1398446.62692</v>
      </c>
      <c r="R192" s="15">
        <f t="shared" si="90"/>
        <v>6330281.2805200005</v>
      </c>
    </row>
    <row r="193" spans="1:18">
      <c r="A193" s="7">
        <v>192</v>
      </c>
      <c r="B193" s="7" t="s">
        <v>580</v>
      </c>
      <c r="C193" s="7" t="s">
        <v>581</v>
      </c>
      <c r="D193" s="7" t="s">
        <v>582</v>
      </c>
      <c r="E193" s="7">
        <v>1600.87</v>
      </c>
      <c r="F193" s="8">
        <v>8</v>
      </c>
      <c r="G193" s="9">
        <v>43092</v>
      </c>
      <c r="H193" s="9">
        <f t="shared" si="89"/>
        <v>46013</v>
      </c>
      <c r="I193" s="7" t="s">
        <v>51</v>
      </c>
      <c r="J193" s="10">
        <v>1051771.5900000001</v>
      </c>
      <c r="K193" s="10">
        <v>1752952.68</v>
      </c>
      <c r="L193" s="10">
        <v>1752952.68</v>
      </c>
      <c r="M193" s="10">
        <v>2454133.6800000002</v>
      </c>
      <c r="N193" s="11">
        <v>2454133.6800000002</v>
      </c>
      <c r="O193" s="11">
        <v>3389041.8</v>
      </c>
      <c r="P193" s="21">
        <v>3389041.8</v>
      </c>
      <c r="Q193" s="21">
        <v>3389041.8</v>
      </c>
      <c r="R193" s="13">
        <f t="shared" si="90"/>
        <v>19633069.710000001</v>
      </c>
    </row>
    <row r="194" spans="1:18">
      <c r="A194" s="7">
        <v>193</v>
      </c>
      <c r="B194" s="7" t="s">
        <v>583</v>
      </c>
      <c r="C194" s="7" t="s">
        <v>584</v>
      </c>
      <c r="D194" s="7" t="s">
        <v>585</v>
      </c>
      <c r="E194" s="7">
        <v>487</v>
      </c>
      <c r="F194" s="8">
        <v>6</v>
      </c>
      <c r="G194" s="9">
        <v>43092</v>
      </c>
      <c r="H194" s="9">
        <f t="shared" si="89"/>
        <v>45282</v>
      </c>
      <c r="I194" s="7" t="s">
        <v>51</v>
      </c>
      <c r="J194" s="10">
        <v>497714</v>
      </c>
      <c r="K194" s="10">
        <v>497714</v>
      </c>
      <c r="L194" s="10">
        <v>586591.5</v>
      </c>
      <c r="M194" s="10">
        <f t="shared" si="136"/>
        <v>821228.1</v>
      </c>
      <c r="N194" s="11">
        <v>675469</v>
      </c>
      <c r="O194" s="11">
        <v>675469</v>
      </c>
      <c r="P194" s="19">
        <f>$O$194*(1+47%)</f>
        <v>992939.42999999993</v>
      </c>
      <c r="Q194" s="19">
        <f>$P$194*(1+45%)</f>
        <v>1439762.1734999998</v>
      </c>
      <c r="R194" s="15">
        <f t="shared" si="90"/>
        <v>6186887.2034999998</v>
      </c>
    </row>
    <row r="195" spans="1:18">
      <c r="A195" s="7">
        <v>194</v>
      </c>
      <c r="B195" s="7" t="s">
        <v>586</v>
      </c>
      <c r="C195" s="7" t="s">
        <v>587</v>
      </c>
      <c r="D195" s="7" t="s">
        <v>588</v>
      </c>
      <c r="E195" s="7">
        <v>223.73</v>
      </c>
      <c r="F195" s="8">
        <v>5</v>
      </c>
      <c r="G195" s="9">
        <v>43092</v>
      </c>
      <c r="H195" s="9">
        <f t="shared" si="89"/>
        <v>44917</v>
      </c>
      <c r="I195" s="7" t="s">
        <v>51</v>
      </c>
      <c r="J195" s="10">
        <v>408307.25</v>
      </c>
      <c r="K195" s="10">
        <v>408307.25</v>
      </c>
      <c r="L195" s="10">
        <v>489968.7</v>
      </c>
      <c r="M195" s="14">
        <f t="shared" si="136"/>
        <v>685956.17999999993</v>
      </c>
      <c r="N195" s="17">
        <v>571630.15</v>
      </c>
      <c r="O195" s="17">
        <f>$N$195*(1+40%)</f>
        <v>800282.21</v>
      </c>
      <c r="P195" s="17">
        <f>$N$195*(1+47%)</f>
        <v>840296.32050000003</v>
      </c>
      <c r="Q195" s="17">
        <f>$P$195*(1+45%)</f>
        <v>1218429.664725</v>
      </c>
      <c r="R195" s="15">
        <f t="shared" ref="R195:R255" si="137">J195+K195+L195+M195+N195+O195+P195+Q195</f>
        <v>5423177.7252249997</v>
      </c>
    </row>
    <row r="196" spans="1:18">
      <c r="A196" s="7">
        <v>195</v>
      </c>
      <c r="B196" s="7" t="s">
        <v>589</v>
      </c>
      <c r="C196" s="7" t="s">
        <v>590</v>
      </c>
      <c r="D196" s="7" t="s">
        <v>591</v>
      </c>
      <c r="E196" s="7">
        <v>446.16</v>
      </c>
      <c r="F196" s="8">
        <v>5</v>
      </c>
      <c r="G196" s="9">
        <v>43139</v>
      </c>
      <c r="H196" s="9">
        <f t="shared" si="89"/>
        <v>44964</v>
      </c>
      <c r="I196" s="7" t="s">
        <v>51</v>
      </c>
      <c r="J196" s="10">
        <v>814242</v>
      </c>
      <c r="K196" s="10">
        <v>977090.4</v>
      </c>
      <c r="L196" s="10">
        <v>977090.4</v>
      </c>
      <c r="M196" s="10">
        <v>1139938.8</v>
      </c>
      <c r="N196" s="11">
        <v>1139938.8</v>
      </c>
      <c r="O196" s="12">
        <f>$N$196*(1+40%)</f>
        <v>1595914.32</v>
      </c>
      <c r="P196" s="12">
        <f>$N$196*(1+47%)</f>
        <v>1675710.0360000001</v>
      </c>
      <c r="Q196" s="12">
        <f>$N$196*(1+47%)</f>
        <v>1675710.0360000001</v>
      </c>
      <c r="R196" s="13">
        <f t="shared" si="137"/>
        <v>9995634.7919999994</v>
      </c>
    </row>
    <row r="197" spans="1:18">
      <c r="A197" s="7">
        <v>196</v>
      </c>
      <c r="B197" s="7" t="s">
        <v>592</v>
      </c>
      <c r="C197" s="7" t="s">
        <v>593</v>
      </c>
      <c r="D197" s="7" t="s">
        <v>594</v>
      </c>
      <c r="E197" s="7">
        <v>237.84</v>
      </c>
      <c r="F197" s="8">
        <v>5</v>
      </c>
      <c r="G197" s="9">
        <v>43092</v>
      </c>
      <c r="H197" s="9">
        <f t="shared" ref="H197:H241" si="138">DATE(YEAR(G197)+F197,MONTH(G197),DAY(G197))-1</f>
        <v>44917</v>
      </c>
      <c r="I197" s="7" t="s">
        <v>51</v>
      </c>
      <c r="J197" s="10">
        <v>477463.8</v>
      </c>
      <c r="K197" s="10">
        <v>477463.8</v>
      </c>
      <c r="L197" s="10">
        <v>564275.4</v>
      </c>
      <c r="M197" s="10">
        <f t="shared" si="136"/>
        <v>789985.55999999994</v>
      </c>
      <c r="N197" s="11">
        <v>651087</v>
      </c>
      <c r="O197" s="17">
        <f>$N$197*(1+40%)</f>
        <v>911521.79999999993</v>
      </c>
      <c r="P197" s="17">
        <f>$N$197*(1+47%)</f>
        <v>957097.89</v>
      </c>
      <c r="Q197" s="17">
        <f>$P$197*(1+45%)</f>
        <v>1387791.9405</v>
      </c>
      <c r="R197" s="15">
        <f t="shared" si="137"/>
        <v>6216687.1905000005</v>
      </c>
    </row>
    <row r="198" spans="1:18">
      <c r="A198" s="7">
        <v>197</v>
      </c>
      <c r="B198" s="7" t="s">
        <v>595</v>
      </c>
      <c r="C198" s="7" t="s">
        <v>596</v>
      </c>
      <c r="D198" s="7" t="s">
        <v>597</v>
      </c>
      <c r="E198" s="7">
        <v>136.24</v>
      </c>
      <c r="F198" s="8">
        <v>3</v>
      </c>
      <c r="G198" s="9"/>
      <c r="H198" s="9"/>
      <c r="I198" s="7" t="s">
        <v>51</v>
      </c>
      <c r="J198" s="10">
        <v>372957</v>
      </c>
      <c r="K198" s="10">
        <v>422684.6</v>
      </c>
      <c r="L198" s="10">
        <v>472412.2</v>
      </c>
      <c r="M198" s="14">
        <f>$L$198*(1+40%)</f>
        <v>661377.07999999996</v>
      </c>
      <c r="N198" s="14">
        <f t="shared" ref="N198" si="139">$L$198*(1+40%)</f>
        <v>661377.07999999996</v>
      </c>
      <c r="O198" s="14">
        <f>$N$198*(1+40%)</f>
        <v>925927.91199999989</v>
      </c>
      <c r="P198" s="14">
        <f>$O$198*(1+47%)</f>
        <v>1361114.0306399998</v>
      </c>
      <c r="Q198" s="14">
        <f>$P$198*(1+45%)</f>
        <v>1973615.3444279996</v>
      </c>
      <c r="R198" s="15">
        <f t="shared" si="137"/>
        <v>6851465.2470679991</v>
      </c>
    </row>
    <row r="199" spans="1:18">
      <c r="A199" s="7">
        <v>198</v>
      </c>
      <c r="B199" s="7" t="s">
        <v>598</v>
      </c>
      <c r="C199" s="7" t="s">
        <v>599</v>
      </c>
      <c r="D199" s="7" t="s">
        <v>600</v>
      </c>
      <c r="E199" s="7">
        <v>71.05</v>
      </c>
      <c r="F199" s="8">
        <v>3</v>
      </c>
      <c r="G199" s="9">
        <v>43092</v>
      </c>
      <c r="H199" s="9">
        <f t="shared" si="138"/>
        <v>44187</v>
      </c>
      <c r="I199" s="7" t="s">
        <v>51</v>
      </c>
      <c r="J199" s="10">
        <v>259332.5</v>
      </c>
      <c r="K199" s="10">
        <v>285265.75</v>
      </c>
      <c r="L199" s="10">
        <v>311199</v>
      </c>
      <c r="M199" s="14">
        <f>$L$199*(1+40%)</f>
        <v>435678.6</v>
      </c>
      <c r="N199" s="14">
        <f t="shared" ref="N199" si="140">$L$199*(1+40%)</f>
        <v>435678.6</v>
      </c>
      <c r="O199" s="14">
        <f>$N$199*(1+40%)</f>
        <v>609950.03999999992</v>
      </c>
      <c r="P199" s="14">
        <f>$O$199*(1+47%)</f>
        <v>896626.55879999988</v>
      </c>
      <c r="Q199" s="14">
        <f>$P$199*(1+45%)</f>
        <v>1300108.5102599999</v>
      </c>
      <c r="R199" s="15">
        <f t="shared" si="137"/>
        <v>4533839.5590599999</v>
      </c>
    </row>
    <row r="200" spans="1:18">
      <c r="A200" s="7">
        <v>199</v>
      </c>
      <c r="B200" s="7" t="s">
        <v>601</v>
      </c>
      <c r="C200" s="7" t="s">
        <v>602</v>
      </c>
      <c r="D200" s="7" t="s">
        <v>603</v>
      </c>
      <c r="E200" s="7">
        <v>345.08</v>
      </c>
      <c r="F200" s="8">
        <v>5</v>
      </c>
      <c r="G200" s="9">
        <v>43092</v>
      </c>
      <c r="H200" s="9">
        <f t="shared" si="138"/>
        <v>44917</v>
      </c>
      <c r="I200" s="7" t="s">
        <v>51</v>
      </c>
      <c r="J200" s="10">
        <v>440839.7</v>
      </c>
      <c r="K200" s="10">
        <v>566793.84</v>
      </c>
      <c r="L200" s="10">
        <v>566793.9</v>
      </c>
      <c r="M200" s="10">
        <v>692748.12</v>
      </c>
      <c r="N200" s="11">
        <v>692748.1</v>
      </c>
      <c r="O200" s="12">
        <f>$N$200*(1+40%)</f>
        <v>969847.33999999985</v>
      </c>
      <c r="P200" s="12">
        <f>$N$200*(1+47%)</f>
        <v>1018339.7069999999</v>
      </c>
      <c r="Q200" s="12">
        <f>$N$200*(1+47%)</f>
        <v>1018339.7069999999</v>
      </c>
      <c r="R200" s="13">
        <f t="shared" si="137"/>
        <v>5966450.4140000008</v>
      </c>
    </row>
    <row r="201" spans="1:18">
      <c r="A201" s="7">
        <v>200</v>
      </c>
      <c r="B201" s="7" t="s">
        <v>604</v>
      </c>
      <c r="C201" s="7" t="s">
        <v>605</v>
      </c>
      <c r="D201" s="7" t="s">
        <v>606</v>
      </c>
      <c r="E201" s="7">
        <v>65.61</v>
      </c>
      <c r="F201" s="8">
        <v>3</v>
      </c>
      <c r="G201" s="9">
        <v>43092</v>
      </c>
      <c r="H201" s="9">
        <f t="shared" si="138"/>
        <v>44187</v>
      </c>
      <c r="I201" s="7" t="s">
        <v>51</v>
      </c>
      <c r="J201" s="10">
        <v>299345.63</v>
      </c>
      <c r="K201" s="10">
        <v>323293.28000000003</v>
      </c>
      <c r="L201" s="10">
        <v>347240.93</v>
      </c>
      <c r="M201" s="14">
        <f>$L$201*(1+40%)</f>
        <v>486137.30199999997</v>
      </c>
      <c r="N201" s="14">
        <f t="shared" ref="N201" si="141">$L$201*(1+40%)</f>
        <v>486137.30199999997</v>
      </c>
      <c r="O201" s="14">
        <f>$N$201*(1+40%)</f>
        <v>680592.22279999987</v>
      </c>
      <c r="P201" s="14">
        <f>$O$201*(1+47%)</f>
        <v>1000470.5675159998</v>
      </c>
      <c r="Q201" s="14">
        <f>$O$201*(1+47%)</f>
        <v>1000470.5675159998</v>
      </c>
      <c r="R201" s="15">
        <f t="shared" si="137"/>
        <v>4623687.8018319998</v>
      </c>
    </row>
    <row r="202" spans="1:18">
      <c r="A202" s="7">
        <v>201</v>
      </c>
      <c r="B202" s="7" t="s">
        <v>607</v>
      </c>
      <c r="C202" s="7" t="s">
        <v>608</v>
      </c>
      <c r="D202" s="7" t="s">
        <v>609</v>
      </c>
      <c r="E202" s="7">
        <v>184.35</v>
      </c>
      <c r="F202" s="8">
        <v>5</v>
      </c>
      <c r="G202" s="9">
        <v>43092</v>
      </c>
      <c r="H202" s="9">
        <f t="shared" si="138"/>
        <v>44917</v>
      </c>
      <c r="I202" s="7" t="s">
        <v>51</v>
      </c>
      <c r="J202" s="10">
        <v>403726.5</v>
      </c>
      <c r="K202" s="10">
        <v>403726.5</v>
      </c>
      <c r="L202" s="10">
        <v>444099.15</v>
      </c>
      <c r="M202" s="10">
        <f t="shared" si="136"/>
        <v>621738.80999999994</v>
      </c>
      <c r="N202" s="11">
        <v>488509.07</v>
      </c>
      <c r="O202" s="17">
        <f>$N$202*(1+40%)</f>
        <v>683912.69799999997</v>
      </c>
      <c r="P202" s="17">
        <f>$N$202*(1+47%)</f>
        <v>718108.33290000004</v>
      </c>
      <c r="Q202" s="17">
        <f>$P$202*(1+45%)</f>
        <v>1041257.0827050001</v>
      </c>
      <c r="R202" s="15">
        <f t="shared" si="137"/>
        <v>4805078.1436050003</v>
      </c>
    </row>
    <row r="203" spans="1:18">
      <c r="A203" s="7">
        <v>202</v>
      </c>
      <c r="B203" s="7" t="s">
        <v>610</v>
      </c>
      <c r="C203" s="7" t="s">
        <v>611</v>
      </c>
      <c r="D203" s="7" t="s">
        <v>612</v>
      </c>
      <c r="E203" s="7">
        <v>174.92</v>
      </c>
      <c r="F203" s="8">
        <v>3</v>
      </c>
      <c r="G203" s="9">
        <v>43092</v>
      </c>
      <c r="H203" s="9">
        <f t="shared" si="138"/>
        <v>44187</v>
      </c>
      <c r="I203" s="7" t="s">
        <v>28</v>
      </c>
      <c r="J203" s="10">
        <v>510766.4</v>
      </c>
      <c r="K203" s="10">
        <v>542689.30000000005</v>
      </c>
      <c r="L203" s="10">
        <v>574612.19999999995</v>
      </c>
      <c r="M203" s="14">
        <f>$L$203*(1+40%)</f>
        <v>804457.07999999984</v>
      </c>
      <c r="N203" s="14">
        <f t="shared" ref="N203" si="142">$L$203*(1+40%)</f>
        <v>804457.07999999984</v>
      </c>
      <c r="O203" s="14">
        <f>$N$203*(1+40%)</f>
        <v>1126239.9119999998</v>
      </c>
      <c r="P203" s="14">
        <f>$O$203*(1+50%)</f>
        <v>1689359.8679999998</v>
      </c>
      <c r="Q203" s="14">
        <f>$P$203*(1+45%)</f>
        <v>2449571.8085999996</v>
      </c>
      <c r="R203" s="15">
        <f t="shared" si="137"/>
        <v>8502153.648599999</v>
      </c>
    </row>
    <row r="204" spans="1:18">
      <c r="A204" s="7">
        <v>203</v>
      </c>
      <c r="B204" s="7" t="s">
        <v>613</v>
      </c>
      <c r="C204" s="7" t="s">
        <v>614</v>
      </c>
      <c r="D204" s="7" t="s">
        <v>615</v>
      </c>
      <c r="E204" s="7">
        <v>118.33</v>
      </c>
      <c r="F204" s="8">
        <v>3</v>
      </c>
      <c r="G204" s="9">
        <v>43092</v>
      </c>
      <c r="H204" s="9">
        <f t="shared" si="138"/>
        <v>44187</v>
      </c>
      <c r="I204" s="7" t="s">
        <v>28</v>
      </c>
      <c r="J204" s="10">
        <v>410309.28</v>
      </c>
      <c r="K204" s="10">
        <v>453499.73</v>
      </c>
      <c r="L204" s="10">
        <v>496690.18</v>
      </c>
      <c r="M204" s="14">
        <f>$L$204*(1+40%)</f>
        <v>695366.25199999998</v>
      </c>
      <c r="N204" s="14">
        <f t="shared" ref="N204" si="143">$L$204*(1+40%)</f>
        <v>695366.25199999998</v>
      </c>
      <c r="O204" s="14">
        <f>$N$204*(1+40%)</f>
        <v>973512.7527999999</v>
      </c>
      <c r="P204" s="14">
        <f>$O$204*(1+47%)</f>
        <v>1431063.7466159998</v>
      </c>
      <c r="Q204" s="14">
        <f>$P$204*(1+45%)</f>
        <v>2075042.4325931997</v>
      </c>
      <c r="R204" s="15">
        <f t="shared" si="137"/>
        <v>7230850.6260091988</v>
      </c>
    </row>
    <row r="205" spans="1:18">
      <c r="A205" s="7">
        <v>204</v>
      </c>
      <c r="B205" s="7" t="s">
        <v>616</v>
      </c>
      <c r="C205" s="7" t="s">
        <v>617</v>
      </c>
      <c r="D205" s="7" t="s">
        <v>618</v>
      </c>
      <c r="E205" s="7">
        <v>182.37</v>
      </c>
      <c r="F205" s="8">
        <v>3</v>
      </c>
      <c r="G205" s="9">
        <v>43092</v>
      </c>
      <c r="H205" s="9">
        <f t="shared" si="138"/>
        <v>44187</v>
      </c>
      <c r="I205" s="7" t="s">
        <v>28</v>
      </c>
      <c r="J205" s="10">
        <v>499237.88</v>
      </c>
      <c r="K205" s="10">
        <v>565802.93000000005</v>
      </c>
      <c r="L205" s="10">
        <v>632367.98</v>
      </c>
      <c r="M205" s="14">
        <f>$L$205*(1+40%)</f>
        <v>885315.1719999999</v>
      </c>
      <c r="N205" s="14">
        <f t="shared" ref="N205" si="144">$L$205*(1+40%)</f>
        <v>885315.1719999999</v>
      </c>
      <c r="O205" s="14">
        <f>$N$205*(1+40%)</f>
        <v>1239441.2407999998</v>
      </c>
      <c r="P205" s="14">
        <f>$O$205*(1+47%)</f>
        <v>1821978.6239759997</v>
      </c>
      <c r="Q205" s="14">
        <f>$P$205*(1+45%)</f>
        <v>2641869.0047651995</v>
      </c>
      <c r="R205" s="15">
        <f t="shared" si="137"/>
        <v>9171328.0035411976</v>
      </c>
    </row>
    <row r="206" spans="1:18">
      <c r="A206" s="7">
        <v>205</v>
      </c>
      <c r="B206" s="7" t="s">
        <v>619</v>
      </c>
      <c r="C206" s="7" t="s">
        <v>620</v>
      </c>
      <c r="D206" s="7" t="s">
        <v>621</v>
      </c>
      <c r="E206" s="7">
        <v>1158</v>
      </c>
      <c r="F206" s="8">
        <v>8</v>
      </c>
      <c r="G206" s="9">
        <v>43092</v>
      </c>
      <c r="H206" s="9">
        <f t="shared" si="138"/>
        <v>46013</v>
      </c>
      <c r="I206" s="7" t="s">
        <v>51</v>
      </c>
      <c r="J206" s="10">
        <v>908740.5</v>
      </c>
      <c r="K206" s="10">
        <v>1542745.56</v>
      </c>
      <c r="L206" s="10">
        <v>1542745.56</v>
      </c>
      <c r="M206" s="10">
        <v>2113350</v>
      </c>
      <c r="N206" s="11">
        <v>2113350</v>
      </c>
      <c r="O206" s="11">
        <v>2747355</v>
      </c>
      <c r="P206" s="21">
        <v>2747355</v>
      </c>
      <c r="Q206" s="21">
        <v>2747355</v>
      </c>
      <c r="R206" s="13">
        <f t="shared" si="137"/>
        <v>16462996.620000001</v>
      </c>
    </row>
    <row r="207" spans="1:18">
      <c r="A207" s="7">
        <v>206</v>
      </c>
      <c r="B207" s="7" t="s">
        <v>622</v>
      </c>
      <c r="C207" s="7" t="s">
        <v>623</v>
      </c>
      <c r="D207" s="7" t="s">
        <v>624</v>
      </c>
      <c r="E207" s="7">
        <v>173</v>
      </c>
      <c r="F207" s="8">
        <v>8</v>
      </c>
      <c r="G207" s="9">
        <v>43092</v>
      </c>
      <c r="H207" s="9">
        <f t="shared" si="138"/>
        <v>46013</v>
      </c>
      <c r="I207" s="7" t="s">
        <v>51</v>
      </c>
      <c r="J207" s="10">
        <v>189435</v>
      </c>
      <c r="K207" s="10">
        <v>189435</v>
      </c>
      <c r="L207" s="10">
        <v>189435</v>
      </c>
      <c r="M207" s="10">
        <f t="shared" si="136"/>
        <v>265209</v>
      </c>
      <c r="N207" s="11">
        <v>221007.5</v>
      </c>
      <c r="O207" s="11">
        <v>252580</v>
      </c>
      <c r="P207" s="21">
        <v>252580</v>
      </c>
      <c r="Q207" s="21">
        <v>284152.5</v>
      </c>
      <c r="R207" s="15">
        <f t="shared" si="137"/>
        <v>1843834</v>
      </c>
    </row>
    <row r="208" spans="1:18">
      <c r="A208" s="7">
        <v>207</v>
      </c>
      <c r="B208" s="7" t="s">
        <v>625</v>
      </c>
      <c r="C208" s="7" t="s">
        <v>626</v>
      </c>
      <c r="D208" s="7" t="s">
        <v>627</v>
      </c>
      <c r="E208" s="7">
        <v>59.84</v>
      </c>
      <c r="F208" s="8">
        <v>3</v>
      </c>
      <c r="G208" s="9">
        <v>43092</v>
      </c>
      <c r="H208" s="9">
        <f t="shared" si="138"/>
        <v>44187</v>
      </c>
      <c r="I208" s="7" t="s">
        <v>51</v>
      </c>
      <c r="J208" s="10">
        <v>229336.8</v>
      </c>
      <c r="K208" s="10">
        <v>273020</v>
      </c>
      <c r="L208" s="10">
        <v>316703.2</v>
      </c>
      <c r="M208" s="14">
        <f>$L$208*(1+40%)</f>
        <v>443384.48</v>
      </c>
      <c r="N208" s="14">
        <f t="shared" ref="N208" si="145">$L$208*(1+40%)</f>
        <v>443384.48</v>
      </c>
      <c r="O208" s="14">
        <f>$N$208*(1+40%)</f>
        <v>620738.27199999988</v>
      </c>
      <c r="P208" s="14">
        <f>$O$208*(1+47%)</f>
        <v>912485.25983999984</v>
      </c>
      <c r="Q208" s="14">
        <f>$P$208*(1+45%)</f>
        <v>1323103.6267679997</v>
      </c>
      <c r="R208" s="15">
        <f t="shared" si="137"/>
        <v>4562156.1186079998</v>
      </c>
    </row>
    <row r="209" spans="1:18">
      <c r="A209" s="7">
        <v>208</v>
      </c>
      <c r="B209" s="7" t="s">
        <v>628</v>
      </c>
      <c r="C209" s="7" t="s">
        <v>629</v>
      </c>
      <c r="D209" s="7" t="s">
        <v>630</v>
      </c>
      <c r="E209" s="7">
        <v>171.04</v>
      </c>
      <c r="F209" s="8">
        <v>5</v>
      </c>
      <c r="G209" s="9">
        <v>43092</v>
      </c>
      <c r="H209" s="9">
        <f t="shared" si="138"/>
        <v>44917</v>
      </c>
      <c r="I209" s="7" t="s">
        <v>51</v>
      </c>
      <c r="J209" s="10">
        <v>468222</v>
      </c>
      <c r="K209" s="10">
        <v>468222</v>
      </c>
      <c r="L209" s="10">
        <v>530651.6</v>
      </c>
      <c r="M209" s="10">
        <f t="shared" si="136"/>
        <v>742912.23999999987</v>
      </c>
      <c r="N209" s="11">
        <v>593081.19999999995</v>
      </c>
      <c r="O209" s="17">
        <f>$N$209*(1+40%)</f>
        <v>830313.67999999993</v>
      </c>
      <c r="P209" s="17">
        <f>$N$209*(1+47%)</f>
        <v>871829.36399999994</v>
      </c>
      <c r="Q209" s="17">
        <f>$P$209*(1+45%)</f>
        <v>1264152.5777999999</v>
      </c>
      <c r="R209" s="15">
        <f t="shared" si="137"/>
        <v>5769384.6617999999</v>
      </c>
    </row>
    <row r="210" spans="1:18">
      <c r="A210" s="7">
        <v>209</v>
      </c>
      <c r="B210" s="7" t="s">
        <v>631</v>
      </c>
      <c r="C210" s="7" t="s">
        <v>632</v>
      </c>
      <c r="D210" s="7" t="s">
        <v>633</v>
      </c>
      <c r="E210" s="7">
        <v>57.95</v>
      </c>
      <c r="F210" s="8">
        <v>3</v>
      </c>
      <c r="G210" s="9">
        <v>43092</v>
      </c>
      <c r="H210" s="9">
        <f t="shared" si="138"/>
        <v>44187</v>
      </c>
      <c r="I210" s="7" t="s">
        <v>51</v>
      </c>
      <c r="J210" s="10">
        <v>306700.38</v>
      </c>
      <c r="K210" s="10">
        <v>327852.13</v>
      </c>
      <c r="L210" s="10">
        <v>349003.88</v>
      </c>
      <c r="M210" s="14">
        <f>$L$210*(1+40%)</f>
        <v>488605.43199999997</v>
      </c>
      <c r="N210" s="14">
        <f t="shared" ref="N210" si="146">$L$210*(1+40%)</f>
        <v>488605.43199999997</v>
      </c>
      <c r="O210" s="14">
        <f>$N$210*(1+40%)</f>
        <v>684047.60479999997</v>
      </c>
      <c r="P210" s="14">
        <f>$O$210*(1+47%)</f>
        <v>1005549.9790559999</v>
      </c>
      <c r="Q210" s="14">
        <f>$P$210*(1+45%)</f>
        <v>1458047.4696311997</v>
      </c>
      <c r="R210" s="15">
        <f t="shared" si="137"/>
        <v>5108412.3074871991</v>
      </c>
    </row>
    <row r="211" spans="1:18">
      <c r="A211" s="7">
        <v>210</v>
      </c>
      <c r="B211" s="7" t="s">
        <v>392</v>
      </c>
      <c r="C211" s="7" t="s">
        <v>634</v>
      </c>
      <c r="D211" s="7" t="s">
        <v>635</v>
      </c>
      <c r="E211" s="7">
        <v>100.34</v>
      </c>
      <c r="F211" s="8">
        <v>3</v>
      </c>
      <c r="G211" s="9">
        <v>43092</v>
      </c>
      <c r="H211" s="9">
        <f t="shared" si="138"/>
        <v>44187</v>
      </c>
      <c r="I211" s="7" t="s">
        <v>51</v>
      </c>
      <c r="J211" s="10">
        <v>292992.8</v>
      </c>
      <c r="K211" s="10">
        <v>329616.90000000002</v>
      </c>
      <c r="L211" s="10">
        <v>366241</v>
      </c>
      <c r="M211" s="14">
        <f>$L$211*(1+40%)</f>
        <v>512737.39999999997</v>
      </c>
      <c r="N211" s="14">
        <f t="shared" ref="N211" si="147">$L$211*(1+40%)</f>
        <v>512737.39999999997</v>
      </c>
      <c r="O211" s="14">
        <f>$N$211*(1+40%)</f>
        <v>717832.35999999987</v>
      </c>
      <c r="P211" s="14">
        <f>$O$211*(1+47%)</f>
        <v>1055213.5691999998</v>
      </c>
      <c r="Q211" s="14">
        <f>$P$211*(1+45%)</f>
        <v>1530059.6753399996</v>
      </c>
      <c r="R211" s="15">
        <f t="shared" si="137"/>
        <v>5317431.1045399988</v>
      </c>
    </row>
    <row r="212" spans="1:18">
      <c r="A212" s="7">
        <v>211</v>
      </c>
      <c r="B212" s="7" t="s">
        <v>636</v>
      </c>
      <c r="C212" s="7" t="s">
        <v>637</v>
      </c>
      <c r="D212" s="7" t="s">
        <v>638</v>
      </c>
      <c r="E212" s="7">
        <v>162.75</v>
      </c>
      <c r="F212" s="8">
        <v>5</v>
      </c>
      <c r="G212" s="9">
        <v>43092</v>
      </c>
      <c r="H212" s="9">
        <f t="shared" si="138"/>
        <v>44917</v>
      </c>
      <c r="I212" s="7" t="s">
        <v>51</v>
      </c>
      <c r="J212" s="10">
        <v>445528.13</v>
      </c>
      <c r="K212" s="10">
        <v>445528.13</v>
      </c>
      <c r="L212" s="10">
        <v>504931.88</v>
      </c>
      <c r="M212" s="10">
        <f t="shared" si="136"/>
        <v>706904.63199999998</v>
      </c>
      <c r="N212" s="11">
        <v>564335.63</v>
      </c>
      <c r="O212" s="17">
        <f>$N$212*(1+40%)</f>
        <v>790069.88199999998</v>
      </c>
      <c r="P212" s="17">
        <f>$N$212*(1+47%)</f>
        <v>829573.37609999999</v>
      </c>
      <c r="Q212" s="17">
        <f>$P$212*(1+45%)</f>
        <v>1202881.3953449999</v>
      </c>
      <c r="R212" s="15">
        <f t="shared" si="137"/>
        <v>5489753.0554449996</v>
      </c>
    </row>
    <row r="213" spans="1:18">
      <c r="A213" s="7">
        <v>212</v>
      </c>
      <c r="B213" s="7" t="s">
        <v>631</v>
      </c>
      <c r="C213" s="7" t="s">
        <v>639</v>
      </c>
      <c r="D213" s="7" t="s">
        <v>640</v>
      </c>
      <c r="E213" s="7">
        <v>31</v>
      </c>
      <c r="F213" s="8">
        <v>3</v>
      </c>
      <c r="G213" s="9">
        <v>43092</v>
      </c>
      <c r="H213" s="9">
        <f t="shared" si="138"/>
        <v>44187</v>
      </c>
      <c r="I213" s="7" t="s">
        <v>51</v>
      </c>
      <c r="J213" s="10">
        <v>152752.5</v>
      </c>
      <c r="K213" s="10">
        <v>164067.5</v>
      </c>
      <c r="L213" s="10">
        <v>175382.5</v>
      </c>
      <c r="M213" s="14">
        <f>$L$213*(1+40%)</f>
        <v>245535.49999999997</v>
      </c>
      <c r="N213" s="14">
        <f t="shared" ref="N213" si="148">$L$213*(1+40%)</f>
        <v>245535.49999999997</v>
      </c>
      <c r="O213" s="14">
        <f>$N$213*(1+40%)</f>
        <v>343749.69999999995</v>
      </c>
      <c r="P213" s="14">
        <f>$O$213*(1+47%)</f>
        <v>505312.05899999995</v>
      </c>
      <c r="Q213" s="14">
        <f>$P$213*(1+45%)</f>
        <v>732702.48554999987</v>
      </c>
      <c r="R213" s="15">
        <f t="shared" si="137"/>
        <v>2565037.7445499999</v>
      </c>
    </row>
    <row r="214" spans="1:18">
      <c r="A214" s="7">
        <v>213</v>
      </c>
      <c r="B214" s="7" t="s">
        <v>641</v>
      </c>
      <c r="C214" s="7" t="s">
        <v>642</v>
      </c>
      <c r="D214" s="7" t="s">
        <v>643</v>
      </c>
      <c r="E214" s="7">
        <v>15.38</v>
      </c>
      <c r="F214" s="8">
        <v>3</v>
      </c>
      <c r="G214" s="9">
        <v>43092</v>
      </c>
      <c r="H214" s="9">
        <f t="shared" si="138"/>
        <v>44187</v>
      </c>
      <c r="I214" s="7" t="s">
        <v>51</v>
      </c>
      <c r="J214" s="10">
        <v>70171.25</v>
      </c>
      <c r="K214" s="10">
        <v>78591.8</v>
      </c>
      <c r="L214" s="10">
        <v>87012.35</v>
      </c>
      <c r="M214" s="14">
        <f>$L$214*(1+40%)</f>
        <v>121817.29</v>
      </c>
      <c r="N214" s="14">
        <f t="shared" ref="N214" si="149">$L$214*(1+40%)</f>
        <v>121817.29</v>
      </c>
      <c r="O214" s="14">
        <f>$N$214*(1+40%)</f>
        <v>170544.20599999998</v>
      </c>
      <c r="P214" s="14">
        <f>$O$214*(1+47%)</f>
        <v>250699.98281999995</v>
      </c>
      <c r="Q214" s="14">
        <f>$P$214*(1+45%)</f>
        <v>363514.9750889999</v>
      </c>
      <c r="R214" s="15">
        <f t="shared" si="137"/>
        <v>1264169.1439089999</v>
      </c>
    </row>
    <row r="215" spans="1:18">
      <c r="A215" s="7">
        <v>214</v>
      </c>
      <c r="B215" s="7" t="s">
        <v>644</v>
      </c>
      <c r="C215" s="7" t="s">
        <v>645</v>
      </c>
      <c r="D215" s="7" t="s">
        <v>646</v>
      </c>
      <c r="E215" s="7">
        <v>178.14</v>
      </c>
      <c r="F215" s="8">
        <v>5</v>
      </c>
      <c r="G215" s="9">
        <v>43092</v>
      </c>
      <c r="H215" s="9">
        <f t="shared" si="138"/>
        <v>44917</v>
      </c>
      <c r="I215" s="7" t="s">
        <v>51</v>
      </c>
      <c r="J215" s="10">
        <v>585189.9</v>
      </c>
      <c r="K215" s="10">
        <v>585189.9</v>
      </c>
      <c r="L215" s="10">
        <v>650211</v>
      </c>
      <c r="M215" s="10">
        <f t="shared" si="136"/>
        <v>910295.39999999991</v>
      </c>
      <c r="N215" s="11">
        <v>715232.1</v>
      </c>
      <c r="O215" s="17">
        <f>$N$215*(1+40%)</f>
        <v>1001324.94</v>
      </c>
      <c r="P215" s="17">
        <f>$N$215*(1+47%)</f>
        <v>1051391.1869999999</v>
      </c>
      <c r="Q215" s="17">
        <f>$P$215*(1+45%)</f>
        <v>1524517.2211499999</v>
      </c>
      <c r="R215" s="15">
        <f t="shared" si="137"/>
        <v>7023351.6481499998</v>
      </c>
    </row>
    <row r="216" spans="1:18">
      <c r="A216" s="7">
        <v>215</v>
      </c>
      <c r="B216" s="7" t="s">
        <v>647</v>
      </c>
      <c r="C216" s="7" t="s">
        <v>648</v>
      </c>
      <c r="D216" s="7" t="s">
        <v>649</v>
      </c>
      <c r="E216" s="7">
        <v>96.92</v>
      </c>
      <c r="F216" s="8">
        <v>3</v>
      </c>
      <c r="G216" s="9">
        <v>43092</v>
      </c>
      <c r="H216" s="9">
        <f t="shared" si="138"/>
        <v>44187</v>
      </c>
      <c r="I216" s="7" t="s">
        <v>51</v>
      </c>
      <c r="J216" s="10">
        <v>389133.8</v>
      </c>
      <c r="K216" s="10">
        <v>406821.7</v>
      </c>
      <c r="L216" s="10">
        <v>424509.6</v>
      </c>
      <c r="M216" s="14">
        <f>$L$216*(1+40%)</f>
        <v>594313.43999999994</v>
      </c>
      <c r="N216" s="14">
        <f t="shared" ref="N216" si="150">$L$216*(1+40%)</f>
        <v>594313.43999999994</v>
      </c>
      <c r="O216" s="14">
        <f>$N$216*(1+40%)</f>
        <v>832038.81599999988</v>
      </c>
      <c r="P216" s="14">
        <f>$O$216*(1+47%)</f>
        <v>1223097.0595199999</v>
      </c>
      <c r="Q216" s="14">
        <f>$O$216*(1+47%)</f>
        <v>1223097.0595199999</v>
      </c>
      <c r="R216" s="15">
        <f t="shared" si="137"/>
        <v>5687324.9150399994</v>
      </c>
    </row>
    <row r="217" spans="1:18">
      <c r="A217" s="7">
        <v>216</v>
      </c>
      <c r="B217" s="7" t="s">
        <v>650</v>
      </c>
      <c r="C217" s="7" t="s">
        <v>651</v>
      </c>
      <c r="D217" s="7" t="s">
        <v>652</v>
      </c>
      <c r="E217" s="7">
        <v>104.61</v>
      </c>
      <c r="F217" s="8">
        <v>3</v>
      </c>
      <c r="G217" s="9">
        <v>43092</v>
      </c>
      <c r="H217" s="9">
        <f t="shared" si="138"/>
        <v>44187</v>
      </c>
      <c r="I217" s="7" t="s">
        <v>51</v>
      </c>
      <c r="J217" s="10">
        <v>286369.88</v>
      </c>
      <c r="K217" s="10">
        <v>324552.53000000003</v>
      </c>
      <c r="L217" s="10">
        <v>362735.18</v>
      </c>
      <c r="M217" s="14">
        <f>$L$217*(1+40%)</f>
        <v>507829.25199999998</v>
      </c>
      <c r="N217" s="14">
        <f t="shared" ref="N217" si="151">$L$217*(1+40%)</f>
        <v>507829.25199999998</v>
      </c>
      <c r="O217" s="14">
        <f>$N$217*(1+40%)</f>
        <v>710960.95279999997</v>
      </c>
      <c r="P217" s="14">
        <f>$O$217*(1+47%)</f>
        <v>1045112.6006159999</v>
      </c>
      <c r="Q217" s="14">
        <f>$O$217*(1+47%)</f>
        <v>1045112.6006159999</v>
      </c>
      <c r="R217" s="15">
        <f t="shared" si="137"/>
        <v>4790502.2480319999</v>
      </c>
    </row>
    <row r="218" spans="1:18">
      <c r="A218" s="7">
        <v>217</v>
      </c>
      <c r="B218" s="7" t="s">
        <v>653</v>
      </c>
      <c r="C218" s="7" t="s">
        <v>654</v>
      </c>
      <c r="D218" s="7" t="s">
        <v>655</v>
      </c>
      <c r="E218" s="7">
        <v>94.12</v>
      </c>
      <c r="F218" s="8">
        <v>3</v>
      </c>
      <c r="G218" s="9">
        <v>43092</v>
      </c>
      <c r="H218" s="9">
        <f t="shared" si="138"/>
        <v>44187</v>
      </c>
      <c r="I218" s="7" t="s">
        <v>51</v>
      </c>
      <c r="J218" s="10">
        <v>292007.3</v>
      </c>
      <c r="K218" s="10">
        <v>326361.09999999998</v>
      </c>
      <c r="L218" s="10">
        <v>360714.9</v>
      </c>
      <c r="M218" s="14">
        <f>$L$218*(1+40%)</f>
        <v>505000.86</v>
      </c>
      <c r="N218" s="14">
        <f t="shared" ref="N218" si="152">$L$218*(1+40%)</f>
        <v>505000.86</v>
      </c>
      <c r="O218" s="14">
        <f>$N$218*(1+40%)</f>
        <v>707001.20399999991</v>
      </c>
      <c r="P218" s="14">
        <f>$O$218*(1+47%)</f>
        <v>1039291.7698799998</v>
      </c>
      <c r="Q218" s="14">
        <f>$O$218*(1+47%)</f>
        <v>1039291.7698799998</v>
      </c>
      <c r="R218" s="15">
        <f t="shared" si="137"/>
        <v>4774669.7637599995</v>
      </c>
    </row>
    <row r="219" spans="1:18">
      <c r="A219" s="7">
        <v>218</v>
      </c>
      <c r="B219" s="7" t="s">
        <v>656</v>
      </c>
      <c r="C219" s="7" t="s">
        <v>657</v>
      </c>
      <c r="D219" s="7" t="s">
        <v>658</v>
      </c>
      <c r="E219" s="7">
        <v>348.22</v>
      </c>
      <c r="F219" s="8">
        <v>6</v>
      </c>
      <c r="G219" s="9">
        <v>43092</v>
      </c>
      <c r="H219" s="9">
        <f t="shared" si="138"/>
        <v>45282</v>
      </c>
      <c r="I219" s="7" t="s">
        <v>51</v>
      </c>
      <c r="J219" s="10">
        <v>635501.5</v>
      </c>
      <c r="K219" s="10">
        <v>762601.8</v>
      </c>
      <c r="L219" s="10">
        <v>762601.8</v>
      </c>
      <c r="M219" s="10">
        <v>889702.08</v>
      </c>
      <c r="N219" s="11">
        <v>889702.08</v>
      </c>
      <c r="O219" s="11">
        <v>889702.08</v>
      </c>
      <c r="P219" s="20">
        <f>$O$219*(1+47%)</f>
        <v>1307862.0575999999</v>
      </c>
      <c r="Q219" s="20">
        <f>$O$219*(1+47%)</f>
        <v>1307862.0575999999</v>
      </c>
      <c r="R219" s="13">
        <f t="shared" si="137"/>
        <v>7445535.4551999997</v>
      </c>
    </row>
    <row r="220" spans="1:18">
      <c r="A220" s="7">
        <v>219</v>
      </c>
      <c r="B220" s="7" t="s">
        <v>659</v>
      </c>
      <c r="C220" s="7" t="s">
        <v>660</v>
      </c>
      <c r="D220" s="7" t="s">
        <v>661</v>
      </c>
      <c r="E220" s="7">
        <v>343.24</v>
      </c>
      <c r="F220" s="8">
        <v>5</v>
      </c>
      <c r="G220" s="9">
        <v>43092</v>
      </c>
      <c r="H220" s="9">
        <f t="shared" si="138"/>
        <v>44917</v>
      </c>
      <c r="I220" s="7" t="s">
        <v>51</v>
      </c>
      <c r="J220" s="10">
        <v>626413</v>
      </c>
      <c r="K220" s="10">
        <v>751695.6</v>
      </c>
      <c r="L220" s="10">
        <v>751695.6</v>
      </c>
      <c r="M220" s="10">
        <v>876978.24</v>
      </c>
      <c r="N220" s="11">
        <v>876978.24</v>
      </c>
      <c r="O220" s="12">
        <f>$N$220*(1+40%)</f>
        <v>1227769.5359999998</v>
      </c>
      <c r="P220" s="12">
        <f>$N$220*(1+47%)</f>
        <v>1289158.0127999999</v>
      </c>
      <c r="Q220" s="12">
        <f>$N$220*(1+47%)</f>
        <v>1289158.0127999999</v>
      </c>
      <c r="R220" s="13">
        <f t="shared" si="137"/>
        <v>7689846.2415999994</v>
      </c>
    </row>
    <row r="221" spans="1:18">
      <c r="A221" s="7">
        <v>220</v>
      </c>
      <c r="B221" s="7" t="s">
        <v>662</v>
      </c>
      <c r="C221" s="7" t="s">
        <v>663</v>
      </c>
      <c r="D221" s="7" t="s">
        <v>664</v>
      </c>
      <c r="E221" s="7">
        <v>372.87</v>
      </c>
      <c r="F221" s="8">
        <v>6</v>
      </c>
      <c r="G221" s="9">
        <v>43092</v>
      </c>
      <c r="H221" s="9">
        <f t="shared" si="138"/>
        <v>45282</v>
      </c>
      <c r="I221" s="7" t="s">
        <v>51</v>
      </c>
      <c r="J221" s="10">
        <v>680487.72</v>
      </c>
      <c r="K221" s="10">
        <v>816585.36</v>
      </c>
      <c r="L221" s="10">
        <v>816585.36</v>
      </c>
      <c r="M221" s="10">
        <v>952682.88</v>
      </c>
      <c r="N221" s="11">
        <v>952682.88</v>
      </c>
      <c r="O221" s="11">
        <v>952682.88</v>
      </c>
      <c r="P221" s="20">
        <f>$O$221*(1+47%)</f>
        <v>1400443.8336</v>
      </c>
      <c r="Q221" s="20">
        <f>$P$221*(1+45%)</f>
        <v>2030643.5587199999</v>
      </c>
      <c r="R221" s="13">
        <f t="shared" si="137"/>
        <v>8602794.4723199997</v>
      </c>
    </row>
    <row r="222" spans="1:18">
      <c r="A222" s="7">
        <v>221</v>
      </c>
      <c r="B222" s="7" t="s">
        <v>665</v>
      </c>
      <c r="C222" s="7" t="s">
        <v>666</v>
      </c>
      <c r="D222" s="7" t="s">
        <v>667</v>
      </c>
      <c r="E222" s="7">
        <v>546.6</v>
      </c>
      <c r="F222" s="8">
        <v>8</v>
      </c>
      <c r="G222" s="9">
        <v>43221</v>
      </c>
      <c r="H222" s="9">
        <f t="shared" si="138"/>
        <v>46142</v>
      </c>
      <c r="I222" s="7" t="s">
        <v>51</v>
      </c>
      <c r="J222" s="10">
        <v>399018</v>
      </c>
      <c r="K222" s="10">
        <v>638428.80000000005</v>
      </c>
      <c r="L222" s="10">
        <v>877839.6</v>
      </c>
      <c r="M222" s="10">
        <v>1117250.3999999999</v>
      </c>
      <c r="N222" s="11">
        <v>11174250.4</v>
      </c>
      <c r="O222" s="11">
        <v>1356661.2</v>
      </c>
      <c r="P222" s="21">
        <v>1356661.2</v>
      </c>
      <c r="Q222" s="21">
        <v>1356661.2</v>
      </c>
      <c r="R222" s="13">
        <f t="shared" si="137"/>
        <v>18276770.799999997</v>
      </c>
    </row>
    <row r="223" spans="1:18">
      <c r="A223" s="7">
        <v>222</v>
      </c>
      <c r="B223" s="7" t="s">
        <v>524</v>
      </c>
      <c r="C223" s="7" t="s">
        <v>668</v>
      </c>
      <c r="D223" s="7" t="s">
        <v>669</v>
      </c>
      <c r="E223" s="7">
        <v>29</v>
      </c>
      <c r="F223" s="8">
        <v>3</v>
      </c>
      <c r="G223" s="9">
        <v>43092</v>
      </c>
      <c r="H223" s="9">
        <f t="shared" si="138"/>
        <v>44187</v>
      </c>
      <c r="I223" s="7" t="s">
        <v>51</v>
      </c>
      <c r="J223" s="10">
        <v>132312.5</v>
      </c>
      <c r="K223" s="10">
        <v>185237.5</v>
      </c>
      <c r="L223" s="10">
        <v>238162.5</v>
      </c>
      <c r="M223" s="14">
        <f>$L$223*(1+40%)</f>
        <v>333427.5</v>
      </c>
      <c r="N223" s="14">
        <f t="shared" ref="N223" si="153">$L$223*(1+40%)</f>
        <v>333427.5</v>
      </c>
      <c r="O223" s="14">
        <f>$N$223*(1+40%)</f>
        <v>466798.49999999994</v>
      </c>
      <c r="P223" s="14">
        <f>$O$223*(1+47%)</f>
        <v>686193.79499999993</v>
      </c>
      <c r="Q223" s="14">
        <f>$P$223*(1+45%)</f>
        <v>994981.00274999987</v>
      </c>
      <c r="R223" s="15">
        <f t="shared" si="137"/>
        <v>3370540.7977499999</v>
      </c>
    </row>
    <row r="224" spans="1:18">
      <c r="A224" s="7">
        <v>223</v>
      </c>
      <c r="B224" s="7" t="s">
        <v>670</v>
      </c>
      <c r="C224" s="7" t="s">
        <v>671</v>
      </c>
      <c r="D224" s="7" t="s">
        <v>672</v>
      </c>
      <c r="E224" s="7">
        <v>75.849999999999994</v>
      </c>
      <c r="F224" s="8">
        <v>3</v>
      </c>
      <c r="G224" s="9">
        <v>43190</v>
      </c>
      <c r="H224" s="9">
        <f t="shared" si="138"/>
        <v>44285</v>
      </c>
      <c r="I224" s="7" t="s">
        <v>51</v>
      </c>
      <c r="J224" s="10">
        <v>290695.13</v>
      </c>
      <c r="K224" s="10">
        <v>318380.38</v>
      </c>
      <c r="L224" s="10">
        <v>346065.63</v>
      </c>
      <c r="M224" s="14">
        <f>$L$224*(1+40%)</f>
        <v>484491.88199999998</v>
      </c>
      <c r="N224" s="14">
        <f t="shared" ref="N224" si="154">$L$224*(1+40%)</f>
        <v>484491.88199999998</v>
      </c>
      <c r="O224" s="14">
        <f>$N$224*(1+40%)</f>
        <v>678288.63479999988</v>
      </c>
      <c r="P224" s="14">
        <f>$O$224*(1+47%)</f>
        <v>997084.29315599985</v>
      </c>
      <c r="Q224" s="14">
        <f>$P$224*(1+45%)</f>
        <v>1445772.2250761997</v>
      </c>
      <c r="R224" s="15">
        <f t="shared" si="137"/>
        <v>5045270.0570321996</v>
      </c>
    </row>
    <row r="225" spans="1:18">
      <c r="A225" s="7">
        <v>224</v>
      </c>
      <c r="B225" s="7" t="s">
        <v>673</v>
      </c>
      <c r="C225" s="7" t="s">
        <v>674</v>
      </c>
      <c r="D225" s="7" t="s">
        <v>675</v>
      </c>
      <c r="E225" s="7">
        <v>137.34</v>
      </c>
      <c r="F225" s="8">
        <v>3</v>
      </c>
      <c r="G225" s="9">
        <v>43154</v>
      </c>
      <c r="H225" s="9">
        <f t="shared" si="138"/>
        <v>44249</v>
      </c>
      <c r="I225" s="7" t="s">
        <v>51</v>
      </c>
      <c r="J225" s="10">
        <v>325839.15000000002</v>
      </c>
      <c r="K225" s="10">
        <v>350903.7</v>
      </c>
      <c r="L225" s="10">
        <v>375968.25</v>
      </c>
      <c r="M225" s="14">
        <f>$L$225*(1+40%)</f>
        <v>526355.54999999993</v>
      </c>
      <c r="N225" s="14">
        <f t="shared" ref="N225" si="155">$L$225*(1+40%)</f>
        <v>526355.54999999993</v>
      </c>
      <c r="O225" s="14">
        <f>$N$225*(1+40%)</f>
        <v>736897.7699999999</v>
      </c>
      <c r="P225" s="14">
        <f>$O$225*(1+47%)</f>
        <v>1083239.7218999998</v>
      </c>
      <c r="Q225" s="14">
        <f>$O$225*(1+47%)</f>
        <v>1083239.7218999998</v>
      </c>
      <c r="R225" s="15">
        <f t="shared" si="137"/>
        <v>5008799.4137999993</v>
      </c>
    </row>
    <row r="226" spans="1:18">
      <c r="A226" s="7">
        <v>225</v>
      </c>
      <c r="B226" s="7" t="s">
        <v>676</v>
      </c>
      <c r="C226" s="7" t="s">
        <v>677</v>
      </c>
      <c r="D226" s="7" t="s">
        <v>678</v>
      </c>
      <c r="E226" s="7">
        <v>260.08</v>
      </c>
      <c r="F226" s="8">
        <v>3</v>
      </c>
      <c r="G226" s="9">
        <v>43092</v>
      </c>
      <c r="H226" s="9">
        <f t="shared" si="138"/>
        <v>44187</v>
      </c>
      <c r="I226" s="7" t="s">
        <v>28</v>
      </c>
      <c r="J226" s="10">
        <v>711969</v>
      </c>
      <c r="K226" s="10">
        <v>806898.24</v>
      </c>
      <c r="L226" s="10">
        <v>901827.36</v>
      </c>
      <c r="M226" s="16">
        <f>$L$226*(1+40%)</f>
        <v>1262558.304</v>
      </c>
      <c r="N226" s="16">
        <f t="shared" ref="N226" si="156">$L$226*(1+40%)</f>
        <v>1262558.304</v>
      </c>
      <c r="O226" s="16">
        <f>$N$226*(1+40%)</f>
        <v>1767581.6255999999</v>
      </c>
      <c r="P226" s="16">
        <f>$O$226*(1+47%)</f>
        <v>2598344.9896319997</v>
      </c>
      <c r="Q226" s="16">
        <f>$O$226*(1+47%)</f>
        <v>2598344.9896319997</v>
      </c>
      <c r="R226" s="13">
        <f t="shared" si="137"/>
        <v>11910082.812864</v>
      </c>
    </row>
    <row r="227" spans="1:18">
      <c r="A227" s="7">
        <v>226</v>
      </c>
      <c r="B227" s="7" t="s">
        <v>679</v>
      </c>
      <c r="C227" s="7" t="s">
        <v>680</v>
      </c>
      <c r="D227" s="7" t="s">
        <v>681</v>
      </c>
      <c r="E227" s="7">
        <v>317.56</v>
      </c>
      <c r="F227" s="8">
        <v>5</v>
      </c>
      <c r="G227" s="9">
        <v>43092</v>
      </c>
      <c r="H227" s="9">
        <f t="shared" si="138"/>
        <v>44917</v>
      </c>
      <c r="I227" s="7" t="s">
        <v>51</v>
      </c>
      <c r="J227" s="10">
        <v>579547</v>
      </c>
      <c r="K227" s="10">
        <v>695456.4</v>
      </c>
      <c r="L227" s="10">
        <v>695456.4</v>
      </c>
      <c r="M227" s="10">
        <v>811365.84</v>
      </c>
      <c r="N227" s="11">
        <v>811365.84</v>
      </c>
      <c r="O227" s="12">
        <f>$N$227*(1+40%)</f>
        <v>1135912.176</v>
      </c>
      <c r="P227" s="12">
        <f>$N$227*(1+47%)</f>
        <v>1192707.7848</v>
      </c>
      <c r="Q227" s="12">
        <f>$N$227*(1+47%)</f>
        <v>1192707.7848</v>
      </c>
      <c r="R227" s="13">
        <f t="shared" si="137"/>
        <v>7114519.2256000005</v>
      </c>
    </row>
    <row r="228" spans="1:18">
      <c r="A228" s="7">
        <v>227</v>
      </c>
      <c r="B228" s="7" t="s">
        <v>682</v>
      </c>
      <c r="C228" s="7" t="s">
        <v>683</v>
      </c>
      <c r="D228" s="7" t="s">
        <v>684</v>
      </c>
      <c r="E228" s="7">
        <v>283.99</v>
      </c>
      <c r="F228" s="8">
        <v>6</v>
      </c>
      <c r="G228" s="9">
        <v>43092</v>
      </c>
      <c r="H228" s="9">
        <f t="shared" si="138"/>
        <v>45282</v>
      </c>
      <c r="I228" s="7" t="s">
        <v>51</v>
      </c>
      <c r="J228" s="10">
        <v>570109.93000000005</v>
      </c>
      <c r="K228" s="10">
        <v>673766.28</v>
      </c>
      <c r="L228" s="10">
        <v>673766.28</v>
      </c>
      <c r="M228" s="10">
        <v>777422.64</v>
      </c>
      <c r="N228" s="11">
        <v>777422.64</v>
      </c>
      <c r="O228" s="11">
        <v>777422.64</v>
      </c>
      <c r="P228" s="20">
        <f>$O$228*(1+47%)</f>
        <v>1142811.2808000001</v>
      </c>
      <c r="Q228" s="20">
        <f>$O$228*(1+47%)</f>
        <v>1142811.2808000001</v>
      </c>
      <c r="R228" s="13">
        <f t="shared" si="137"/>
        <v>6535532.9715999998</v>
      </c>
    </row>
    <row r="229" spans="1:18">
      <c r="A229" s="7">
        <v>228</v>
      </c>
      <c r="B229" s="7" t="s">
        <v>685</v>
      </c>
      <c r="C229" s="7" t="s">
        <v>686</v>
      </c>
      <c r="D229" s="7" t="s">
        <v>687</v>
      </c>
      <c r="E229" s="7">
        <v>512.36</v>
      </c>
      <c r="F229" s="8">
        <v>6</v>
      </c>
      <c r="G229" s="9">
        <v>43092</v>
      </c>
      <c r="H229" s="9">
        <f t="shared" si="138"/>
        <v>45282</v>
      </c>
      <c r="I229" s="7" t="s">
        <v>51</v>
      </c>
      <c r="J229" s="10">
        <v>748045.6</v>
      </c>
      <c r="K229" s="10">
        <v>1028562.72</v>
      </c>
      <c r="L229" s="10">
        <v>1028562.72</v>
      </c>
      <c r="M229" s="10">
        <v>1309079.76</v>
      </c>
      <c r="N229" s="11">
        <v>1309079.76</v>
      </c>
      <c r="O229" s="21">
        <v>1309079.76</v>
      </c>
      <c r="P229" s="20">
        <f>$O$229*(1+47%)</f>
        <v>1924347.2471999999</v>
      </c>
      <c r="Q229" s="20">
        <f>$O$229*(1+47%)</f>
        <v>1924347.2471999999</v>
      </c>
      <c r="R229" s="13">
        <f t="shared" si="137"/>
        <v>10581104.814399999</v>
      </c>
    </row>
    <row r="230" spans="1:18">
      <c r="A230" s="7">
        <v>229</v>
      </c>
      <c r="B230" s="7" t="s">
        <v>688</v>
      </c>
      <c r="C230" s="7" t="s">
        <v>689</v>
      </c>
      <c r="D230" s="7" t="s">
        <v>690</v>
      </c>
      <c r="E230" s="7">
        <v>119.01</v>
      </c>
      <c r="F230" s="8">
        <v>3</v>
      </c>
      <c r="G230" s="9"/>
      <c r="H230" s="9"/>
      <c r="I230" s="7" t="s">
        <v>51</v>
      </c>
      <c r="J230" s="10">
        <v>260631.9</v>
      </c>
      <c r="K230" s="10">
        <v>304070.55</v>
      </c>
      <c r="L230" s="10">
        <v>347509.2</v>
      </c>
      <c r="M230" s="14">
        <f>$L$230*(1+40%)</f>
        <v>486512.88</v>
      </c>
      <c r="N230" s="14">
        <f t="shared" ref="N230" si="157">$L$230*(1+40%)</f>
        <v>486512.88</v>
      </c>
      <c r="O230" s="14">
        <f>$N$230*(1+40%)</f>
        <v>681118.03200000001</v>
      </c>
      <c r="P230" s="14">
        <f>$O$230*(1+47%)</f>
        <v>1001243.5070399999</v>
      </c>
      <c r="Q230" s="14">
        <f>$O$230*(1+47%)</f>
        <v>1001243.5070399999</v>
      </c>
      <c r="R230" s="15">
        <f t="shared" si="137"/>
        <v>4568842.4560799999</v>
      </c>
    </row>
    <row r="231" spans="1:18">
      <c r="A231" s="7">
        <v>230</v>
      </c>
      <c r="B231" s="7" t="s">
        <v>691</v>
      </c>
      <c r="C231" s="7" t="s">
        <v>692</v>
      </c>
      <c r="D231" s="7" t="s">
        <v>693</v>
      </c>
      <c r="E231" s="7">
        <v>333.71</v>
      </c>
      <c r="F231" s="8">
        <v>6</v>
      </c>
      <c r="G231" s="9">
        <v>43235</v>
      </c>
      <c r="H231" s="9">
        <f>DATE(YEAR(G231)+F231,MONTH(G231),DAY(G231))-1</f>
        <v>45426</v>
      </c>
      <c r="I231" s="7" t="s">
        <v>51</v>
      </c>
      <c r="J231" s="10">
        <v>426314.53</v>
      </c>
      <c r="K231" s="10">
        <v>609020.76</v>
      </c>
      <c r="L231" s="10">
        <v>609020.76</v>
      </c>
      <c r="M231" s="10">
        <v>791727</v>
      </c>
      <c r="N231" s="11">
        <v>791727</v>
      </c>
      <c r="O231" s="21">
        <v>791727</v>
      </c>
      <c r="P231" s="20">
        <f>$O$231*(1+47%)</f>
        <v>1163838.69</v>
      </c>
      <c r="Q231" s="20">
        <f>$P$231*(1+45%)</f>
        <v>1687566.1004999999</v>
      </c>
      <c r="R231" s="13">
        <f t="shared" si="137"/>
        <v>6870941.8404999999</v>
      </c>
    </row>
    <row r="232" spans="1:18">
      <c r="A232" s="7">
        <v>231</v>
      </c>
      <c r="B232" s="7" t="s">
        <v>694</v>
      </c>
      <c r="C232" s="7" t="s">
        <v>695</v>
      </c>
      <c r="D232" s="7" t="s">
        <v>696</v>
      </c>
      <c r="E232" s="7">
        <v>329.65</v>
      </c>
      <c r="F232" s="8">
        <v>5</v>
      </c>
      <c r="G232" s="9">
        <v>43092</v>
      </c>
      <c r="H232" s="9">
        <f t="shared" si="138"/>
        <v>44917</v>
      </c>
      <c r="I232" s="7" t="s">
        <v>51</v>
      </c>
      <c r="J232" s="10">
        <v>577546.80000000005</v>
      </c>
      <c r="K232" s="10">
        <v>697869</v>
      </c>
      <c r="L232" s="10">
        <v>697869</v>
      </c>
      <c r="M232" s="10">
        <v>818191.32</v>
      </c>
      <c r="N232" s="11">
        <v>818191.32</v>
      </c>
      <c r="O232" s="20">
        <f>$N$232*(1+40%)</f>
        <v>1145467.8479999998</v>
      </c>
      <c r="P232" s="20">
        <f>$N$232*(1+47%)</f>
        <v>1202741.2404</v>
      </c>
      <c r="Q232" s="20">
        <f>$N$232*(1+47%)</f>
        <v>1202741.2404</v>
      </c>
      <c r="R232" s="13">
        <f t="shared" si="137"/>
        <v>7160617.7687999997</v>
      </c>
    </row>
    <row r="233" spans="1:18">
      <c r="A233" s="7">
        <v>232</v>
      </c>
      <c r="B233" s="7" t="s">
        <v>697</v>
      </c>
      <c r="C233" s="7" t="s">
        <v>698</v>
      </c>
      <c r="D233" s="7" t="s">
        <v>699</v>
      </c>
      <c r="E233" s="7">
        <v>164.7</v>
      </c>
      <c r="F233" s="8">
        <v>5</v>
      </c>
      <c r="G233" s="9"/>
      <c r="H233" s="9"/>
      <c r="I233" s="7" t="s">
        <v>51</v>
      </c>
      <c r="J233" s="10">
        <v>390750.75</v>
      </c>
      <c r="K233" s="10">
        <v>390750.75</v>
      </c>
      <c r="L233" s="10">
        <v>450866.25</v>
      </c>
      <c r="M233" s="10">
        <v>450866.25</v>
      </c>
      <c r="N233" s="11">
        <v>510981.75</v>
      </c>
      <c r="O233" s="19">
        <f>$N$233*(1+40%)</f>
        <v>715374.45</v>
      </c>
      <c r="P233" s="19">
        <f>$N$233*(1+47%)</f>
        <v>751143.17249999999</v>
      </c>
      <c r="Q233" s="19">
        <f>$P$233*(1+45%)</f>
        <v>1089157.6001249999</v>
      </c>
      <c r="R233" s="15">
        <f t="shared" si="137"/>
        <v>4749890.9726250004</v>
      </c>
    </row>
    <row r="234" spans="1:18">
      <c r="A234" s="7">
        <v>233</v>
      </c>
      <c r="B234" s="7" t="s">
        <v>700</v>
      </c>
      <c r="C234" s="7" t="s">
        <v>701</v>
      </c>
      <c r="D234" s="7" t="s">
        <v>702</v>
      </c>
      <c r="E234" s="7">
        <v>1767.94</v>
      </c>
      <c r="F234" s="8">
        <v>8</v>
      </c>
      <c r="G234" s="9">
        <v>43092</v>
      </c>
      <c r="H234" s="9">
        <f t="shared" si="138"/>
        <v>46013</v>
      </c>
      <c r="I234" s="7" t="s">
        <v>28</v>
      </c>
      <c r="J234" s="10">
        <v>1097006.77</v>
      </c>
      <c r="K234" s="10">
        <v>1742304.84</v>
      </c>
      <c r="L234" s="10">
        <v>1742304.84</v>
      </c>
      <c r="M234" s="10">
        <v>1742304.84</v>
      </c>
      <c r="N234" s="11">
        <v>2710252.08</v>
      </c>
      <c r="O234" s="21">
        <v>2710252.08</v>
      </c>
      <c r="P234" s="21">
        <v>2710252.08</v>
      </c>
      <c r="Q234" s="21">
        <v>2710252.08</v>
      </c>
      <c r="R234" s="13">
        <f t="shared" si="137"/>
        <v>17164929.609999999</v>
      </c>
    </row>
    <row r="235" spans="1:18">
      <c r="A235" s="7">
        <v>234</v>
      </c>
      <c r="B235" s="7" t="s">
        <v>703</v>
      </c>
      <c r="C235" s="7" t="s">
        <v>704</v>
      </c>
      <c r="D235" s="7" t="s">
        <v>705</v>
      </c>
      <c r="E235" s="7">
        <v>8036</v>
      </c>
      <c r="F235" s="8" t="s">
        <v>706</v>
      </c>
      <c r="G235" s="9"/>
      <c r="H235" s="9"/>
      <c r="I235" s="7" t="s">
        <v>517</v>
      </c>
      <c r="J235" s="10">
        <v>3500000</v>
      </c>
      <c r="K235" s="10">
        <v>7000000</v>
      </c>
      <c r="L235" s="10">
        <v>7000000</v>
      </c>
      <c r="M235" s="10">
        <v>8400000</v>
      </c>
      <c r="N235" s="11">
        <v>8400000</v>
      </c>
      <c r="O235" s="11">
        <v>8400000</v>
      </c>
      <c r="P235" s="21">
        <v>10080000</v>
      </c>
      <c r="Q235" s="21">
        <v>10080000</v>
      </c>
      <c r="R235" s="13">
        <f t="shared" si="137"/>
        <v>62860000</v>
      </c>
    </row>
    <row r="236" spans="1:18">
      <c r="A236" s="7">
        <v>235</v>
      </c>
      <c r="B236" s="7" t="s">
        <v>730</v>
      </c>
      <c r="C236" s="7" t="s">
        <v>731</v>
      </c>
      <c r="D236" s="7" t="s">
        <v>732</v>
      </c>
      <c r="E236" s="7">
        <v>7847.54</v>
      </c>
      <c r="F236" s="8">
        <v>10</v>
      </c>
      <c r="G236" s="9">
        <v>43040</v>
      </c>
      <c r="H236" s="9">
        <v>46691</v>
      </c>
      <c r="I236" s="7" t="s">
        <v>733</v>
      </c>
      <c r="J236" s="10">
        <f>E236*5*365</f>
        <v>14321760.499999998</v>
      </c>
      <c r="K236" s="10">
        <f>$E$236*5*365</f>
        <v>14321760.499999998</v>
      </c>
      <c r="L236" s="10">
        <f>$E$236*6*365</f>
        <v>17186112.599999998</v>
      </c>
      <c r="M236" s="10">
        <f>$E$236*6.9*365</f>
        <v>19764029.490000002</v>
      </c>
      <c r="N236" s="10">
        <f>$E$236*7.94*365</f>
        <v>22742955.674000002</v>
      </c>
      <c r="O236" s="10">
        <f>$E$236*9.13*365</f>
        <v>26151534.673</v>
      </c>
      <c r="P236" s="10">
        <f>$E$236*10.5*365</f>
        <v>30075697.050000001</v>
      </c>
      <c r="Q236" s="10">
        <f>$E$236*12.08*365</f>
        <v>34601373.368000001</v>
      </c>
      <c r="R236" s="15">
        <f t="shared" si="137"/>
        <v>179165223.85500002</v>
      </c>
    </row>
    <row r="237" spans="1:18">
      <c r="A237" s="7">
        <v>236</v>
      </c>
      <c r="B237" s="7" t="s">
        <v>707</v>
      </c>
      <c r="C237" s="7" t="s">
        <v>708</v>
      </c>
      <c r="D237" s="7" t="s">
        <v>734</v>
      </c>
      <c r="E237" s="7" t="s">
        <v>735</v>
      </c>
      <c r="F237" s="8">
        <v>1</v>
      </c>
      <c r="G237" s="9">
        <v>43092</v>
      </c>
      <c r="H237" s="9">
        <f t="shared" si="138"/>
        <v>43456</v>
      </c>
      <c r="I237" s="7" t="s">
        <v>51</v>
      </c>
      <c r="J237" s="10">
        <f>9600*12</f>
        <v>115200</v>
      </c>
      <c r="K237" s="14">
        <f>$J$237*(1+40%)</f>
        <v>161280</v>
      </c>
      <c r="L237" s="14">
        <f t="shared" ref="L237:N237" si="158">$J$237*(1+40%)</f>
        <v>161280</v>
      </c>
      <c r="M237" s="14">
        <f t="shared" si="158"/>
        <v>161280</v>
      </c>
      <c r="N237" s="14">
        <f t="shared" si="158"/>
        <v>161280</v>
      </c>
      <c r="O237" s="14">
        <f>$N$237*(1+40%)</f>
        <v>225792</v>
      </c>
      <c r="P237" s="14">
        <f>$O$237*(1+47%)</f>
        <v>331914.23999999999</v>
      </c>
      <c r="Q237" s="14">
        <f>$O$237*(1+47%)</f>
        <v>331914.23999999999</v>
      </c>
      <c r="R237" s="15">
        <f t="shared" si="137"/>
        <v>1649940.48</v>
      </c>
    </row>
    <row r="238" spans="1:18">
      <c r="A238" s="7">
        <v>237</v>
      </c>
      <c r="B238" s="7" t="s">
        <v>709</v>
      </c>
      <c r="C238" s="7" t="s">
        <v>710</v>
      </c>
      <c r="D238" s="7" t="s">
        <v>736</v>
      </c>
      <c r="E238" s="7"/>
      <c r="F238" s="8">
        <v>1</v>
      </c>
      <c r="G238" s="9">
        <v>43092</v>
      </c>
      <c r="H238" s="9">
        <f t="shared" si="138"/>
        <v>43456</v>
      </c>
      <c r="I238" s="7" t="s">
        <v>28</v>
      </c>
      <c r="J238" s="10">
        <f>300*14*12</f>
        <v>50400</v>
      </c>
      <c r="K238" s="14">
        <f>$J$238*(1+40%)</f>
        <v>70560</v>
      </c>
      <c r="L238" s="14">
        <f t="shared" ref="L238:N238" si="159">$J$238*(1+40%)</f>
        <v>70560</v>
      </c>
      <c r="M238" s="14">
        <f t="shared" si="159"/>
        <v>70560</v>
      </c>
      <c r="N238" s="14">
        <f t="shared" si="159"/>
        <v>70560</v>
      </c>
      <c r="O238" s="14">
        <f>$N$238*(1+40%)</f>
        <v>98784</v>
      </c>
      <c r="P238" s="14">
        <f>$O$238*(1+47%)</f>
        <v>145212.48000000001</v>
      </c>
      <c r="Q238" s="14">
        <f>$O$238*(1+47%)</f>
        <v>145212.48000000001</v>
      </c>
      <c r="R238" s="15">
        <f t="shared" si="137"/>
        <v>721848.96</v>
      </c>
    </row>
    <row r="239" spans="1:18">
      <c r="A239" s="7">
        <v>238</v>
      </c>
      <c r="B239" s="22" t="s">
        <v>711</v>
      </c>
      <c r="C239" s="22" t="s">
        <v>712</v>
      </c>
      <c r="D239" s="23" t="s">
        <v>737</v>
      </c>
      <c r="E239" s="7"/>
      <c r="F239" s="8">
        <v>3</v>
      </c>
      <c r="G239" s="9">
        <v>43092</v>
      </c>
      <c r="H239" s="9">
        <f t="shared" si="138"/>
        <v>44187</v>
      </c>
      <c r="I239" s="7" t="s">
        <v>28</v>
      </c>
      <c r="J239" s="10">
        <f>4000*12</f>
        <v>48000</v>
      </c>
      <c r="K239" s="10">
        <f>4000*12</f>
        <v>48000</v>
      </c>
      <c r="L239" s="10">
        <f>4000*12</f>
        <v>48000</v>
      </c>
      <c r="M239" s="14">
        <f>$L$239*(1+40%)</f>
        <v>67200</v>
      </c>
      <c r="N239" s="14">
        <f t="shared" ref="N239" si="160">$L$239*(1+40%)</f>
        <v>67200</v>
      </c>
      <c r="O239" s="14">
        <f>$N$239*(1+40%)</f>
        <v>94080</v>
      </c>
      <c r="P239" s="14">
        <f>$O$239*(1+47%)</f>
        <v>138297.60000000001</v>
      </c>
      <c r="Q239" s="14">
        <f>$O$239*(1+47%)</f>
        <v>138297.60000000001</v>
      </c>
      <c r="R239" s="15">
        <f t="shared" si="137"/>
        <v>649075.19999999995</v>
      </c>
    </row>
    <row r="240" spans="1:18">
      <c r="A240" s="7">
        <v>239</v>
      </c>
      <c r="B240" s="22" t="s">
        <v>713</v>
      </c>
      <c r="C240" s="22" t="s">
        <v>712</v>
      </c>
      <c r="D240" s="23" t="s">
        <v>738</v>
      </c>
      <c r="E240" s="7"/>
      <c r="F240" s="8">
        <v>1</v>
      </c>
      <c r="G240" s="9">
        <v>43092</v>
      </c>
      <c r="H240" s="9">
        <f t="shared" si="138"/>
        <v>43456</v>
      </c>
      <c r="I240" s="7" t="s">
        <v>28</v>
      </c>
      <c r="J240" s="10">
        <f>3000*12</f>
        <v>36000</v>
      </c>
      <c r="K240" s="14">
        <f>$J$240*(1+40%)</f>
        <v>50400</v>
      </c>
      <c r="L240" s="14">
        <f t="shared" ref="L240:N240" si="161">$J$240*(1+40%)</f>
        <v>50400</v>
      </c>
      <c r="M240" s="14">
        <f t="shared" si="161"/>
        <v>50400</v>
      </c>
      <c r="N240" s="14">
        <f t="shared" si="161"/>
        <v>50400</v>
      </c>
      <c r="O240" s="14">
        <f>$N$240*(1+40%)</f>
        <v>70560</v>
      </c>
      <c r="P240" s="14">
        <f>$O$240*(1+47%)</f>
        <v>103723.2</v>
      </c>
      <c r="Q240" s="14">
        <f>$O$240*(1+47%)</f>
        <v>103723.2</v>
      </c>
      <c r="R240" s="15">
        <f t="shared" si="137"/>
        <v>515606.4</v>
      </c>
    </row>
    <row r="241" spans="1:18">
      <c r="A241" s="7">
        <v>240</v>
      </c>
      <c r="B241" s="22" t="s">
        <v>714</v>
      </c>
      <c r="C241" s="22" t="s">
        <v>715</v>
      </c>
      <c r="D241" s="23" t="s">
        <v>739</v>
      </c>
      <c r="E241" s="7"/>
      <c r="F241" s="8">
        <v>1</v>
      </c>
      <c r="G241" s="9">
        <v>43092</v>
      </c>
      <c r="H241" s="9">
        <f t="shared" si="138"/>
        <v>43456</v>
      </c>
      <c r="I241" s="7" t="s">
        <v>28</v>
      </c>
      <c r="J241" s="10">
        <f>9000*12</f>
        <v>108000</v>
      </c>
      <c r="K241" s="14">
        <f>$J$241*(1+40%)</f>
        <v>151200</v>
      </c>
      <c r="L241" s="14">
        <f t="shared" ref="L241:N241" si="162">$J$241*(1+40%)</f>
        <v>151200</v>
      </c>
      <c r="M241" s="14">
        <f t="shared" si="162"/>
        <v>151200</v>
      </c>
      <c r="N241" s="14">
        <f t="shared" si="162"/>
        <v>151200</v>
      </c>
      <c r="O241" s="14">
        <f>$N$241*(1+40%)</f>
        <v>211680</v>
      </c>
      <c r="P241" s="14">
        <f>$O$241*(1+47%)</f>
        <v>311169.59999999998</v>
      </c>
      <c r="Q241" s="14">
        <f>$P$241*(1+45%)</f>
        <v>451195.91999999993</v>
      </c>
      <c r="R241" s="15">
        <f t="shared" si="137"/>
        <v>1686845.52</v>
      </c>
    </row>
    <row r="242" spans="1:18">
      <c r="A242" s="7">
        <v>241</v>
      </c>
      <c r="B242" s="22" t="s">
        <v>716</v>
      </c>
      <c r="C242" s="22" t="s">
        <v>740</v>
      </c>
      <c r="D242" s="23" t="s">
        <v>741</v>
      </c>
      <c r="E242" s="7">
        <v>1009</v>
      </c>
      <c r="F242" s="8"/>
      <c r="G242" s="9"/>
      <c r="H242" s="9"/>
      <c r="I242" s="7" t="s">
        <v>742</v>
      </c>
      <c r="J242" s="10">
        <f>4*E242*365</f>
        <v>1473140</v>
      </c>
      <c r="K242" s="14">
        <f>8.5*E242*365</f>
        <v>3130422.5</v>
      </c>
      <c r="L242" s="14">
        <f>9.5*$E$242*365</f>
        <v>3498707.5</v>
      </c>
      <c r="M242" s="14">
        <f>9.5*$E$242*365</f>
        <v>3498707.5</v>
      </c>
      <c r="N242" s="14">
        <f>9.5*$E$242*365</f>
        <v>3498707.5</v>
      </c>
      <c r="O242" s="14">
        <f>N242*1.5</f>
        <v>5248061.25</v>
      </c>
      <c r="P242" s="14">
        <f>+O242*1.5</f>
        <v>7872091.875</v>
      </c>
      <c r="Q242" s="14">
        <f>+O242*1.5</f>
        <v>7872091.875</v>
      </c>
      <c r="R242" s="15">
        <f t="shared" si="137"/>
        <v>36091930</v>
      </c>
    </row>
    <row r="243" spans="1:18">
      <c r="A243" s="7">
        <v>242</v>
      </c>
      <c r="B243" s="22" t="s">
        <v>743</v>
      </c>
      <c r="C243" s="22" t="s">
        <v>744</v>
      </c>
      <c r="D243" s="23" t="s">
        <v>745</v>
      </c>
      <c r="E243" s="7">
        <v>37960.58</v>
      </c>
      <c r="F243" s="8">
        <v>10</v>
      </c>
      <c r="G243" s="9">
        <v>43040</v>
      </c>
      <c r="H243" s="9">
        <v>46691</v>
      </c>
      <c r="I243" s="24" t="s">
        <v>746</v>
      </c>
      <c r="J243" s="10">
        <f>E243*3*365</f>
        <v>41566835.100000001</v>
      </c>
      <c r="K243" s="10">
        <f>E243*3.15*365</f>
        <v>43645176.855000004</v>
      </c>
      <c r="L243" s="10">
        <f>3.47*E243*365</f>
        <v>48078972.599000007</v>
      </c>
      <c r="M243" s="10">
        <f>3.82*E243*365</f>
        <v>52928436.694000006</v>
      </c>
      <c r="N243" s="10">
        <f>5*E243*365</f>
        <v>69278058.500000015</v>
      </c>
      <c r="O243" s="10">
        <f>5.5*E243*365</f>
        <v>76205864.349999994</v>
      </c>
      <c r="P243" s="10">
        <f>6.05*E243*365</f>
        <v>83826450.784999996</v>
      </c>
      <c r="Q243" s="10">
        <f>6.66*E243*365</f>
        <v>92278373.922000006</v>
      </c>
      <c r="R243" s="15">
        <f t="shared" si="137"/>
        <v>507808168.80500001</v>
      </c>
    </row>
    <row r="244" spans="1:18">
      <c r="A244" s="7">
        <v>243</v>
      </c>
      <c r="B244" s="22" t="s">
        <v>717</v>
      </c>
      <c r="C244" s="22" t="s">
        <v>718</v>
      </c>
      <c r="D244" s="23" t="s">
        <v>747</v>
      </c>
      <c r="E244" s="7">
        <v>24882.33</v>
      </c>
      <c r="F244" s="8">
        <v>10</v>
      </c>
      <c r="G244" s="9">
        <v>43240</v>
      </c>
      <c r="H244" s="9">
        <v>46892</v>
      </c>
      <c r="I244" s="24" t="s">
        <v>748</v>
      </c>
      <c r="J244" s="10">
        <f>E244*3.2*365</f>
        <v>29062561.440000001</v>
      </c>
      <c r="K244" s="10">
        <f>E244*3.2*365</f>
        <v>29062561.440000001</v>
      </c>
      <c r="L244" s="10">
        <f>E244*3.52*365</f>
        <v>31968817.584000003</v>
      </c>
      <c r="M244" s="10">
        <f>E244*3.87*365</f>
        <v>35147535.241499998</v>
      </c>
      <c r="N244" s="10">
        <f>E244*5.5*365</f>
        <v>49951277.475000001</v>
      </c>
      <c r="O244" s="10">
        <f>E244*6.16*365</f>
        <v>55945430.772000007</v>
      </c>
      <c r="P244" s="10">
        <f>E244*6.9*365</f>
        <v>62666148.105000004</v>
      </c>
      <c r="Q244" s="10">
        <f>E244*7.73*365</f>
        <v>70204249.978500009</v>
      </c>
      <c r="R244" s="15">
        <f t="shared" si="137"/>
        <v>364008582.03600001</v>
      </c>
    </row>
    <row r="245" spans="1:18">
      <c r="A245" s="7">
        <v>244</v>
      </c>
      <c r="B245" s="22" t="s">
        <v>719</v>
      </c>
      <c r="C245" s="22" t="s">
        <v>720</v>
      </c>
      <c r="D245" s="23" t="s">
        <v>749</v>
      </c>
      <c r="E245" s="7"/>
      <c r="F245" s="8" t="s">
        <v>750</v>
      </c>
      <c r="G245" s="9"/>
      <c r="H245" s="9"/>
      <c r="I245" s="24" t="s">
        <v>751</v>
      </c>
      <c r="J245" s="10">
        <f>161071.76*12</f>
        <v>1932861.12</v>
      </c>
      <c r="K245" s="10">
        <f>161071.76*12</f>
        <v>1932861.12</v>
      </c>
      <c r="L245" s="10">
        <f>174494.41*12</f>
        <v>2093932.92</v>
      </c>
      <c r="M245" s="10">
        <f>174494.41*12</f>
        <v>2093932.92</v>
      </c>
      <c r="N245" s="10">
        <f>190601.59*12</f>
        <v>2287219.08</v>
      </c>
      <c r="O245" s="10">
        <f>N245*1.6</f>
        <v>3659550.5280000004</v>
      </c>
      <c r="P245" s="10">
        <f>O245*1.5</f>
        <v>5489325.7920000004</v>
      </c>
      <c r="Q245" s="10">
        <f>O245*1.5</f>
        <v>5489325.7920000004</v>
      </c>
      <c r="R245" s="15">
        <f t="shared" si="137"/>
        <v>24979009.272</v>
      </c>
    </row>
    <row r="246" spans="1:18">
      <c r="A246" s="7">
        <v>245</v>
      </c>
      <c r="B246" s="22" t="s">
        <v>721</v>
      </c>
      <c r="C246" s="22" t="s">
        <v>722</v>
      </c>
      <c r="D246" s="23" t="s">
        <v>752</v>
      </c>
      <c r="E246" s="7">
        <v>1649.34</v>
      </c>
      <c r="F246" s="8" t="s">
        <v>753</v>
      </c>
      <c r="G246" s="25"/>
      <c r="H246" s="25"/>
      <c r="I246" s="24" t="s">
        <v>754</v>
      </c>
      <c r="J246" s="10"/>
      <c r="K246" s="10"/>
      <c r="L246" s="10">
        <f>218400*0.58</f>
        <v>126671.99999999999</v>
      </c>
      <c r="M246" s="10">
        <f>240240*0.58</f>
        <v>139339.19999999998</v>
      </c>
      <c r="N246" s="10">
        <f>264264*0.58</f>
        <v>153273.12</v>
      </c>
      <c r="O246" s="10">
        <f>N246*1.6</f>
        <v>245236.992</v>
      </c>
      <c r="P246" s="10">
        <f>O246*1.45</f>
        <v>355593.6384</v>
      </c>
      <c r="Q246" s="10">
        <f>+P246*1.45</f>
        <v>515610.77567999996</v>
      </c>
      <c r="R246" s="15">
        <f t="shared" si="137"/>
        <v>1535725.7260799999</v>
      </c>
    </row>
    <row r="247" spans="1:18">
      <c r="A247" s="7">
        <v>246</v>
      </c>
      <c r="B247" s="7" t="s">
        <v>723</v>
      </c>
      <c r="C247" s="7" t="s">
        <v>724</v>
      </c>
      <c r="D247" s="7" t="s">
        <v>755</v>
      </c>
      <c r="E247" s="7">
        <v>5468</v>
      </c>
      <c r="F247" s="8">
        <v>10</v>
      </c>
      <c r="G247" s="9"/>
      <c r="H247" s="9"/>
      <c r="I247" s="7" t="s">
        <v>756</v>
      </c>
      <c r="J247" s="10">
        <v>2594566</v>
      </c>
      <c r="K247" s="10">
        <v>2594566</v>
      </c>
      <c r="L247" s="10">
        <v>2594566</v>
      </c>
      <c r="M247" s="10">
        <v>2774189.8</v>
      </c>
      <c r="N247" s="21">
        <v>2774189.8</v>
      </c>
      <c r="O247" s="21">
        <v>2774189.8</v>
      </c>
      <c r="P247" s="21">
        <v>2953813.6</v>
      </c>
      <c r="Q247" s="21">
        <v>2953813.6</v>
      </c>
      <c r="R247" s="15">
        <f t="shared" si="137"/>
        <v>22013894.600000005</v>
      </c>
    </row>
    <row r="248" spans="1:18">
      <c r="A248" s="7">
        <v>247</v>
      </c>
      <c r="B248" s="7" t="s">
        <v>757</v>
      </c>
      <c r="C248" s="7" t="s">
        <v>757</v>
      </c>
      <c r="D248" s="23" t="s">
        <v>758</v>
      </c>
      <c r="E248" s="7">
        <v>1800</v>
      </c>
      <c r="F248" s="8"/>
      <c r="G248" s="9"/>
      <c r="H248" s="9"/>
      <c r="I248" s="7" t="s">
        <v>759</v>
      </c>
      <c r="J248" s="10"/>
      <c r="K248" s="10">
        <f>8*$E$248*365</f>
        <v>5256000</v>
      </c>
      <c r="L248" s="10">
        <f>8*$E$248*365*2</f>
        <v>10512000</v>
      </c>
      <c r="M248" s="10">
        <f>8*$E$248*365*2</f>
        <v>10512000</v>
      </c>
      <c r="N248" s="10">
        <f>8*$E$248*365*2.1</f>
        <v>11037600</v>
      </c>
      <c r="O248" s="10">
        <f>8*$E$248*365*2.7</f>
        <v>14191200.000000002</v>
      </c>
      <c r="P248" s="10">
        <f>8.2*$E$248*365*2.7</f>
        <v>14545979.999999998</v>
      </c>
      <c r="Q248" s="10">
        <f>8.2*$E$248*365*2.7</f>
        <v>14545979.999999998</v>
      </c>
      <c r="R248" s="15">
        <f t="shared" si="137"/>
        <v>80600760</v>
      </c>
    </row>
    <row r="249" spans="1:18">
      <c r="A249" s="7">
        <v>248</v>
      </c>
      <c r="B249" s="22" t="s">
        <v>760</v>
      </c>
      <c r="C249" s="22" t="s">
        <v>761</v>
      </c>
      <c r="D249" s="23" t="s">
        <v>758</v>
      </c>
      <c r="E249" s="7">
        <v>62258.559999999998</v>
      </c>
      <c r="F249" s="8" t="s">
        <v>762</v>
      </c>
      <c r="G249" s="25">
        <v>43313</v>
      </c>
      <c r="H249" s="25">
        <v>50617</v>
      </c>
      <c r="I249" s="24" t="s">
        <v>763</v>
      </c>
      <c r="J249" s="10">
        <f>E249*1.8*365</f>
        <v>40903873.920000002</v>
      </c>
      <c r="K249" s="10">
        <f>E249*2.5*365</f>
        <v>56810936</v>
      </c>
      <c r="L249" s="10">
        <f>E249*3*365</f>
        <v>68173123.200000003</v>
      </c>
      <c r="M249" s="10">
        <f>E249*3.5*365</f>
        <v>79535310.399999991</v>
      </c>
      <c r="N249" s="10">
        <f>E249*365*4</f>
        <v>90897497.599999994</v>
      </c>
      <c r="O249" s="10">
        <f>E249*365*4.5</f>
        <v>102259684.8</v>
      </c>
      <c r="P249" s="10">
        <f>E249*365*5</f>
        <v>113621872</v>
      </c>
      <c r="Q249" s="10">
        <f>E249*5.5*365</f>
        <v>124984059.19999999</v>
      </c>
      <c r="R249" s="15">
        <f t="shared" si="137"/>
        <v>677186357.12000012</v>
      </c>
    </row>
    <row r="250" spans="1:18">
      <c r="A250" s="7">
        <v>249</v>
      </c>
      <c r="B250" s="22" t="s">
        <v>760</v>
      </c>
      <c r="C250" s="22" t="s">
        <v>764</v>
      </c>
      <c r="D250" s="23" t="s">
        <v>765</v>
      </c>
      <c r="E250" s="7">
        <v>8000</v>
      </c>
      <c r="F250" s="8"/>
      <c r="G250" s="25">
        <v>43313</v>
      </c>
      <c r="H250" s="25">
        <v>50617</v>
      </c>
      <c r="I250" s="24" t="s">
        <v>764</v>
      </c>
      <c r="J250" s="10">
        <v>3504000</v>
      </c>
      <c r="K250" s="10">
        <f>E250*1.2*365</f>
        <v>3504000</v>
      </c>
      <c r="L250" s="10">
        <f>E250*1.2*365</f>
        <v>3504000</v>
      </c>
      <c r="M250" s="10">
        <f>E250*1.2*365</f>
        <v>3504000</v>
      </c>
      <c r="N250" s="10">
        <f>E250*1.2*365</f>
        <v>3504000</v>
      </c>
      <c r="O250" s="10">
        <f>E250*1.2*365</f>
        <v>3504000</v>
      </c>
      <c r="P250" s="10">
        <f>E250*1.2*365</f>
        <v>3504000</v>
      </c>
      <c r="Q250" s="10">
        <f>E250*1.2*365</f>
        <v>3504000</v>
      </c>
      <c r="R250" s="15">
        <f t="shared" si="137"/>
        <v>28032000</v>
      </c>
    </row>
    <row r="251" spans="1:18">
      <c r="A251" s="7">
        <v>250</v>
      </c>
      <c r="B251" s="22" t="s">
        <v>766</v>
      </c>
      <c r="C251" s="22" t="s">
        <v>767</v>
      </c>
      <c r="D251" s="23" t="s">
        <v>768</v>
      </c>
      <c r="E251" s="7">
        <v>24329.48</v>
      </c>
      <c r="F251" s="24"/>
      <c r="G251" s="25">
        <v>43070</v>
      </c>
      <c r="H251" s="25">
        <v>46721</v>
      </c>
      <c r="I251" s="24" t="s">
        <v>769</v>
      </c>
      <c r="J251" s="10">
        <f>E251*2.86*365</f>
        <v>25397544.171999998</v>
      </c>
      <c r="K251" s="10">
        <f>E251*2.86*365</f>
        <v>25397544.171999998</v>
      </c>
      <c r="L251" s="10">
        <f>E251*2.86*365</f>
        <v>25397544.171999998</v>
      </c>
      <c r="M251" s="10">
        <f>E251*2.95*365</f>
        <v>26196767.59</v>
      </c>
      <c r="N251" s="10">
        <f>E251*2.95*365</f>
        <v>26196767.59</v>
      </c>
      <c r="O251" s="10">
        <f>E251*2.95*365</f>
        <v>26196767.59</v>
      </c>
      <c r="P251" s="10">
        <f>E251*3.09*365</f>
        <v>27440004.017999995</v>
      </c>
      <c r="Q251" s="10">
        <f>E251*3.09*365</f>
        <v>27440004.017999995</v>
      </c>
      <c r="R251" s="15">
        <f t="shared" si="137"/>
        <v>209662943.32200003</v>
      </c>
    </row>
    <row r="252" spans="1:18">
      <c r="A252" s="7">
        <v>251</v>
      </c>
      <c r="B252" s="22" t="s">
        <v>770</v>
      </c>
      <c r="C252" s="22" t="s">
        <v>725</v>
      </c>
      <c r="D252" s="23" t="s">
        <v>771</v>
      </c>
      <c r="E252" s="7">
        <v>35000</v>
      </c>
      <c r="F252" s="8">
        <v>10</v>
      </c>
      <c r="G252" s="25">
        <v>43466</v>
      </c>
      <c r="H252" s="25">
        <v>47118</v>
      </c>
      <c r="I252" s="24" t="s">
        <v>772</v>
      </c>
      <c r="J252" s="10">
        <v>2000000</v>
      </c>
      <c r="K252" s="10">
        <v>3000000</v>
      </c>
      <c r="L252" s="10">
        <v>4000000</v>
      </c>
      <c r="M252" s="10">
        <v>5000000</v>
      </c>
      <c r="N252" s="10">
        <v>7000000</v>
      </c>
      <c r="O252" s="10">
        <v>10000000</v>
      </c>
      <c r="P252" s="10">
        <v>13000000</v>
      </c>
      <c r="Q252" s="10">
        <v>16000000</v>
      </c>
      <c r="R252" s="15">
        <f t="shared" si="137"/>
        <v>60000000</v>
      </c>
    </row>
    <row r="253" spans="1:18">
      <c r="A253" s="7">
        <v>252</v>
      </c>
      <c r="B253" s="22" t="s">
        <v>773</v>
      </c>
      <c r="C253" s="22" t="s">
        <v>774</v>
      </c>
      <c r="D253" s="24"/>
      <c r="E253" s="24"/>
      <c r="F253" s="8">
        <v>10</v>
      </c>
      <c r="G253" s="25">
        <v>43466</v>
      </c>
      <c r="H253" s="25">
        <v>47118</v>
      </c>
      <c r="I253" s="24" t="s">
        <v>775</v>
      </c>
      <c r="J253" s="10">
        <v>3000000</v>
      </c>
      <c r="K253" s="10">
        <v>5000000</v>
      </c>
      <c r="L253" s="10">
        <v>8000000</v>
      </c>
      <c r="M253" s="10">
        <v>10000000</v>
      </c>
      <c r="N253" s="10">
        <v>12000000</v>
      </c>
      <c r="O253" s="10">
        <v>14000000</v>
      </c>
      <c r="P253" s="10">
        <v>16000000</v>
      </c>
      <c r="Q253" s="10">
        <v>18000000</v>
      </c>
      <c r="R253" s="15">
        <f t="shared" si="137"/>
        <v>86000000</v>
      </c>
    </row>
    <row r="254" spans="1:18">
      <c r="A254" s="7"/>
      <c r="B254" s="8"/>
      <c r="C254" s="24"/>
      <c r="D254" s="24"/>
      <c r="E254" s="26"/>
      <c r="F254" s="8"/>
      <c r="G254" s="25"/>
      <c r="H254" s="25"/>
      <c r="I254" s="24"/>
      <c r="J254" s="14"/>
      <c r="K254" s="14"/>
      <c r="L254" s="14"/>
      <c r="M254" s="14"/>
      <c r="N254" s="14"/>
      <c r="O254" s="14"/>
      <c r="P254" s="14"/>
      <c r="Q254" s="14"/>
      <c r="R254" s="15"/>
    </row>
    <row r="255" spans="1:18">
      <c r="A255" s="27"/>
      <c r="B255" s="51" t="s">
        <v>776</v>
      </c>
      <c r="C255" s="51"/>
      <c r="D255" s="51"/>
      <c r="E255" s="28">
        <f>SUM(E2:E253)</f>
        <v>284931.12</v>
      </c>
      <c r="F255" s="1"/>
      <c r="G255" s="29"/>
      <c r="H255" s="29"/>
      <c r="I255" s="28"/>
      <c r="J255" s="30">
        <f>SUM(J2:J254)</f>
        <v>258229061.7105</v>
      </c>
      <c r="K255" s="30">
        <f>SUM(K2:K254)</f>
        <v>316462463.44750011</v>
      </c>
      <c r="L255" s="30">
        <f>SUM(L2:L254)</f>
        <v>361934005.14850003</v>
      </c>
      <c r="M255" s="30">
        <f>SUM(M2:M254)</f>
        <v>422744807.10899997</v>
      </c>
      <c r="N255" s="30">
        <f>SUM(N2:N254)</f>
        <v>490415658.26369995</v>
      </c>
      <c r="O255" s="30">
        <f t="shared" ref="O255:Q255" si="163">SUM(O2:O254)</f>
        <v>566729645.54718006</v>
      </c>
      <c r="P255" s="30">
        <f t="shared" si="163"/>
        <v>676313639.73990095</v>
      </c>
      <c r="Q255" s="30">
        <f t="shared" si="163"/>
        <v>784715917.91890562</v>
      </c>
      <c r="R255" s="15">
        <f t="shared" si="137"/>
        <v>3877545198.8851871</v>
      </c>
    </row>
    <row r="256" spans="1:18" ht="32.25" customHeight="1">
      <c r="E256" s="52" t="s">
        <v>777</v>
      </c>
      <c r="F256" s="52"/>
      <c r="G256" s="52"/>
      <c r="H256" s="52"/>
      <c r="I256" s="52"/>
      <c r="J256" s="52"/>
      <c r="K256" s="52"/>
      <c r="L256" s="52"/>
    </row>
  </sheetData>
  <mergeCells count="2">
    <mergeCell ref="B255:D255"/>
    <mergeCell ref="E256:L256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256"/>
  <sheetViews>
    <sheetView topLeftCell="A223" workbookViewId="0">
      <selection activeCell="H231" sqref="H231"/>
    </sheetView>
  </sheetViews>
  <sheetFormatPr defaultRowHeight="13.5"/>
  <cols>
    <col min="1" max="1" width="9" style="43"/>
    <col min="2" max="2" width="47.125" style="43" bestFit="1" customWidth="1"/>
    <col min="3" max="3" width="29.375" style="43" bestFit="1" customWidth="1"/>
    <col min="4" max="4" width="20.125" style="43" customWidth="1"/>
    <col min="5" max="5" width="15.75" style="43" bestFit="1" customWidth="1"/>
    <col min="6" max="6" width="9" style="43"/>
    <col min="7" max="8" width="11.625" style="43" bestFit="1" customWidth="1"/>
    <col min="9" max="9" width="16.125" style="43" bestFit="1" customWidth="1"/>
    <col min="10" max="19" width="20.75" style="43" bestFit="1" customWidth="1"/>
    <col min="20" max="20" width="23.25" style="43" bestFit="1" customWidth="1"/>
    <col min="21" max="25" width="17.25" style="45" bestFit="1" customWidth="1"/>
    <col min="26" max="16384" width="9" style="43"/>
  </cols>
  <sheetData>
    <row r="1" spans="1:25" ht="40.5">
      <c r="A1" s="8" t="s">
        <v>0</v>
      </c>
      <c r="B1" s="8" t="s">
        <v>1</v>
      </c>
      <c r="C1" s="8" t="s">
        <v>2</v>
      </c>
      <c r="D1" s="8" t="s">
        <v>3</v>
      </c>
      <c r="E1" s="31" t="s">
        <v>778</v>
      </c>
      <c r="F1" s="32" t="s">
        <v>779</v>
      </c>
      <c r="G1" s="33" t="s">
        <v>780</v>
      </c>
      <c r="H1" s="33" t="s">
        <v>781</v>
      </c>
      <c r="I1" s="34" t="s">
        <v>8</v>
      </c>
      <c r="J1" s="4" t="s">
        <v>782</v>
      </c>
      <c r="K1" s="4" t="s">
        <v>783</v>
      </c>
      <c r="L1" s="4" t="s">
        <v>784</v>
      </c>
      <c r="M1" s="4" t="s">
        <v>785</v>
      </c>
      <c r="N1" s="5" t="s">
        <v>786</v>
      </c>
      <c r="O1" s="5" t="s">
        <v>787</v>
      </c>
      <c r="P1" s="5" t="s">
        <v>788</v>
      </c>
      <c r="Q1" s="5" t="s">
        <v>16</v>
      </c>
      <c r="R1" s="5" t="s">
        <v>726</v>
      </c>
      <c r="S1" s="5" t="s">
        <v>727</v>
      </c>
      <c r="T1" s="6" t="s">
        <v>794</v>
      </c>
      <c r="U1" s="46" t="s">
        <v>789</v>
      </c>
      <c r="V1" s="46" t="s">
        <v>790</v>
      </c>
      <c r="W1" s="46" t="s">
        <v>791</v>
      </c>
      <c r="X1" s="46" t="s">
        <v>792</v>
      </c>
      <c r="Y1" s="46" t="s">
        <v>793</v>
      </c>
    </row>
    <row r="2" spans="1:25">
      <c r="A2" s="7">
        <v>1</v>
      </c>
      <c r="B2" s="7" t="s">
        <v>18</v>
      </c>
      <c r="C2" s="7" t="s">
        <v>19</v>
      </c>
      <c r="D2" s="7" t="s">
        <v>20</v>
      </c>
      <c r="E2" s="7">
        <v>738.18</v>
      </c>
      <c r="F2" s="34">
        <v>6</v>
      </c>
      <c r="G2" s="35">
        <v>43092</v>
      </c>
      <c r="H2" s="35">
        <f>DATE(YEAR(G2)+F2,MONTH(G2),DAY(G2))-1</f>
        <v>45282</v>
      </c>
      <c r="I2" s="36" t="s">
        <v>21</v>
      </c>
      <c r="J2" s="10">
        <v>0</v>
      </c>
      <c r="K2" s="10">
        <v>808307.16</v>
      </c>
      <c r="L2" s="10">
        <v>1077742.8</v>
      </c>
      <c r="M2" s="10">
        <v>1347178.56</v>
      </c>
      <c r="N2" s="11">
        <v>1616614.2</v>
      </c>
      <c r="O2" s="11">
        <v>1616614.2</v>
      </c>
      <c r="P2" s="12">
        <f>$O$2*(1+40%)</f>
        <v>2263259.88</v>
      </c>
      <c r="Q2" s="12">
        <f>$O$2*(1+47%)</f>
        <v>2376422.8739999998</v>
      </c>
      <c r="R2" s="17">
        <f t="shared" ref="R2:S21" si="0">Q2*1.1</f>
        <v>2614065.1614000001</v>
      </c>
      <c r="S2" s="17">
        <f t="shared" si="0"/>
        <v>2875471.6775400005</v>
      </c>
      <c r="T2" s="15">
        <f>J2+K2+L2+M2+N2+O2+P2+Q2+R2+S2</f>
        <v>16595676.512940001</v>
      </c>
      <c r="U2" s="47" t="s">
        <v>795</v>
      </c>
      <c r="V2" s="47" t="s">
        <v>796</v>
      </c>
      <c r="W2" s="47" t="s">
        <v>795</v>
      </c>
      <c r="X2" s="47" t="s">
        <v>795</v>
      </c>
      <c r="Y2" s="47" t="s">
        <v>795</v>
      </c>
    </row>
    <row r="3" spans="1:25">
      <c r="A3" s="7">
        <v>2</v>
      </c>
      <c r="B3" s="7" t="s">
        <v>22</v>
      </c>
      <c r="C3" s="7" t="s">
        <v>23</v>
      </c>
      <c r="D3" s="7" t="s">
        <v>24</v>
      </c>
      <c r="E3" s="7">
        <v>370.96</v>
      </c>
      <c r="F3" s="34">
        <v>4</v>
      </c>
      <c r="G3" s="35">
        <v>43190</v>
      </c>
      <c r="H3" s="35">
        <f t="shared" ref="H3:H66" si="1">DATE(YEAR(G3)+F3,MONTH(G3),DAY(G3))-1</f>
        <v>44650</v>
      </c>
      <c r="I3" s="36" t="s">
        <v>21</v>
      </c>
      <c r="J3" s="10">
        <v>270800.8</v>
      </c>
      <c r="K3" s="10">
        <v>270800.8</v>
      </c>
      <c r="L3" s="10">
        <v>406201.2</v>
      </c>
      <c r="M3" s="10">
        <v>406201.2</v>
      </c>
      <c r="N3" s="12">
        <f>$M$3*(1+40%)</f>
        <v>568681.67999999993</v>
      </c>
      <c r="O3" s="12">
        <f>$N$3*(1+12%)</f>
        <v>636923.48159999994</v>
      </c>
      <c r="P3" s="12">
        <f>$O$3*(1+12%)</f>
        <v>713354.29939199996</v>
      </c>
      <c r="Q3" s="12">
        <f>$O$3*(1+15%)</f>
        <v>732462.0038399999</v>
      </c>
      <c r="R3" s="17">
        <f t="shared" si="0"/>
        <v>805708.20422399999</v>
      </c>
      <c r="S3" s="17">
        <f t="shared" si="0"/>
        <v>886279.02464640001</v>
      </c>
      <c r="T3" s="15">
        <f t="shared" ref="T3:T66" si="2">J3+K3+L3+M3+N3+O3+P3+Q3+R3+S3</f>
        <v>5697412.6937023997</v>
      </c>
      <c r="U3" s="47" t="s">
        <v>795</v>
      </c>
      <c r="V3" s="47" t="s">
        <v>796</v>
      </c>
      <c r="W3" s="47" t="s">
        <v>795</v>
      </c>
      <c r="X3" s="47" t="s">
        <v>795</v>
      </c>
      <c r="Y3" s="47" t="s">
        <v>795</v>
      </c>
    </row>
    <row r="4" spans="1:25">
      <c r="A4" s="7">
        <v>3</v>
      </c>
      <c r="B4" s="7" t="s">
        <v>25</v>
      </c>
      <c r="C4" s="7" t="s">
        <v>26</v>
      </c>
      <c r="D4" s="7" t="s">
        <v>27</v>
      </c>
      <c r="E4" s="7">
        <v>328.77</v>
      </c>
      <c r="F4" s="34">
        <v>6</v>
      </c>
      <c r="G4" s="35">
        <v>43092</v>
      </c>
      <c r="H4" s="35">
        <f t="shared" si="1"/>
        <v>45282</v>
      </c>
      <c r="I4" s="36" t="s">
        <v>28</v>
      </c>
      <c r="J4" s="10">
        <v>540004.73</v>
      </c>
      <c r="K4" s="10">
        <v>660005.76</v>
      </c>
      <c r="L4" s="10">
        <v>660005.76</v>
      </c>
      <c r="M4" s="10">
        <v>780006.84</v>
      </c>
      <c r="N4" s="11">
        <v>780006.84</v>
      </c>
      <c r="O4" s="11">
        <v>780006.84</v>
      </c>
      <c r="P4" s="12">
        <f>$O$4*(1+30%)</f>
        <v>1014008.892</v>
      </c>
      <c r="Q4" s="12">
        <f>$P$4*(1+12%)</f>
        <v>1135689.9590400001</v>
      </c>
      <c r="R4" s="17">
        <f t="shared" si="0"/>
        <v>1249258.9549440001</v>
      </c>
      <c r="S4" s="17">
        <f t="shared" si="0"/>
        <v>1374184.8504384002</v>
      </c>
      <c r="T4" s="15">
        <f t="shared" si="2"/>
        <v>8973179.4264223985</v>
      </c>
      <c r="U4" s="47" t="s">
        <v>795</v>
      </c>
      <c r="V4" s="47" t="s">
        <v>796</v>
      </c>
      <c r="W4" s="47" t="s">
        <v>795</v>
      </c>
      <c r="X4" s="47" t="s">
        <v>795</v>
      </c>
      <c r="Y4" s="47" t="s">
        <v>795</v>
      </c>
    </row>
    <row r="5" spans="1:25">
      <c r="A5" s="7">
        <v>4</v>
      </c>
      <c r="B5" s="7" t="s">
        <v>29</v>
      </c>
      <c r="C5" s="7" t="s">
        <v>30</v>
      </c>
      <c r="D5" s="7" t="s">
        <v>31</v>
      </c>
      <c r="E5" s="7">
        <v>92.2</v>
      </c>
      <c r="F5" s="34">
        <v>3</v>
      </c>
      <c r="G5" s="35">
        <v>43092</v>
      </c>
      <c r="H5" s="35">
        <f t="shared" si="1"/>
        <v>44187</v>
      </c>
      <c r="I5" s="36" t="s">
        <v>21</v>
      </c>
      <c r="J5" s="10">
        <v>218744.5</v>
      </c>
      <c r="K5" s="10">
        <v>235571</v>
      </c>
      <c r="L5" s="10">
        <v>252397.5</v>
      </c>
      <c r="M5" s="14">
        <f>$L$5*(1+40%)</f>
        <v>353356.5</v>
      </c>
      <c r="N5" s="14">
        <f t="shared" ref="N5" si="3">$L$5*(1+40%)</f>
        <v>353356.5</v>
      </c>
      <c r="O5" s="14">
        <f>$N$5*(1+40%)</f>
        <v>494699.1</v>
      </c>
      <c r="P5" s="14">
        <f>$O$5*(1+47%)</f>
        <v>727207.67699999991</v>
      </c>
      <c r="Q5" s="14">
        <f>$P$5*(1+45%)</f>
        <v>1054451.1316499999</v>
      </c>
      <c r="R5" s="17">
        <f t="shared" si="0"/>
        <v>1159896.2448149999</v>
      </c>
      <c r="S5" s="17">
        <f t="shared" si="0"/>
        <v>1275885.8692965</v>
      </c>
      <c r="T5" s="15">
        <f t="shared" si="2"/>
        <v>6125566.0227614995</v>
      </c>
      <c r="U5" s="47" t="s">
        <v>795</v>
      </c>
      <c r="V5" s="47" t="s">
        <v>796</v>
      </c>
      <c r="W5" s="47" t="s">
        <v>795</v>
      </c>
      <c r="X5" s="47" t="s">
        <v>795</v>
      </c>
      <c r="Y5" s="47" t="s">
        <v>795</v>
      </c>
    </row>
    <row r="6" spans="1:25">
      <c r="A6" s="7">
        <v>5</v>
      </c>
      <c r="B6" s="7" t="s">
        <v>32</v>
      </c>
      <c r="C6" s="7" t="s">
        <v>33</v>
      </c>
      <c r="D6" s="7" t="s">
        <v>34</v>
      </c>
      <c r="E6" s="7">
        <v>79.27</v>
      </c>
      <c r="F6" s="34">
        <v>3</v>
      </c>
      <c r="G6" s="35">
        <v>43092</v>
      </c>
      <c r="H6" s="35">
        <f t="shared" si="1"/>
        <v>44187</v>
      </c>
      <c r="I6" s="36" t="s">
        <v>35</v>
      </c>
      <c r="J6" s="10">
        <v>303802.28000000003</v>
      </c>
      <c r="K6" s="10">
        <v>332735.83</v>
      </c>
      <c r="L6" s="10">
        <v>361669.38</v>
      </c>
      <c r="M6" s="14">
        <f>$L$6*(1+40%)</f>
        <v>506337.13199999998</v>
      </c>
      <c r="N6" s="14">
        <f t="shared" ref="N6" si="4">$L$6*(1+40%)</f>
        <v>506337.13199999998</v>
      </c>
      <c r="O6" s="14">
        <f>$N$6*(1+40%)</f>
        <v>708871.98479999998</v>
      </c>
      <c r="P6" s="14">
        <f>$O$6*(1+47%)</f>
        <v>1042041.8176559999</v>
      </c>
      <c r="Q6" s="14">
        <f>$P$6*(1+45%)</f>
        <v>1510960.6356011999</v>
      </c>
      <c r="R6" s="17">
        <f t="shared" si="0"/>
        <v>1662056.69916132</v>
      </c>
      <c r="S6" s="17">
        <f t="shared" si="0"/>
        <v>1828262.3690774522</v>
      </c>
      <c r="T6" s="15">
        <f t="shared" si="2"/>
        <v>8763075.2602959722</v>
      </c>
      <c r="U6" s="47" t="s">
        <v>795</v>
      </c>
      <c r="V6" s="47" t="s">
        <v>796</v>
      </c>
      <c r="W6" s="47" t="s">
        <v>795</v>
      </c>
      <c r="X6" s="47" t="s">
        <v>795</v>
      </c>
      <c r="Y6" s="47" t="s">
        <v>795</v>
      </c>
    </row>
    <row r="7" spans="1:25">
      <c r="A7" s="7">
        <v>6</v>
      </c>
      <c r="B7" s="7" t="s">
        <v>36</v>
      </c>
      <c r="C7" s="7" t="s">
        <v>37</v>
      </c>
      <c r="D7" s="7" t="s">
        <v>38</v>
      </c>
      <c r="E7" s="7">
        <v>244</v>
      </c>
      <c r="F7" s="34">
        <v>3</v>
      </c>
      <c r="G7" s="35">
        <v>43092</v>
      </c>
      <c r="H7" s="35">
        <f t="shared" si="1"/>
        <v>44187</v>
      </c>
      <c r="I7" s="36" t="s">
        <v>35</v>
      </c>
      <c r="J7" s="10">
        <v>846070</v>
      </c>
      <c r="K7" s="10">
        <v>935130</v>
      </c>
      <c r="L7" s="10">
        <v>1024190</v>
      </c>
      <c r="M7" s="14">
        <f>$L$7*(1+40%)</f>
        <v>1433866</v>
      </c>
      <c r="N7" s="14">
        <f t="shared" ref="N7" si="5">$L$7*(1+40%)</f>
        <v>1433866</v>
      </c>
      <c r="O7" s="14">
        <f>$N$7*(1+40%)</f>
        <v>2007412.4</v>
      </c>
      <c r="P7" s="14">
        <f>$O$7*(1+47%)</f>
        <v>2950896.2279999997</v>
      </c>
      <c r="Q7" s="14">
        <f>$O$7*(1+47%)</f>
        <v>2950896.2279999997</v>
      </c>
      <c r="R7" s="17">
        <f t="shared" si="0"/>
        <v>3245985.8507999997</v>
      </c>
      <c r="S7" s="17">
        <f t="shared" si="0"/>
        <v>3570584.4358799998</v>
      </c>
      <c r="T7" s="15">
        <f t="shared" si="2"/>
        <v>20398897.142679997</v>
      </c>
      <c r="U7" s="47" t="s">
        <v>795</v>
      </c>
      <c r="V7" s="47" t="s">
        <v>796</v>
      </c>
      <c r="W7" s="47" t="s">
        <v>795</v>
      </c>
      <c r="X7" s="47" t="s">
        <v>795</v>
      </c>
      <c r="Y7" s="47" t="s">
        <v>795</v>
      </c>
    </row>
    <row r="8" spans="1:25">
      <c r="A8" s="7">
        <v>7</v>
      </c>
      <c r="B8" s="7" t="s">
        <v>39</v>
      </c>
      <c r="C8" s="7" t="s">
        <v>40</v>
      </c>
      <c r="D8" s="7" t="s">
        <v>41</v>
      </c>
      <c r="E8" s="7">
        <v>383.08</v>
      </c>
      <c r="F8" s="34">
        <v>3</v>
      </c>
      <c r="G8" s="35">
        <v>43190</v>
      </c>
      <c r="H8" s="35">
        <f t="shared" si="1"/>
        <v>44285</v>
      </c>
      <c r="I8" s="36" t="s">
        <v>21</v>
      </c>
      <c r="J8" s="10">
        <v>489384.7</v>
      </c>
      <c r="K8" s="10">
        <v>671156.16</v>
      </c>
      <c r="L8" s="10">
        <v>838945.2</v>
      </c>
      <c r="M8" s="16">
        <f>$L$8*(1+40%)</f>
        <v>1174523.2799999998</v>
      </c>
      <c r="N8" s="16">
        <f>$L$8*(1+40%)</f>
        <v>1174523.2799999998</v>
      </c>
      <c r="O8" s="16">
        <f>$N$8*(1+12%)</f>
        <v>1315466.0736</v>
      </c>
      <c r="P8" s="16">
        <f>$O$8*(1+15%)</f>
        <v>1512785.9846399999</v>
      </c>
      <c r="Q8" s="16">
        <f>$P$8*(1+15%)</f>
        <v>1739703.8823359997</v>
      </c>
      <c r="R8" s="17">
        <f t="shared" si="0"/>
        <v>1913674.2705695999</v>
      </c>
      <c r="S8" s="17">
        <f t="shared" si="0"/>
        <v>2105041.69762656</v>
      </c>
      <c r="T8" s="15">
        <f t="shared" si="2"/>
        <v>12935204.52877216</v>
      </c>
      <c r="U8" s="47" t="s">
        <v>795</v>
      </c>
      <c r="V8" s="47" t="s">
        <v>796</v>
      </c>
      <c r="W8" s="47" t="s">
        <v>795</v>
      </c>
      <c r="X8" s="47" t="s">
        <v>795</v>
      </c>
      <c r="Y8" s="47" t="s">
        <v>795</v>
      </c>
    </row>
    <row r="9" spans="1:25">
      <c r="A9" s="7">
        <v>8</v>
      </c>
      <c r="B9" s="7" t="s">
        <v>42</v>
      </c>
      <c r="C9" s="7" t="s">
        <v>43</v>
      </c>
      <c r="D9" s="7" t="s">
        <v>44</v>
      </c>
      <c r="E9" s="7">
        <v>119.46</v>
      </c>
      <c r="F9" s="34">
        <v>2</v>
      </c>
      <c r="G9" s="35">
        <v>43131</v>
      </c>
      <c r="H9" s="35">
        <f t="shared" si="1"/>
        <v>43860</v>
      </c>
      <c r="I9" s="36" t="s">
        <v>21</v>
      </c>
      <c r="J9" s="10">
        <v>414227.55</v>
      </c>
      <c r="K9" s="10">
        <v>414227.55</v>
      </c>
      <c r="L9" s="16">
        <f>$K$9*(1+40%)</f>
        <v>579918.56999999995</v>
      </c>
      <c r="M9" s="16">
        <f t="shared" ref="M9:N9" si="6">$K$9*(1+40%)</f>
        <v>579918.56999999995</v>
      </c>
      <c r="N9" s="16">
        <f t="shared" si="6"/>
        <v>579918.56999999995</v>
      </c>
      <c r="O9" s="16">
        <f>$N$9*(1+40%)</f>
        <v>811885.99799999991</v>
      </c>
      <c r="P9" s="16">
        <f>$O$9*(1+47%)</f>
        <v>1193472.4170599999</v>
      </c>
      <c r="Q9" s="16">
        <f>$P$9*(1+45%)</f>
        <v>1730535.0047369997</v>
      </c>
      <c r="R9" s="17">
        <f t="shared" si="0"/>
        <v>1903588.5052107</v>
      </c>
      <c r="S9" s="17">
        <f t="shared" si="0"/>
        <v>2093947.3557317702</v>
      </c>
      <c r="T9" s="15">
        <f t="shared" si="2"/>
        <v>10301640.09073947</v>
      </c>
      <c r="U9" s="47" t="s">
        <v>795</v>
      </c>
      <c r="V9" s="47" t="s">
        <v>796</v>
      </c>
      <c r="W9" s="47" t="s">
        <v>795</v>
      </c>
      <c r="X9" s="47" t="s">
        <v>795</v>
      </c>
      <c r="Y9" s="47" t="s">
        <v>795</v>
      </c>
    </row>
    <row r="10" spans="1:25">
      <c r="A10" s="7">
        <v>9</v>
      </c>
      <c r="B10" s="7" t="s">
        <v>45</v>
      </c>
      <c r="C10" s="7" t="s">
        <v>46</v>
      </c>
      <c r="D10" s="7" t="s">
        <v>47</v>
      </c>
      <c r="E10" s="7">
        <v>36.770000000000003</v>
      </c>
      <c r="F10" s="34">
        <v>3</v>
      </c>
      <c r="G10" s="35">
        <v>43092</v>
      </c>
      <c r="H10" s="35">
        <f t="shared" si="1"/>
        <v>44187</v>
      </c>
      <c r="I10" s="36" t="s">
        <v>21</v>
      </c>
      <c r="J10" s="10">
        <v>161052.6</v>
      </c>
      <c r="K10" s="10">
        <v>174473.65</v>
      </c>
      <c r="L10" s="10">
        <v>187894.7</v>
      </c>
      <c r="M10" s="14">
        <f>$L$10*(1+40%)</f>
        <v>263052.58</v>
      </c>
      <c r="N10" s="14">
        <f t="shared" ref="N10" si="7">$L$10*(1+40%)</f>
        <v>263052.58</v>
      </c>
      <c r="O10" s="14">
        <f>$N$10*(1+40%)</f>
        <v>368273.61200000002</v>
      </c>
      <c r="P10" s="14">
        <f>$O$10*(1+47%)</f>
        <v>541362.20964000002</v>
      </c>
      <c r="Q10" s="14">
        <f>$P$10*(1+45%)</f>
        <v>784975.20397799998</v>
      </c>
      <c r="R10" s="17">
        <f t="shared" si="0"/>
        <v>863472.7243758</v>
      </c>
      <c r="S10" s="17">
        <f t="shared" si="0"/>
        <v>949819.99681338004</v>
      </c>
      <c r="T10" s="15">
        <f t="shared" si="2"/>
        <v>4557429.8568071807</v>
      </c>
      <c r="U10" s="47" t="s">
        <v>795</v>
      </c>
      <c r="V10" s="47" t="s">
        <v>796</v>
      </c>
      <c r="W10" s="47" t="s">
        <v>795</v>
      </c>
      <c r="X10" s="47" t="s">
        <v>795</v>
      </c>
      <c r="Y10" s="47" t="s">
        <v>795</v>
      </c>
    </row>
    <row r="11" spans="1:25">
      <c r="A11" s="7">
        <v>10</v>
      </c>
      <c r="B11" s="7" t="s">
        <v>48</v>
      </c>
      <c r="C11" s="7" t="s">
        <v>49</v>
      </c>
      <c r="D11" s="7" t="s">
        <v>50</v>
      </c>
      <c r="E11" s="7">
        <v>139.52000000000001</v>
      </c>
      <c r="F11" s="34">
        <v>5</v>
      </c>
      <c r="G11" s="35">
        <v>43092</v>
      </c>
      <c r="H11" s="35">
        <f t="shared" si="1"/>
        <v>44917</v>
      </c>
      <c r="I11" s="36" t="s">
        <v>51</v>
      </c>
      <c r="J11" s="10">
        <v>458323.20000000001</v>
      </c>
      <c r="K11" s="10">
        <v>458323.20000000001</v>
      </c>
      <c r="L11" s="10">
        <v>534710.4</v>
      </c>
      <c r="M11" s="10">
        <v>534710.4</v>
      </c>
      <c r="N11" s="11">
        <v>585635.19999999995</v>
      </c>
      <c r="O11" s="17">
        <f>$N$11*(1+40%)</f>
        <v>819889.27999999991</v>
      </c>
      <c r="P11" s="17">
        <f>$N$11*(1+47%)</f>
        <v>860883.74399999995</v>
      </c>
      <c r="Q11" s="17">
        <f>$N$11*(1+45%)</f>
        <v>849171.03999999992</v>
      </c>
      <c r="R11" s="17">
        <f t="shared" si="0"/>
        <v>934088.14399999997</v>
      </c>
      <c r="S11" s="17">
        <f t="shared" si="0"/>
        <v>1027496.9584</v>
      </c>
      <c r="T11" s="15">
        <f t="shared" si="2"/>
        <v>7063231.5664000008</v>
      </c>
      <c r="U11" s="47" t="s">
        <v>795</v>
      </c>
      <c r="V11" s="47" t="s">
        <v>796</v>
      </c>
      <c r="W11" s="47" t="s">
        <v>795</v>
      </c>
      <c r="X11" s="47" t="s">
        <v>795</v>
      </c>
      <c r="Y11" s="47" t="s">
        <v>795</v>
      </c>
    </row>
    <row r="12" spans="1:25">
      <c r="A12" s="7">
        <v>11</v>
      </c>
      <c r="B12" s="7" t="s">
        <v>52</v>
      </c>
      <c r="C12" s="7" t="s">
        <v>53</v>
      </c>
      <c r="D12" s="7" t="s">
        <v>54</v>
      </c>
      <c r="E12" s="7">
        <v>49.22</v>
      </c>
      <c r="F12" s="34">
        <v>3</v>
      </c>
      <c r="G12" s="35">
        <v>43092</v>
      </c>
      <c r="H12" s="35">
        <f t="shared" si="1"/>
        <v>44187</v>
      </c>
      <c r="I12" s="36" t="s">
        <v>21</v>
      </c>
      <c r="J12" s="10">
        <v>197618.3</v>
      </c>
      <c r="K12" s="10">
        <v>215583.6</v>
      </c>
      <c r="L12" s="10">
        <v>233548.9</v>
      </c>
      <c r="M12" s="14">
        <f>$L$12*(1+40%)</f>
        <v>326968.45999999996</v>
      </c>
      <c r="N12" s="14">
        <f t="shared" ref="N12" si="8">$L$12*(1+40%)</f>
        <v>326968.45999999996</v>
      </c>
      <c r="O12" s="14">
        <f>$N$12*(1+40%)</f>
        <v>457755.84399999992</v>
      </c>
      <c r="P12" s="14">
        <f>$O$12*(1+47%)</f>
        <v>672901.09067999991</v>
      </c>
      <c r="Q12" s="14">
        <f>$P$12*(1+45%)</f>
        <v>975706.58148599986</v>
      </c>
      <c r="R12" s="17">
        <f t="shared" si="0"/>
        <v>1073277.2396346</v>
      </c>
      <c r="S12" s="17">
        <f t="shared" si="0"/>
        <v>1180604.9635980602</v>
      </c>
      <c r="T12" s="15">
        <f t="shared" si="2"/>
        <v>5660933.4393986603</v>
      </c>
      <c r="U12" s="47" t="s">
        <v>795</v>
      </c>
      <c r="V12" s="47" t="s">
        <v>796</v>
      </c>
      <c r="W12" s="47" t="s">
        <v>795</v>
      </c>
      <c r="X12" s="47" t="s">
        <v>795</v>
      </c>
      <c r="Y12" s="47" t="s">
        <v>795</v>
      </c>
    </row>
    <row r="13" spans="1:25">
      <c r="A13" s="7">
        <v>12</v>
      </c>
      <c r="B13" s="7" t="s">
        <v>55</v>
      </c>
      <c r="C13" s="7" t="s">
        <v>56</v>
      </c>
      <c r="D13" s="7" t="s">
        <v>57</v>
      </c>
      <c r="E13" s="7">
        <v>54.02</v>
      </c>
      <c r="F13" s="34">
        <v>3</v>
      </c>
      <c r="G13" s="35">
        <v>43092</v>
      </c>
      <c r="H13" s="35">
        <f t="shared" si="1"/>
        <v>44187</v>
      </c>
      <c r="I13" s="36" t="s">
        <v>21</v>
      </c>
      <c r="J13" s="10">
        <v>236607.6</v>
      </c>
      <c r="K13" s="10">
        <v>256324.9</v>
      </c>
      <c r="L13" s="10">
        <v>276042.2</v>
      </c>
      <c r="M13" s="14">
        <f>$L$13*(1+40%)</f>
        <v>386459.08</v>
      </c>
      <c r="N13" s="14">
        <f t="shared" ref="N13" si="9">$L$13*(1+40%)</f>
        <v>386459.08</v>
      </c>
      <c r="O13" s="14">
        <f>$N$13*(1+40%)</f>
        <v>541042.71199999994</v>
      </c>
      <c r="P13" s="14">
        <f>$O$13*(1+47%)</f>
        <v>795332.78663999995</v>
      </c>
      <c r="Q13" s="14">
        <f>$P$13*(1+45%)</f>
        <v>1153232.5406279999</v>
      </c>
      <c r="R13" s="17">
        <f t="shared" si="0"/>
        <v>1268555.7946908001</v>
      </c>
      <c r="S13" s="17">
        <f t="shared" si="0"/>
        <v>1395411.3741598802</v>
      </c>
      <c r="T13" s="15">
        <f t="shared" si="2"/>
        <v>6695468.0681186803</v>
      </c>
      <c r="U13" s="47" t="s">
        <v>795</v>
      </c>
      <c r="V13" s="47" t="s">
        <v>796</v>
      </c>
      <c r="W13" s="47" t="s">
        <v>795</v>
      </c>
      <c r="X13" s="47" t="s">
        <v>795</v>
      </c>
      <c r="Y13" s="47" t="s">
        <v>795</v>
      </c>
    </row>
    <row r="14" spans="1:25">
      <c r="A14" s="7">
        <v>13</v>
      </c>
      <c r="B14" s="7" t="s">
        <v>58</v>
      </c>
      <c r="C14" s="7" t="s">
        <v>59</v>
      </c>
      <c r="D14" s="7" t="s">
        <v>60</v>
      </c>
      <c r="E14" s="7">
        <v>416.98</v>
      </c>
      <c r="F14" s="34">
        <v>5</v>
      </c>
      <c r="G14" s="35">
        <v>43092</v>
      </c>
      <c r="H14" s="35">
        <f t="shared" si="1"/>
        <v>44917</v>
      </c>
      <c r="I14" s="36" t="s">
        <v>21</v>
      </c>
      <c r="J14" s="10">
        <v>0</v>
      </c>
      <c r="K14" s="10">
        <v>456593.16</v>
      </c>
      <c r="L14" s="10">
        <v>608790.84</v>
      </c>
      <c r="M14" s="10">
        <v>760988.52</v>
      </c>
      <c r="N14" s="11">
        <v>913186.2</v>
      </c>
      <c r="O14" s="12">
        <f>$N$14*(1+20%)</f>
        <v>1095823.44</v>
      </c>
      <c r="P14" s="12">
        <f>$N$14*(1+12%)</f>
        <v>1022768.544</v>
      </c>
      <c r="Q14" s="12">
        <f>$P$14*(1+12%)</f>
        <v>1145500.7692800001</v>
      </c>
      <c r="R14" s="17">
        <f t="shared" si="0"/>
        <v>1260050.8462080003</v>
      </c>
      <c r="S14" s="17">
        <f t="shared" si="0"/>
        <v>1386055.9308288004</v>
      </c>
      <c r="T14" s="15">
        <f t="shared" si="2"/>
        <v>8649758.2503168005</v>
      </c>
      <c r="U14" s="47" t="s">
        <v>795</v>
      </c>
      <c r="V14" s="47" t="s">
        <v>796</v>
      </c>
      <c r="W14" s="47" t="s">
        <v>795</v>
      </c>
      <c r="X14" s="47" t="s">
        <v>795</v>
      </c>
      <c r="Y14" s="47" t="s">
        <v>795</v>
      </c>
    </row>
    <row r="15" spans="1:25">
      <c r="A15" s="7">
        <v>14</v>
      </c>
      <c r="B15" s="7" t="s">
        <v>36</v>
      </c>
      <c r="C15" s="7" t="s">
        <v>61</v>
      </c>
      <c r="D15" s="7" t="s">
        <v>62</v>
      </c>
      <c r="E15" s="7">
        <v>52.9</v>
      </c>
      <c r="F15" s="34">
        <v>3</v>
      </c>
      <c r="G15" s="35">
        <v>43092</v>
      </c>
      <c r="H15" s="35">
        <f t="shared" si="1"/>
        <v>44187</v>
      </c>
      <c r="I15" s="36" t="s">
        <v>35</v>
      </c>
      <c r="J15" s="10">
        <v>183430.75</v>
      </c>
      <c r="K15" s="10">
        <v>202739.25</v>
      </c>
      <c r="L15" s="10">
        <v>222047.75</v>
      </c>
      <c r="M15" s="14">
        <f>$L$15*(1+40%)</f>
        <v>310866.84999999998</v>
      </c>
      <c r="N15" s="14">
        <f t="shared" ref="N15" si="10">$L$15*(1+40%)</f>
        <v>310866.84999999998</v>
      </c>
      <c r="O15" s="16">
        <f>$N$15*(1+40%)</f>
        <v>435213.58999999997</v>
      </c>
      <c r="P15" s="16">
        <f>$O$15*(1+47%)</f>
        <v>639763.97729999991</v>
      </c>
      <c r="Q15" s="16">
        <f>$P$15*(1+45%)</f>
        <v>927657.76708499982</v>
      </c>
      <c r="R15" s="17">
        <f t="shared" si="0"/>
        <v>1020423.5437934999</v>
      </c>
      <c r="S15" s="17">
        <f t="shared" si="0"/>
        <v>1122465.89817285</v>
      </c>
      <c r="T15" s="15">
        <f t="shared" si="2"/>
        <v>5375476.2263513496</v>
      </c>
      <c r="U15" s="47" t="s">
        <v>795</v>
      </c>
      <c r="V15" s="47" t="s">
        <v>796</v>
      </c>
      <c r="W15" s="47" t="s">
        <v>795</v>
      </c>
      <c r="X15" s="47" t="s">
        <v>795</v>
      </c>
      <c r="Y15" s="47" t="s">
        <v>795</v>
      </c>
    </row>
    <row r="16" spans="1:25">
      <c r="A16" s="7">
        <v>15</v>
      </c>
      <c r="B16" s="7" t="s">
        <v>63</v>
      </c>
      <c r="C16" s="7" t="s">
        <v>64</v>
      </c>
      <c r="D16" s="7" t="s">
        <v>65</v>
      </c>
      <c r="E16" s="7">
        <v>27.03</v>
      </c>
      <c r="F16" s="34">
        <v>3</v>
      </c>
      <c r="G16" s="35">
        <v>43092</v>
      </c>
      <c r="H16" s="35">
        <f t="shared" si="1"/>
        <v>44187</v>
      </c>
      <c r="I16" s="36" t="s">
        <v>35</v>
      </c>
      <c r="J16" s="10">
        <v>128257.35</v>
      </c>
      <c r="K16" s="10">
        <v>138123.29999999999</v>
      </c>
      <c r="L16" s="10">
        <v>147989.25</v>
      </c>
      <c r="M16" s="14">
        <f>$L$16*(1+40%)</f>
        <v>207184.94999999998</v>
      </c>
      <c r="N16" s="14">
        <f t="shared" ref="N16" si="11">$L$16*(1+40%)</f>
        <v>207184.94999999998</v>
      </c>
      <c r="O16" s="16">
        <f>$N$16*(1+40%)</f>
        <v>290058.92999999993</v>
      </c>
      <c r="P16" s="16">
        <f>$O$16*(1+47%)</f>
        <v>426386.62709999993</v>
      </c>
      <c r="Q16" s="16">
        <f>$P$16*(1+45%)</f>
        <v>618260.60929499986</v>
      </c>
      <c r="R16" s="17">
        <f t="shared" si="0"/>
        <v>680086.67022449989</v>
      </c>
      <c r="S16" s="17">
        <f t="shared" si="0"/>
        <v>748095.3372469499</v>
      </c>
      <c r="T16" s="15">
        <f t="shared" si="2"/>
        <v>3591627.9738664497</v>
      </c>
      <c r="U16" s="47" t="s">
        <v>795</v>
      </c>
      <c r="V16" s="47" t="s">
        <v>796</v>
      </c>
      <c r="W16" s="47" t="s">
        <v>795</v>
      </c>
      <c r="X16" s="47" t="s">
        <v>795</v>
      </c>
      <c r="Y16" s="47" t="s">
        <v>795</v>
      </c>
    </row>
    <row r="17" spans="1:25">
      <c r="A17" s="7">
        <v>16</v>
      </c>
      <c r="B17" s="7" t="s">
        <v>66</v>
      </c>
      <c r="C17" s="7" t="s">
        <v>67</v>
      </c>
      <c r="D17" s="7" t="s">
        <v>68</v>
      </c>
      <c r="E17" s="7">
        <v>74.22</v>
      </c>
      <c r="F17" s="34">
        <v>3</v>
      </c>
      <c r="G17" s="35">
        <v>43092</v>
      </c>
      <c r="H17" s="35">
        <f t="shared" si="1"/>
        <v>44187</v>
      </c>
      <c r="I17" s="36" t="s">
        <v>21</v>
      </c>
      <c r="J17" s="10">
        <v>284448.15000000002</v>
      </c>
      <c r="K17" s="10">
        <v>311538.45</v>
      </c>
      <c r="L17" s="10">
        <v>338628.75</v>
      </c>
      <c r="M17" s="14">
        <f>$L$17*(1+40%)</f>
        <v>474080.24999999994</v>
      </c>
      <c r="N17" s="14">
        <f t="shared" ref="N17" si="12">$L$17*(1+40%)</f>
        <v>474080.24999999994</v>
      </c>
      <c r="O17" s="14">
        <f>$N$17*(1+40%)</f>
        <v>663712.34999999986</v>
      </c>
      <c r="P17" s="14">
        <f>$O$17*(1+47%)</f>
        <v>975657.15449999983</v>
      </c>
      <c r="Q17" s="14">
        <f>$P$17*(1+45%)</f>
        <v>1414702.8740249998</v>
      </c>
      <c r="R17" s="17">
        <f t="shared" si="0"/>
        <v>1556173.1614275</v>
      </c>
      <c r="S17" s="17">
        <f t="shared" si="0"/>
        <v>1711790.4775702502</v>
      </c>
      <c r="T17" s="15">
        <f t="shared" si="2"/>
        <v>8204811.86752275</v>
      </c>
      <c r="U17" s="47" t="s">
        <v>795</v>
      </c>
      <c r="V17" s="47" t="s">
        <v>796</v>
      </c>
      <c r="W17" s="47" t="s">
        <v>795</v>
      </c>
      <c r="X17" s="47" t="s">
        <v>795</v>
      </c>
      <c r="Y17" s="47" t="s">
        <v>795</v>
      </c>
    </row>
    <row r="18" spans="1:25">
      <c r="A18" s="7">
        <v>17</v>
      </c>
      <c r="B18" s="7" t="s">
        <v>69</v>
      </c>
      <c r="C18" s="7" t="s">
        <v>70</v>
      </c>
      <c r="D18" s="7" t="s">
        <v>71</v>
      </c>
      <c r="E18" s="7">
        <v>153</v>
      </c>
      <c r="F18" s="34">
        <v>3</v>
      </c>
      <c r="G18" s="35">
        <v>43092</v>
      </c>
      <c r="H18" s="35">
        <f t="shared" si="1"/>
        <v>44187</v>
      </c>
      <c r="I18" s="36" t="s">
        <v>35</v>
      </c>
      <c r="J18" s="10">
        <v>474682.5</v>
      </c>
      <c r="K18" s="10">
        <v>530527.5</v>
      </c>
      <c r="L18" s="10">
        <v>586372.5</v>
      </c>
      <c r="M18" s="14">
        <f>$L$18*(1+40%)</f>
        <v>820921.5</v>
      </c>
      <c r="N18" s="14">
        <f t="shared" ref="N18" si="13">$L$18*(1+40%)</f>
        <v>820921.5</v>
      </c>
      <c r="O18" s="14">
        <f>$N$18*(1+40%)</f>
        <v>1149290.0999999999</v>
      </c>
      <c r="P18" s="14">
        <f>$O$18*(1+47%)</f>
        <v>1689456.4469999997</v>
      </c>
      <c r="Q18" s="14">
        <f>$P$18*(1+45%)</f>
        <v>2449711.8481499995</v>
      </c>
      <c r="R18" s="17">
        <f t="shared" si="0"/>
        <v>2694683.0329649998</v>
      </c>
      <c r="S18" s="17">
        <f t="shared" si="0"/>
        <v>2964151.3362615001</v>
      </c>
      <c r="T18" s="15">
        <f t="shared" si="2"/>
        <v>14180718.264376499</v>
      </c>
      <c r="U18" s="47" t="s">
        <v>795</v>
      </c>
      <c r="V18" s="47" t="s">
        <v>796</v>
      </c>
      <c r="W18" s="47" t="s">
        <v>795</v>
      </c>
      <c r="X18" s="47" t="s">
        <v>795</v>
      </c>
      <c r="Y18" s="47" t="s">
        <v>795</v>
      </c>
    </row>
    <row r="19" spans="1:25">
      <c r="A19" s="7">
        <v>18</v>
      </c>
      <c r="B19" s="7" t="s">
        <v>72</v>
      </c>
      <c r="C19" s="7" t="s">
        <v>73</v>
      </c>
      <c r="D19" s="7" t="s">
        <v>74</v>
      </c>
      <c r="E19" s="7">
        <v>73</v>
      </c>
      <c r="F19" s="34">
        <v>3</v>
      </c>
      <c r="G19" s="35"/>
      <c r="H19" s="35"/>
      <c r="I19" s="36" t="s">
        <v>21</v>
      </c>
      <c r="J19" s="10">
        <v>133225</v>
      </c>
      <c r="K19" s="10">
        <v>146547.5</v>
      </c>
      <c r="L19" s="10">
        <v>159870</v>
      </c>
      <c r="M19" s="14">
        <f>$L$19*(1+40%)</f>
        <v>223818</v>
      </c>
      <c r="N19" s="14">
        <f t="shared" ref="N19" si="14">$L$19*(1+40%)</f>
        <v>223818</v>
      </c>
      <c r="O19" s="14">
        <f>$N$19*(1+40%)</f>
        <v>313345.19999999995</v>
      </c>
      <c r="P19" s="14">
        <f>$O$19*(1+47%)</f>
        <v>460617.4439999999</v>
      </c>
      <c r="Q19" s="14">
        <f>$P$19*(1+45%)</f>
        <v>667895.29379999987</v>
      </c>
      <c r="R19" s="17">
        <f t="shared" si="0"/>
        <v>734684.82317999995</v>
      </c>
      <c r="S19" s="17">
        <f t="shared" si="0"/>
        <v>808153.305498</v>
      </c>
      <c r="T19" s="15">
        <f t="shared" si="2"/>
        <v>3871974.5664779991</v>
      </c>
      <c r="U19" s="47" t="s">
        <v>795</v>
      </c>
      <c r="V19" s="47" t="s">
        <v>796</v>
      </c>
      <c r="W19" s="47" t="s">
        <v>795</v>
      </c>
      <c r="X19" s="47" t="s">
        <v>795</v>
      </c>
      <c r="Y19" s="47" t="s">
        <v>795</v>
      </c>
    </row>
    <row r="20" spans="1:25">
      <c r="A20" s="7">
        <v>19</v>
      </c>
      <c r="B20" s="7" t="s">
        <v>75</v>
      </c>
      <c r="C20" s="7" t="s">
        <v>76</v>
      </c>
      <c r="D20" s="7" t="s">
        <v>77</v>
      </c>
      <c r="E20" s="7">
        <v>82.77</v>
      </c>
      <c r="F20" s="34">
        <v>3</v>
      </c>
      <c r="G20" s="35">
        <v>43092</v>
      </c>
      <c r="H20" s="35">
        <f t="shared" si="1"/>
        <v>44187</v>
      </c>
      <c r="I20" s="36" t="s">
        <v>21</v>
      </c>
      <c r="J20" s="10">
        <v>181266.3</v>
      </c>
      <c r="K20" s="10">
        <v>196371.83</v>
      </c>
      <c r="L20" s="10">
        <v>211477.35</v>
      </c>
      <c r="M20" s="14">
        <f>$L$20*(1+40%)</f>
        <v>296068.28999999998</v>
      </c>
      <c r="N20" s="14">
        <f t="shared" ref="N20" si="15">$L$20*(1+40%)</f>
        <v>296068.28999999998</v>
      </c>
      <c r="O20" s="14">
        <f>$N$20*(1+40%)</f>
        <v>414495.60599999997</v>
      </c>
      <c r="P20" s="14">
        <f>$O$20*(1+47%)</f>
        <v>609308.54081999999</v>
      </c>
      <c r="Q20" s="14">
        <f>$P$20*(1+45%)</f>
        <v>883497.384189</v>
      </c>
      <c r="R20" s="17">
        <f t="shared" si="0"/>
        <v>971847.12260790006</v>
      </c>
      <c r="S20" s="17">
        <f t="shared" si="0"/>
        <v>1069031.8348686902</v>
      </c>
      <c r="T20" s="15">
        <f t="shared" si="2"/>
        <v>5129432.5484855901</v>
      </c>
      <c r="U20" s="47" t="s">
        <v>795</v>
      </c>
      <c r="V20" s="47" t="s">
        <v>796</v>
      </c>
      <c r="W20" s="47" t="s">
        <v>795</v>
      </c>
      <c r="X20" s="47" t="s">
        <v>795</v>
      </c>
      <c r="Y20" s="47" t="s">
        <v>795</v>
      </c>
    </row>
    <row r="21" spans="1:25">
      <c r="A21" s="7">
        <v>20</v>
      </c>
      <c r="B21" s="7" t="s">
        <v>78</v>
      </c>
      <c r="C21" s="7" t="s">
        <v>79</v>
      </c>
      <c r="D21" s="7" t="s">
        <v>80</v>
      </c>
      <c r="E21" s="7">
        <v>49.03</v>
      </c>
      <c r="F21" s="34">
        <v>3</v>
      </c>
      <c r="G21" s="35">
        <v>43092</v>
      </c>
      <c r="H21" s="35">
        <f t="shared" si="1"/>
        <v>44187</v>
      </c>
      <c r="I21" s="36" t="s">
        <v>81</v>
      </c>
      <c r="J21" s="10">
        <v>196855.45</v>
      </c>
      <c r="K21" s="10">
        <v>214751.4</v>
      </c>
      <c r="L21" s="10">
        <v>232647.35</v>
      </c>
      <c r="M21" s="14">
        <f>$L$21*(1+40%)</f>
        <v>325706.28999999998</v>
      </c>
      <c r="N21" s="14">
        <f t="shared" ref="N21" si="16">$L$21*(1+40%)</f>
        <v>325706.28999999998</v>
      </c>
      <c r="O21" s="14">
        <f>$N$21*(1+40%)</f>
        <v>455988.80599999992</v>
      </c>
      <c r="P21" s="14">
        <f>$O$21*(1+47%)</f>
        <v>670303.54481999984</v>
      </c>
      <c r="Q21" s="14">
        <f>$P$21*(1+45%)</f>
        <v>971940.1399889997</v>
      </c>
      <c r="R21" s="17">
        <f t="shared" si="0"/>
        <v>1069134.1539878997</v>
      </c>
      <c r="S21" s="17">
        <f t="shared" si="0"/>
        <v>1176047.5693866897</v>
      </c>
      <c r="T21" s="15">
        <f t="shared" si="2"/>
        <v>5639080.9941835888</v>
      </c>
      <c r="U21" s="47" t="s">
        <v>795</v>
      </c>
      <c r="V21" s="47" t="s">
        <v>796</v>
      </c>
      <c r="W21" s="47" t="s">
        <v>795</v>
      </c>
      <c r="X21" s="47" t="s">
        <v>795</v>
      </c>
      <c r="Y21" s="47" t="s">
        <v>795</v>
      </c>
    </row>
    <row r="22" spans="1:25">
      <c r="A22" s="7">
        <v>21</v>
      </c>
      <c r="B22" s="7" t="s">
        <v>82</v>
      </c>
      <c r="C22" s="7" t="s">
        <v>83</v>
      </c>
      <c r="D22" s="7" t="s">
        <v>84</v>
      </c>
      <c r="E22" s="7">
        <v>194.92</v>
      </c>
      <c r="F22" s="34">
        <v>4</v>
      </c>
      <c r="G22" s="35">
        <v>43092</v>
      </c>
      <c r="H22" s="35">
        <f t="shared" si="1"/>
        <v>44552</v>
      </c>
      <c r="I22" s="36" t="s">
        <v>21</v>
      </c>
      <c r="J22" s="10">
        <v>462447.7</v>
      </c>
      <c r="K22" s="10">
        <v>462447.7</v>
      </c>
      <c r="L22" s="10">
        <v>533593.5</v>
      </c>
      <c r="M22" s="10">
        <v>604739.30000000005</v>
      </c>
      <c r="N22" s="17">
        <f>$M$22*(1+40%)</f>
        <v>846635.02</v>
      </c>
      <c r="O22" s="17">
        <f>$N$22*(1+40%)</f>
        <v>1185289.0279999999</v>
      </c>
      <c r="P22" s="17">
        <f>$O$22*(1+47%)</f>
        <v>1742374.8711599999</v>
      </c>
      <c r="Q22" s="17">
        <f>$P$22*(1+45%)</f>
        <v>2526443.5631819996</v>
      </c>
      <c r="R22" s="17">
        <f t="shared" ref="R22:S41" si="17">Q22*1.1</f>
        <v>2779087.9195001996</v>
      </c>
      <c r="S22" s="17">
        <f t="shared" si="17"/>
        <v>3056996.7114502196</v>
      </c>
      <c r="T22" s="15">
        <f t="shared" si="2"/>
        <v>14200055.313292418</v>
      </c>
      <c r="U22" s="47" t="s">
        <v>795</v>
      </c>
      <c r="V22" s="47" t="s">
        <v>796</v>
      </c>
      <c r="W22" s="47" t="s">
        <v>795</v>
      </c>
      <c r="X22" s="47" t="s">
        <v>795</v>
      </c>
      <c r="Y22" s="47" t="s">
        <v>795</v>
      </c>
    </row>
    <row r="23" spans="1:25">
      <c r="A23" s="7">
        <v>22</v>
      </c>
      <c r="B23" s="7" t="s">
        <v>72</v>
      </c>
      <c r="C23" s="7" t="s">
        <v>85</v>
      </c>
      <c r="D23" s="7" t="s">
        <v>86</v>
      </c>
      <c r="E23" s="7">
        <v>109.41</v>
      </c>
      <c r="F23" s="34">
        <v>3</v>
      </c>
      <c r="G23" s="35"/>
      <c r="H23" s="35"/>
      <c r="I23" s="36" t="s">
        <v>21</v>
      </c>
      <c r="J23" s="10">
        <v>139771.28</v>
      </c>
      <c r="K23" s="10">
        <v>139771.28</v>
      </c>
      <c r="L23" s="10">
        <v>159738.6</v>
      </c>
      <c r="M23" s="14">
        <f>$L$23*(1+40%)</f>
        <v>223634.04</v>
      </c>
      <c r="N23" s="14">
        <f t="shared" ref="N23" si="18">$L$23*(1+40%)</f>
        <v>223634.04</v>
      </c>
      <c r="O23" s="14">
        <f>$N$23*(1+40%)</f>
        <v>313087.65600000002</v>
      </c>
      <c r="P23" s="14">
        <f>$O$23*(1+47%)</f>
        <v>460238.85432000004</v>
      </c>
      <c r="Q23" s="14">
        <f>$P$23*(1+45%)</f>
        <v>667346.33876399999</v>
      </c>
      <c r="R23" s="17">
        <f t="shared" si="17"/>
        <v>734080.97264040005</v>
      </c>
      <c r="S23" s="17">
        <f t="shared" si="17"/>
        <v>807489.06990444008</v>
      </c>
      <c r="T23" s="15">
        <f t="shared" si="2"/>
        <v>3868792.1316288402</v>
      </c>
      <c r="U23" s="47" t="s">
        <v>795</v>
      </c>
      <c r="V23" s="47" t="s">
        <v>796</v>
      </c>
      <c r="W23" s="47" t="s">
        <v>795</v>
      </c>
      <c r="X23" s="47" t="s">
        <v>795</v>
      </c>
      <c r="Y23" s="47" t="s">
        <v>795</v>
      </c>
    </row>
    <row r="24" spans="1:25">
      <c r="A24" s="7">
        <v>23</v>
      </c>
      <c r="B24" s="7" t="s">
        <v>87</v>
      </c>
      <c r="C24" s="7" t="s">
        <v>88</v>
      </c>
      <c r="D24" s="7" t="s">
        <v>89</v>
      </c>
      <c r="E24" s="7">
        <v>224.29</v>
      </c>
      <c r="F24" s="34">
        <v>3</v>
      </c>
      <c r="G24" s="35">
        <v>43092</v>
      </c>
      <c r="H24" s="35">
        <f t="shared" si="1"/>
        <v>44187</v>
      </c>
      <c r="I24" s="36" t="s">
        <v>21</v>
      </c>
      <c r="J24" s="10">
        <v>368396.33</v>
      </c>
      <c r="K24" s="10">
        <v>450262.2</v>
      </c>
      <c r="L24" s="10">
        <v>532128</v>
      </c>
      <c r="M24" s="16">
        <f>$L$24*(1+40%)</f>
        <v>744979.2</v>
      </c>
      <c r="N24" s="16">
        <f t="shared" ref="N24" si="19">$L$24*(1+40%)</f>
        <v>744979.2</v>
      </c>
      <c r="O24" s="16">
        <f>$N$24*(1+40%)</f>
        <v>1042970.8799999999</v>
      </c>
      <c r="P24" s="16">
        <f>$O$24*(1+47%)</f>
        <v>1533167.1935999999</v>
      </c>
      <c r="Q24" s="16">
        <f>$P$24*(1+45%)</f>
        <v>2223092.4307199996</v>
      </c>
      <c r="R24" s="12">
        <f t="shared" si="17"/>
        <v>2445401.6737919999</v>
      </c>
      <c r="S24" s="12">
        <f t="shared" si="17"/>
        <v>2689941.8411711999</v>
      </c>
      <c r="T24" s="15">
        <f t="shared" si="2"/>
        <v>12775318.949283199</v>
      </c>
      <c r="U24" s="47" t="s">
        <v>795</v>
      </c>
      <c r="V24" s="47" t="s">
        <v>796</v>
      </c>
      <c r="W24" s="47" t="s">
        <v>795</v>
      </c>
      <c r="X24" s="47" t="s">
        <v>795</v>
      </c>
      <c r="Y24" s="47" t="s">
        <v>795</v>
      </c>
    </row>
    <row r="25" spans="1:25">
      <c r="A25" s="7">
        <v>24</v>
      </c>
      <c r="B25" s="7" t="s">
        <v>90</v>
      </c>
      <c r="C25" s="7" t="s">
        <v>91</v>
      </c>
      <c r="D25" s="7" t="s">
        <v>92</v>
      </c>
      <c r="E25" s="7">
        <v>1215.24</v>
      </c>
      <c r="F25" s="34">
        <v>10</v>
      </c>
      <c r="G25" s="35">
        <v>43246</v>
      </c>
      <c r="H25" s="35">
        <v>46898</v>
      </c>
      <c r="I25" s="36" t="s">
        <v>21</v>
      </c>
      <c r="J25" s="10">
        <f>5.5*$E$25*365</f>
        <v>2439594.2999999998</v>
      </c>
      <c r="K25" s="10">
        <f>6*$E$25*365</f>
        <v>2661375.6</v>
      </c>
      <c r="L25" s="10">
        <f>6*$E$25*365</f>
        <v>2661375.6</v>
      </c>
      <c r="M25" s="10">
        <f>6.5*$E$25*365</f>
        <v>2883156.9000000004</v>
      </c>
      <c r="N25" s="10">
        <f>6.5*$E$25*365</f>
        <v>2883156.9000000004</v>
      </c>
      <c r="O25" s="10">
        <f>6.5*$E$25*365</f>
        <v>2883156.9000000004</v>
      </c>
      <c r="P25" s="10">
        <f>7*$E$25*365</f>
        <v>3104938.2</v>
      </c>
      <c r="Q25" s="10">
        <f>7*$E$25*365</f>
        <v>3104938.2</v>
      </c>
      <c r="R25" s="37">
        <v>3104325</v>
      </c>
      <c r="S25" s="37">
        <v>3104325</v>
      </c>
      <c r="T25" s="15">
        <f t="shared" si="2"/>
        <v>28830342.600000001</v>
      </c>
      <c r="U25" s="47" t="s">
        <v>795</v>
      </c>
      <c r="V25" s="47" t="s">
        <v>796</v>
      </c>
      <c r="W25" s="47" t="s">
        <v>795</v>
      </c>
      <c r="X25" s="47" t="s">
        <v>795</v>
      </c>
      <c r="Y25" s="47" t="s">
        <v>795</v>
      </c>
    </row>
    <row r="26" spans="1:25">
      <c r="A26" s="7">
        <v>25</v>
      </c>
      <c r="B26" s="7" t="s">
        <v>93</v>
      </c>
      <c r="C26" s="7" t="s">
        <v>94</v>
      </c>
      <c r="D26" s="7" t="s">
        <v>95</v>
      </c>
      <c r="E26" s="7">
        <v>57.33</v>
      </c>
      <c r="F26" s="34">
        <v>3</v>
      </c>
      <c r="G26" s="35">
        <v>43128</v>
      </c>
      <c r="H26" s="35">
        <f t="shared" si="1"/>
        <v>44223</v>
      </c>
      <c r="I26" s="36" t="s">
        <v>21</v>
      </c>
      <c r="J26" s="10">
        <v>188329.05</v>
      </c>
      <c r="K26" s="10">
        <v>209254.5</v>
      </c>
      <c r="L26" s="10">
        <v>230179.95</v>
      </c>
      <c r="M26" s="14">
        <f>$L$26*(1+40%)</f>
        <v>322251.93</v>
      </c>
      <c r="N26" s="14">
        <f t="shared" ref="N26" si="20">$L$26*(1+40%)</f>
        <v>322251.93</v>
      </c>
      <c r="O26" s="14">
        <f>$N$26*(1+40%)</f>
        <v>451152.70199999999</v>
      </c>
      <c r="P26" s="14">
        <f>$O$26*(1+47%)</f>
        <v>663194.47193999996</v>
      </c>
      <c r="Q26" s="14">
        <f>$P$26*(1+45%)</f>
        <v>961631.98431299988</v>
      </c>
      <c r="R26" s="17">
        <f t="shared" si="17"/>
        <v>1057795.1827443</v>
      </c>
      <c r="S26" s="17">
        <f t="shared" si="17"/>
        <v>1163574.7010187302</v>
      </c>
      <c r="T26" s="15">
        <f t="shared" si="2"/>
        <v>5569616.4020160306</v>
      </c>
      <c r="U26" s="47" t="s">
        <v>795</v>
      </c>
      <c r="V26" s="47" t="s">
        <v>796</v>
      </c>
      <c r="W26" s="47" t="s">
        <v>795</v>
      </c>
      <c r="X26" s="47" t="s">
        <v>795</v>
      </c>
      <c r="Y26" s="47" t="s">
        <v>795</v>
      </c>
    </row>
    <row r="27" spans="1:25">
      <c r="A27" s="7">
        <v>26</v>
      </c>
      <c r="B27" s="7" t="s">
        <v>96</v>
      </c>
      <c r="C27" s="7" t="s">
        <v>97</v>
      </c>
      <c r="D27" s="7" t="s">
        <v>98</v>
      </c>
      <c r="E27" s="7">
        <v>223.27</v>
      </c>
      <c r="F27" s="34">
        <v>5</v>
      </c>
      <c r="G27" s="35">
        <v>43134</v>
      </c>
      <c r="H27" s="35">
        <f t="shared" si="1"/>
        <v>44959</v>
      </c>
      <c r="I27" s="36" t="s">
        <v>21</v>
      </c>
      <c r="J27" s="10">
        <v>733441.95</v>
      </c>
      <c r="K27" s="10">
        <v>733441.95</v>
      </c>
      <c r="L27" s="10">
        <v>733441.95</v>
      </c>
      <c r="M27" s="10">
        <v>814935.5</v>
      </c>
      <c r="N27" s="11">
        <v>896429.05</v>
      </c>
      <c r="O27" s="17">
        <f>$N$27*(1+40%)</f>
        <v>1255000.67</v>
      </c>
      <c r="P27" s="17">
        <f>$N$27*(1+47%)</f>
        <v>1317750.7035000001</v>
      </c>
      <c r="Q27" s="17">
        <f>$P$27*(1+45%)</f>
        <v>1910738.5200750001</v>
      </c>
      <c r="R27" s="17">
        <f t="shared" si="17"/>
        <v>2101812.3720825003</v>
      </c>
      <c r="S27" s="17">
        <f t="shared" si="17"/>
        <v>2311993.6092907507</v>
      </c>
      <c r="T27" s="15">
        <f t="shared" si="2"/>
        <v>12808986.274948251</v>
      </c>
      <c r="U27" s="47" t="s">
        <v>795</v>
      </c>
      <c r="V27" s="47" t="s">
        <v>796</v>
      </c>
      <c r="W27" s="47" t="s">
        <v>795</v>
      </c>
      <c r="X27" s="47" t="s">
        <v>795</v>
      </c>
      <c r="Y27" s="47" t="s">
        <v>795</v>
      </c>
    </row>
    <row r="28" spans="1:25">
      <c r="A28" s="7">
        <v>27</v>
      </c>
      <c r="B28" s="7" t="s">
        <v>99</v>
      </c>
      <c r="C28" s="7" t="s">
        <v>100</v>
      </c>
      <c r="D28" s="7" t="s">
        <v>101</v>
      </c>
      <c r="E28" s="7">
        <v>55</v>
      </c>
      <c r="F28" s="34">
        <v>2</v>
      </c>
      <c r="G28" s="35">
        <v>43191</v>
      </c>
      <c r="H28" s="35">
        <f t="shared" si="1"/>
        <v>43921</v>
      </c>
      <c r="I28" s="36" t="s">
        <v>21</v>
      </c>
      <c r="J28" s="10">
        <v>130487.5</v>
      </c>
      <c r="K28" s="10">
        <v>140525</v>
      </c>
      <c r="L28" s="14">
        <f>$K$28*(1+40%)</f>
        <v>196735</v>
      </c>
      <c r="M28" s="14">
        <f>$K$28*(1+40%)</f>
        <v>196735</v>
      </c>
      <c r="N28" s="14">
        <f t="shared" ref="N28" si="21">$K$28*(1+40%)</f>
        <v>196735</v>
      </c>
      <c r="O28" s="14">
        <f>$N$28*(1+40%)</f>
        <v>275429</v>
      </c>
      <c r="P28" s="14">
        <f>$O$28*(1+47%)</f>
        <v>404880.63</v>
      </c>
      <c r="Q28" s="14">
        <f>$P$28*(1+45%)</f>
        <v>587076.91350000002</v>
      </c>
      <c r="R28" s="17">
        <f t="shared" si="17"/>
        <v>645784.60485000012</v>
      </c>
      <c r="S28" s="17">
        <f t="shared" si="17"/>
        <v>710363.06533500017</v>
      </c>
      <c r="T28" s="15">
        <f t="shared" si="2"/>
        <v>3484751.7136850003</v>
      </c>
      <c r="U28" s="47" t="s">
        <v>795</v>
      </c>
      <c r="V28" s="47" t="s">
        <v>796</v>
      </c>
      <c r="W28" s="47" t="s">
        <v>795</v>
      </c>
      <c r="X28" s="47" t="s">
        <v>795</v>
      </c>
      <c r="Y28" s="47" t="s">
        <v>795</v>
      </c>
    </row>
    <row r="29" spans="1:25">
      <c r="A29" s="7">
        <v>28</v>
      </c>
      <c r="B29" s="7" t="s">
        <v>102</v>
      </c>
      <c r="C29" s="7" t="s">
        <v>103</v>
      </c>
      <c r="D29" s="7" t="s">
        <v>104</v>
      </c>
      <c r="E29" s="7">
        <v>145.55000000000001</v>
      </c>
      <c r="F29" s="34">
        <v>3</v>
      </c>
      <c r="G29" s="35">
        <v>43195</v>
      </c>
      <c r="H29" s="35">
        <f t="shared" si="1"/>
        <v>44290</v>
      </c>
      <c r="I29" s="36" t="s">
        <v>21</v>
      </c>
      <c r="J29" s="10">
        <v>318754.5</v>
      </c>
      <c r="K29" s="10">
        <v>318754.5</v>
      </c>
      <c r="L29" s="10">
        <v>371880.25</v>
      </c>
      <c r="M29" s="14">
        <f>$L$29*(1+40%)</f>
        <v>520632.35</v>
      </c>
      <c r="N29" s="14">
        <f t="shared" ref="N29" si="22">$L$29*(1+40%)</f>
        <v>520632.35</v>
      </c>
      <c r="O29" s="14">
        <f>$N$29*(1+40%)</f>
        <v>728885.28999999992</v>
      </c>
      <c r="P29" s="14">
        <f>$O$29*(1+47%)</f>
        <v>1071461.3762999999</v>
      </c>
      <c r="Q29" s="14">
        <f>$P$29*(1+45%)</f>
        <v>1553618.9956349998</v>
      </c>
      <c r="R29" s="17">
        <f t="shared" si="17"/>
        <v>1708980.8951985</v>
      </c>
      <c r="S29" s="17">
        <f t="shared" si="17"/>
        <v>1879878.9847183502</v>
      </c>
      <c r="T29" s="15">
        <f t="shared" si="2"/>
        <v>8993479.4918518495</v>
      </c>
      <c r="U29" s="47" t="s">
        <v>795</v>
      </c>
      <c r="V29" s="47" t="s">
        <v>796</v>
      </c>
      <c r="W29" s="47" t="s">
        <v>795</v>
      </c>
      <c r="X29" s="47" t="s">
        <v>795</v>
      </c>
      <c r="Y29" s="47" t="s">
        <v>795</v>
      </c>
    </row>
    <row r="30" spans="1:25">
      <c r="A30" s="7">
        <v>29</v>
      </c>
      <c r="B30" s="7" t="s">
        <v>105</v>
      </c>
      <c r="C30" s="7" t="s">
        <v>106</v>
      </c>
      <c r="D30" s="7" t="s">
        <v>107</v>
      </c>
      <c r="E30" s="7">
        <v>235.37</v>
      </c>
      <c r="F30" s="34">
        <v>4</v>
      </c>
      <c r="G30" s="35">
        <v>43092</v>
      </c>
      <c r="H30" s="35">
        <f t="shared" si="1"/>
        <v>44552</v>
      </c>
      <c r="I30" s="36" t="s">
        <v>21</v>
      </c>
      <c r="J30" s="10">
        <v>0</v>
      </c>
      <c r="K30" s="10">
        <v>386595.24</v>
      </c>
      <c r="L30" s="10">
        <v>472505.28</v>
      </c>
      <c r="M30" s="10">
        <v>558415.31999999995</v>
      </c>
      <c r="N30" s="12">
        <f>M30*(1+40%)</f>
        <v>781781.44799999986</v>
      </c>
      <c r="O30" s="12">
        <f>N30*(1+45%)</f>
        <v>1133583.0995999998</v>
      </c>
      <c r="P30" s="12">
        <f>O30*(1+50%)</f>
        <v>1700374.6493999998</v>
      </c>
      <c r="Q30" s="12">
        <v>1307980.51125</v>
      </c>
      <c r="R30" s="17">
        <f t="shared" si="17"/>
        <v>1438778.562375</v>
      </c>
      <c r="S30" s="17">
        <f t="shared" si="17"/>
        <v>1582656.4186125002</v>
      </c>
      <c r="T30" s="15">
        <f t="shared" si="2"/>
        <v>9362670.5292374995</v>
      </c>
      <c r="U30" s="47" t="s">
        <v>795</v>
      </c>
      <c r="V30" s="47" t="s">
        <v>796</v>
      </c>
      <c r="W30" s="47" t="s">
        <v>795</v>
      </c>
      <c r="X30" s="47" t="s">
        <v>795</v>
      </c>
      <c r="Y30" s="47" t="s">
        <v>795</v>
      </c>
    </row>
    <row r="31" spans="1:25">
      <c r="A31" s="7">
        <v>30</v>
      </c>
      <c r="B31" s="7" t="s">
        <v>108</v>
      </c>
      <c r="C31" s="7" t="s">
        <v>109</v>
      </c>
      <c r="D31" s="7" t="s">
        <v>110</v>
      </c>
      <c r="E31" s="7">
        <v>388.93</v>
      </c>
      <c r="F31" s="34">
        <v>5</v>
      </c>
      <c r="G31" s="35">
        <v>43092</v>
      </c>
      <c r="H31" s="35">
        <f t="shared" si="1"/>
        <v>44917</v>
      </c>
      <c r="I31" s="36" t="s">
        <v>21</v>
      </c>
      <c r="J31" s="10">
        <v>0</v>
      </c>
      <c r="K31" s="10">
        <v>425878.35</v>
      </c>
      <c r="L31" s="10">
        <v>567837.84</v>
      </c>
      <c r="M31" s="10">
        <v>709797.24</v>
      </c>
      <c r="N31" s="11">
        <v>851756.76</v>
      </c>
      <c r="O31" s="12">
        <f>N31*(1+40%)</f>
        <v>1192459.4639999999</v>
      </c>
      <c r="P31" s="12">
        <f>O31*(1+47%)</f>
        <v>1752915.4120799999</v>
      </c>
      <c r="Q31" s="12">
        <f>P31*(1+45%)</f>
        <v>2541727.3475159998</v>
      </c>
      <c r="R31" s="17">
        <f t="shared" si="17"/>
        <v>2795900.0822676001</v>
      </c>
      <c r="S31" s="17">
        <f t="shared" si="17"/>
        <v>3075490.0904943603</v>
      </c>
      <c r="T31" s="15">
        <f t="shared" si="2"/>
        <v>13913762.586357962</v>
      </c>
      <c r="U31" s="47" t="s">
        <v>795</v>
      </c>
      <c r="V31" s="47" t="s">
        <v>796</v>
      </c>
      <c r="W31" s="47" t="s">
        <v>795</v>
      </c>
      <c r="X31" s="47" t="s">
        <v>795</v>
      </c>
      <c r="Y31" s="47" t="s">
        <v>795</v>
      </c>
    </row>
    <row r="32" spans="1:25">
      <c r="A32" s="7">
        <v>31</v>
      </c>
      <c r="B32" s="7" t="s">
        <v>111</v>
      </c>
      <c r="C32" s="7" t="s">
        <v>112</v>
      </c>
      <c r="D32" s="7" t="s">
        <v>113</v>
      </c>
      <c r="E32" s="7">
        <v>166.4</v>
      </c>
      <c r="F32" s="34">
        <v>3</v>
      </c>
      <c r="G32" s="35">
        <v>43281</v>
      </c>
      <c r="H32" s="35">
        <f t="shared" si="1"/>
        <v>44376</v>
      </c>
      <c r="I32" s="36" t="s">
        <v>21</v>
      </c>
      <c r="J32" s="10">
        <v>394784</v>
      </c>
      <c r="K32" s="10">
        <v>425152</v>
      </c>
      <c r="L32" s="10">
        <v>455520</v>
      </c>
      <c r="M32" s="14">
        <f>$L$32*(1+40%)</f>
        <v>637728</v>
      </c>
      <c r="N32" s="14">
        <f t="shared" ref="N32" si="23">$L$32*(1+40%)</f>
        <v>637728</v>
      </c>
      <c r="O32" s="16">
        <f>$N$32*(1+40%)</f>
        <v>892819.2</v>
      </c>
      <c r="P32" s="16">
        <f>$O$32*(1+47%)</f>
        <v>1312444.2239999999</v>
      </c>
      <c r="Q32" s="16">
        <f>$P$32*(1+45%)</f>
        <v>1903044.1247999999</v>
      </c>
      <c r="R32" s="17">
        <f t="shared" si="17"/>
        <v>2093348.53728</v>
      </c>
      <c r="S32" s="17">
        <f t="shared" si="17"/>
        <v>2302683.3910080004</v>
      </c>
      <c r="T32" s="15">
        <f t="shared" si="2"/>
        <v>11055251.477088002</v>
      </c>
      <c r="U32" s="47" t="s">
        <v>795</v>
      </c>
      <c r="V32" s="47" t="s">
        <v>796</v>
      </c>
      <c r="W32" s="47" t="s">
        <v>795</v>
      </c>
      <c r="X32" s="47" t="s">
        <v>795</v>
      </c>
      <c r="Y32" s="47" t="s">
        <v>795</v>
      </c>
    </row>
    <row r="33" spans="1:25">
      <c r="A33" s="7">
        <v>32</v>
      </c>
      <c r="B33" s="7" t="s">
        <v>114</v>
      </c>
      <c r="C33" s="7" t="s">
        <v>115</v>
      </c>
      <c r="D33" s="7" t="s">
        <v>116</v>
      </c>
      <c r="E33" s="7">
        <v>190.9</v>
      </c>
      <c r="F33" s="34">
        <v>4</v>
      </c>
      <c r="G33" s="35">
        <v>43092</v>
      </c>
      <c r="H33" s="35">
        <f t="shared" si="1"/>
        <v>44552</v>
      </c>
      <c r="I33" s="36" t="s">
        <v>21</v>
      </c>
      <c r="J33" s="10">
        <v>278714</v>
      </c>
      <c r="K33" s="10">
        <v>278714</v>
      </c>
      <c r="L33" s="10">
        <v>278714</v>
      </c>
      <c r="M33" s="10">
        <v>348392.5</v>
      </c>
      <c r="N33" s="17">
        <f>M33*(1+40%)</f>
        <v>487749.49999999994</v>
      </c>
      <c r="O33" s="17">
        <f>N33*(1+45%)</f>
        <v>707236.77499999991</v>
      </c>
      <c r="P33" s="17">
        <f>O33*(1+50%)</f>
        <v>1060855.1624999999</v>
      </c>
      <c r="Q33" s="17">
        <v>1060855.1624999999</v>
      </c>
      <c r="R33" s="17">
        <f t="shared" si="17"/>
        <v>1166940.67875</v>
      </c>
      <c r="S33" s="17">
        <f t="shared" si="17"/>
        <v>1283634.7466250001</v>
      </c>
      <c r="T33" s="15">
        <f t="shared" si="2"/>
        <v>6951806.5253749993</v>
      </c>
      <c r="U33" s="47" t="s">
        <v>795</v>
      </c>
      <c r="V33" s="47" t="s">
        <v>796</v>
      </c>
      <c r="W33" s="47" t="s">
        <v>795</v>
      </c>
      <c r="X33" s="47" t="s">
        <v>795</v>
      </c>
      <c r="Y33" s="47" t="s">
        <v>795</v>
      </c>
    </row>
    <row r="34" spans="1:25">
      <c r="A34" s="7">
        <v>33</v>
      </c>
      <c r="B34" s="7" t="s">
        <v>117</v>
      </c>
      <c r="C34" s="7" t="s">
        <v>118</v>
      </c>
      <c r="D34" s="7" t="s">
        <v>119</v>
      </c>
      <c r="E34" s="7">
        <v>196.26</v>
      </c>
      <c r="F34" s="34">
        <v>4</v>
      </c>
      <c r="G34" s="35">
        <v>43126</v>
      </c>
      <c r="H34" s="35">
        <f t="shared" si="1"/>
        <v>44586</v>
      </c>
      <c r="I34" s="36" t="s">
        <v>21</v>
      </c>
      <c r="J34" s="10">
        <f>5.5*$E$34*365</f>
        <v>393991.94999999995</v>
      </c>
      <c r="K34" s="10">
        <f t="shared" ref="K34:M34" si="24">5.5*$E$34*365</f>
        <v>393991.94999999995</v>
      </c>
      <c r="L34" s="10">
        <f t="shared" si="24"/>
        <v>393991.94999999995</v>
      </c>
      <c r="M34" s="10">
        <f t="shared" si="24"/>
        <v>393991.94999999995</v>
      </c>
      <c r="N34" s="17">
        <f>$M$34*(1+40%)</f>
        <v>551588.72999999986</v>
      </c>
      <c r="O34" s="17">
        <f>$N$34*(1+40%)</f>
        <v>772224.22199999972</v>
      </c>
      <c r="P34" s="17">
        <f>$O$34*(1+47%)</f>
        <v>1135169.6063399995</v>
      </c>
      <c r="Q34" s="17">
        <f>$P$34*(1+45%)</f>
        <v>1645995.9291929991</v>
      </c>
      <c r="R34" s="17">
        <f t="shared" si="17"/>
        <v>1810595.5221122992</v>
      </c>
      <c r="S34" s="17">
        <f t="shared" si="17"/>
        <v>1991655.0743235294</v>
      </c>
      <c r="T34" s="15">
        <f t="shared" si="2"/>
        <v>9483196.8839688264</v>
      </c>
      <c r="U34" s="47" t="s">
        <v>795</v>
      </c>
      <c r="V34" s="47" t="s">
        <v>796</v>
      </c>
      <c r="W34" s="47" t="s">
        <v>795</v>
      </c>
      <c r="X34" s="47" t="s">
        <v>795</v>
      </c>
      <c r="Y34" s="47" t="s">
        <v>795</v>
      </c>
    </row>
    <row r="35" spans="1:25">
      <c r="A35" s="7">
        <v>34</v>
      </c>
      <c r="B35" s="7" t="s">
        <v>120</v>
      </c>
      <c r="C35" s="7" t="s">
        <v>121</v>
      </c>
      <c r="D35" s="7" t="s">
        <v>122</v>
      </c>
      <c r="E35" s="7">
        <v>140.66999999999999</v>
      </c>
      <c r="F35" s="34">
        <v>3</v>
      </c>
      <c r="G35" s="35">
        <v>43092</v>
      </c>
      <c r="H35" s="35">
        <f t="shared" si="1"/>
        <v>44187</v>
      </c>
      <c r="I35" s="36" t="s">
        <v>21</v>
      </c>
      <c r="J35" s="10">
        <v>410756.4</v>
      </c>
      <c r="K35" s="10">
        <v>410756.4</v>
      </c>
      <c r="L35" s="10">
        <v>462100.95</v>
      </c>
      <c r="M35" s="14">
        <f>$L$35*(1+40%)</f>
        <v>646941.32999999996</v>
      </c>
      <c r="N35" s="14">
        <f t="shared" ref="N35" si="25">$L$35*(1+40%)</f>
        <v>646941.32999999996</v>
      </c>
      <c r="O35" s="14">
        <f>$N$35*(1+40%)</f>
        <v>905717.86199999985</v>
      </c>
      <c r="P35" s="14">
        <f>$O$35*(1+47%)</f>
        <v>1331405.2571399997</v>
      </c>
      <c r="Q35" s="14">
        <f>$P$35*(1+45%)</f>
        <v>1930537.6228529995</v>
      </c>
      <c r="R35" s="17">
        <f t="shared" si="17"/>
        <v>2123591.3851382998</v>
      </c>
      <c r="S35" s="17">
        <f t="shared" si="17"/>
        <v>2335950.5236521298</v>
      </c>
      <c r="T35" s="15">
        <f t="shared" si="2"/>
        <v>11204699.060783427</v>
      </c>
      <c r="U35" s="47" t="s">
        <v>795</v>
      </c>
      <c r="V35" s="47" t="s">
        <v>796</v>
      </c>
      <c r="W35" s="47" t="s">
        <v>795</v>
      </c>
      <c r="X35" s="47" t="s">
        <v>795</v>
      </c>
      <c r="Y35" s="47" t="s">
        <v>795</v>
      </c>
    </row>
    <row r="36" spans="1:25">
      <c r="A36" s="7">
        <v>35</v>
      </c>
      <c r="B36" s="7" t="s">
        <v>123</v>
      </c>
      <c r="C36" s="7" t="s">
        <v>124</v>
      </c>
      <c r="D36" s="7" t="s">
        <v>125</v>
      </c>
      <c r="E36" s="7">
        <v>35</v>
      </c>
      <c r="F36" s="34">
        <v>2</v>
      </c>
      <c r="G36" s="35">
        <v>43281</v>
      </c>
      <c r="H36" s="35">
        <v>44376</v>
      </c>
      <c r="I36" s="36" t="s">
        <v>21</v>
      </c>
      <c r="J36" s="10">
        <v>127750</v>
      </c>
      <c r="K36" s="10">
        <v>153300</v>
      </c>
      <c r="L36" s="14">
        <f>$K$36*(1+40%)</f>
        <v>214620</v>
      </c>
      <c r="M36" s="14">
        <f t="shared" ref="M36:N36" si="26">$K$36*(1+40%)</f>
        <v>214620</v>
      </c>
      <c r="N36" s="14">
        <f t="shared" si="26"/>
        <v>214620</v>
      </c>
      <c r="O36" s="14">
        <f>$N$36*(1+40%)</f>
        <v>300468</v>
      </c>
      <c r="P36" s="14">
        <f>$O$36*(1+47%)</f>
        <v>441687.96</v>
      </c>
      <c r="Q36" s="14">
        <f>$P$36*(1+45%)</f>
        <v>640447.54200000002</v>
      </c>
      <c r="R36" s="17">
        <f t="shared" si="17"/>
        <v>704492.2962000001</v>
      </c>
      <c r="S36" s="17">
        <f t="shared" si="17"/>
        <v>774941.52582000021</v>
      </c>
      <c r="T36" s="15">
        <f t="shared" si="2"/>
        <v>3786947.3240200002</v>
      </c>
      <c r="U36" s="47" t="s">
        <v>795</v>
      </c>
      <c r="V36" s="47" t="s">
        <v>796</v>
      </c>
      <c r="W36" s="47" t="s">
        <v>795</v>
      </c>
      <c r="X36" s="47" t="s">
        <v>795</v>
      </c>
      <c r="Y36" s="47" t="s">
        <v>795</v>
      </c>
    </row>
    <row r="37" spans="1:25">
      <c r="A37" s="7">
        <v>36</v>
      </c>
      <c r="B37" s="7" t="s">
        <v>117</v>
      </c>
      <c r="C37" s="7" t="s">
        <v>126</v>
      </c>
      <c r="D37" s="7" t="s">
        <v>127</v>
      </c>
      <c r="E37" s="7">
        <v>85</v>
      </c>
      <c r="F37" s="34">
        <v>4</v>
      </c>
      <c r="G37" s="35">
        <v>43119</v>
      </c>
      <c r="H37" s="35">
        <f t="shared" si="1"/>
        <v>44579</v>
      </c>
      <c r="I37" s="36" t="s">
        <v>21</v>
      </c>
      <c r="J37" s="10">
        <f>5.5*$E$37*365</f>
        <v>170637.5</v>
      </c>
      <c r="K37" s="10">
        <f t="shared" ref="K37:M37" si="27">5.5*$E$37*365</f>
        <v>170637.5</v>
      </c>
      <c r="L37" s="10">
        <f t="shared" si="27"/>
        <v>170637.5</v>
      </c>
      <c r="M37" s="10">
        <f t="shared" si="27"/>
        <v>170637.5</v>
      </c>
      <c r="N37" s="17">
        <f>$M$37*(1+40%)</f>
        <v>238892.49999999997</v>
      </c>
      <c r="O37" s="17">
        <f>$N$37*(1+40%)</f>
        <v>334449.49999999994</v>
      </c>
      <c r="P37" s="17">
        <f>$O$37*(1+47%)</f>
        <v>491640.7649999999</v>
      </c>
      <c r="Q37" s="17">
        <f>$P$37*(1+45%)</f>
        <v>712879.10924999986</v>
      </c>
      <c r="R37" s="17">
        <f t="shared" si="17"/>
        <v>784167.02017499995</v>
      </c>
      <c r="S37" s="17">
        <f t="shared" si="17"/>
        <v>862583.72219250002</v>
      </c>
      <c r="T37" s="15">
        <f t="shared" si="2"/>
        <v>4107162.6166174999</v>
      </c>
      <c r="U37" s="47" t="s">
        <v>795</v>
      </c>
      <c r="V37" s="47" t="s">
        <v>796</v>
      </c>
      <c r="W37" s="47" t="s">
        <v>795</v>
      </c>
      <c r="X37" s="47" t="s">
        <v>795</v>
      </c>
      <c r="Y37" s="47" t="s">
        <v>795</v>
      </c>
    </row>
    <row r="38" spans="1:25">
      <c r="A38" s="7">
        <v>37</v>
      </c>
      <c r="B38" s="7" t="s">
        <v>128</v>
      </c>
      <c r="C38" s="7" t="s">
        <v>129</v>
      </c>
      <c r="D38" s="7" t="s">
        <v>130</v>
      </c>
      <c r="E38" s="7">
        <v>153.5</v>
      </c>
      <c r="F38" s="34">
        <v>4</v>
      </c>
      <c r="G38" s="35">
        <v>43092</v>
      </c>
      <c r="H38" s="35">
        <f t="shared" si="1"/>
        <v>44552</v>
      </c>
      <c r="I38" s="36" t="s">
        <v>21</v>
      </c>
      <c r="J38" s="10">
        <f>5.5*$E$38*365</f>
        <v>308151.25</v>
      </c>
      <c r="K38" s="10">
        <f t="shared" ref="K38:M38" si="28">5.5*$E$38*365</f>
        <v>308151.25</v>
      </c>
      <c r="L38" s="10">
        <f t="shared" si="28"/>
        <v>308151.25</v>
      </c>
      <c r="M38" s="10">
        <f t="shared" si="28"/>
        <v>308151.25</v>
      </c>
      <c r="N38" s="17">
        <f>$M$38*(1+40%)</f>
        <v>431411.75</v>
      </c>
      <c r="O38" s="17">
        <f>$N$38*(1+40%)</f>
        <v>603976.44999999995</v>
      </c>
      <c r="P38" s="17">
        <f>$O$38*(1+47%)</f>
        <v>887845.3814999999</v>
      </c>
      <c r="Q38" s="17">
        <f>$P$38*(1+45%)</f>
        <v>1287375.8031749998</v>
      </c>
      <c r="R38" s="17">
        <f t="shared" si="17"/>
        <v>1416113.3834924998</v>
      </c>
      <c r="S38" s="17">
        <f t="shared" si="17"/>
        <v>1557724.72184175</v>
      </c>
      <c r="T38" s="15">
        <f t="shared" si="2"/>
        <v>7417052.4900092492</v>
      </c>
      <c r="U38" s="47" t="s">
        <v>795</v>
      </c>
      <c r="V38" s="47" t="s">
        <v>796</v>
      </c>
      <c r="W38" s="47" t="s">
        <v>795</v>
      </c>
      <c r="X38" s="47" t="s">
        <v>795</v>
      </c>
      <c r="Y38" s="47" t="s">
        <v>795</v>
      </c>
    </row>
    <row r="39" spans="1:25">
      <c r="A39" s="7">
        <v>38</v>
      </c>
      <c r="B39" s="7" t="s">
        <v>131</v>
      </c>
      <c r="C39" s="7" t="s">
        <v>132</v>
      </c>
      <c r="D39" s="7" t="s">
        <v>133</v>
      </c>
      <c r="E39" s="7">
        <v>141.07</v>
      </c>
      <c r="F39" s="34">
        <v>4</v>
      </c>
      <c r="G39" s="35">
        <v>43092</v>
      </c>
      <c r="H39" s="35">
        <f t="shared" si="1"/>
        <v>44552</v>
      </c>
      <c r="I39" s="36" t="s">
        <v>21</v>
      </c>
      <c r="J39" s="10">
        <v>308943.3</v>
      </c>
      <c r="K39" s="10">
        <v>308943.3</v>
      </c>
      <c r="L39" s="10">
        <v>308943.3</v>
      </c>
      <c r="M39" s="10">
        <v>308943.3</v>
      </c>
      <c r="N39" s="17">
        <f>M39*(1+40%)</f>
        <v>432520.61999999994</v>
      </c>
      <c r="O39" s="17">
        <f>$N$39*(1+45%)</f>
        <v>627154.89899999986</v>
      </c>
      <c r="P39" s="17">
        <f>O39*(1+50%)</f>
        <v>940732.34849999985</v>
      </c>
      <c r="Q39" s="17">
        <v>1307980.51125</v>
      </c>
      <c r="R39" s="17">
        <f t="shared" si="17"/>
        <v>1438778.562375</v>
      </c>
      <c r="S39" s="17">
        <f t="shared" si="17"/>
        <v>1582656.4186125002</v>
      </c>
      <c r="T39" s="15">
        <f t="shared" si="2"/>
        <v>7565596.5597374998</v>
      </c>
      <c r="U39" s="47" t="s">
        <v>795</v>
      </c>
      <c r="V39" s="47" t="s">
        <v>796</v>
      </c>
      <c r="W39" s="47" t="s">
        <v>795</v>
      </c>
      <c r="X39" s="47" t="s">
        <v>795</v>
      </c>
      <c r="Y39" s="47" t="s">
        <v>795</v>
      </c>
    </row>
    <row r="40" spans="1:25">
      <c r="A40" s="7">
        <v>39</v>
      </c>
      <c r="B40" s="7" t="s">
        <v>134</v>
      </c>
      <c r="C40" s="7" t="s">
        <v>135</v>
      </c>
      <c r="D40" s="7" t="s">
        <v>136</v>
      </c>
      <c r="E40" s="7">
        <v>104.78</v>
      </c>
      <c r="F40" s="34">
        <v>4</v>
      </c>
      <c r="G40" s="35">
        <v>43220</v>
      </c>
      <c r="H40" s="35">
        <f t="shared" si="1"/>
        <v>44680</v>
      </c>
      <c r="I40" s="36" t="s">
        <v>21</v>
      </c>
      <c r="J40" s="10">
        <v>191223.5</v>
      </c>
      <c r="K40" s="10">
        <v>191223.5</v>
      </c>
      <c r="L40" s="10">
        <v>191223.5</v>
      </c>
      <c r="M40" s="10">
        <v>210345.85</v>
      </c>
      <c r="N40" s="17">
        <f>$M$40*(1+40%)</f>
        <v>294484.19</v>
      </c>
      <c r="O40" s="17">
        <f>$N$40*(1+40%)</f>
        <v>412277.86599999998</v>
      </c>
      <c r="P40" s="17">
        <f>$O$40*(1+47%)</f>
        <v>606048.46301999991</v>
      </c>
      <c r="Q40" s="17">
        <f>$P$40*(1+45%)</f>
        <v>878770.27137899981</v>
      </c>
      <c r="R40" s="17">
        <f t="shared" si="17"/>
        <v>966647.29851689981</v>
      </c>
      <c r="S40" s="17">
        <f t="shared" si="17"/>
        <v>1063312.0283685899</v>
      </c>
      <c r="T40" s="15">
        <f t="shared" si="2"/>
        <v>5005556.4672844894</v>
      </c>
      <c r="U40" s="47" t="s">
        <v>795</v>
      </c>
      <c r="V40" s="47" t="s">
        <v>796</v>
      </c>
      <c r="W40" s="47" t="s">
        <v>795</v>
      </c>
      <c r="X40" s="47" t="s">
        <v>795</v>
      </c>
      <c r="Y40" s="47" t="s">
        <v>795</v>
      </c>
    </row>
    <row r="41" spans="1:25">
      <c r="A41" s="7">
        <v>40</v>
      </c>
      <c r="B41" s="7" t="s">
        <v>137</v>
      </c>
      <c r="C41" s="7" t="s">
        <v>138</v>
      </c>
      <c r="D41" s="7" t="s">
        <v>139</v>
      </c>
      <c r="E41" s="7">
        <v>189.33</v>
      </c>
      <c r="F41" s="34">
        <v>11</v>
      </c>
      <c r="G41" s="35">
        <v>43221</v>
      </c>
      <c r="H41" s="35">
        <f t="shared" si="1"/>
        <v>47238</v>
      </c>
      <c r="I41" s="36" t="s">
        <v>51</v>
      </c>
      <c r="J41" s="10">
        <v>207316.35</v>
      </c>
      <c r="K41" s="10">
        <v>276421.8</v>
      </c>
      <c r="L41" s="10">
        <v>345527.25</v>
      </c>
      <c r="M41" s="10">
        <v>345527.25</v>
      </c>
      <c r="N41" s="11">
        <v>380079.98</v>
      </c>
      <c r="O41" s="11">
        <v>380079.98</v>
      </c>
      <c r="P41" s="11">
        <v>449185.43</v>
      </c>
      <c r="Q41" s="11">
        <v>449185.43</v>
      </c>
      <c r="R41" s="37">
        <f t="shared" si="17"/>
        <v>494103.97300000006</v>
      </c>
      <c r="S41" s="37">
        <f t="shared" si="17"/>
        <v>543514.37030000007</v>
      </c>
      <c r="T41" s="15">
        <f t="shared" si="2"/>
        <v>3870941.8133000005</v>
      </c>
      <c r="U41" s="48">
        <v>587396.32999999996</v>
      </c>
      <c r="V41" s="47" t="s">
        <v>796</v>
      </c>
      <c r="W41" s="47" t="s">
        <v>795</v>
      </c>
      <c r="X41" s="47" t="s">
        <v>795</v>
      </c>
      <c r="Y41" s="47" t="s">
        <v>795</v>
      </c>
    </row>
    <row r="42" spans="1:25">
      <c r="A42" s="7">
        <v>41</v>
      </c>
      <c r="B42" s="7" t="s">
        <v>140</v>
      </c>
      <c r="C42" s="7" t="s">
        <v>141</v>
      </c>
      <c r="D42" s="7" t="s">
        <v>142</v>
      </c>
      <c r="E42" s="7">
        <v>112.13</v>
      </c>
      <c r="F42" s="34">
        <v>3</v>
      </c>
      <c r="G42" s="35">
        <v>43191</v>
      </c>
      <c r="H42" s="35">
        <f t="shared" si="1"/>
        <v>44286</v>
      </c>
      <c r="I42" s="36" t="s">
        <v>21</v>
      </c>
      <c r="J42" s="10">
        <v>286492.15000000002</v>
      </c>
      <c r="K42" s="10">
        <v>327419.59999999998</v>
      </c>
      <c r="L42" s="10">
        <v>368347.05</v>
      </c>
      <c r="M42" s="16">
        <f>$L$42*(1+40%)</f>
        <v>515685.86999999994</v>
      </c>
      <c r="N42" s="14">
        <f t="shared" ref="N42" si="29">$L$42*(1+40%)</f>
        <v>515685.86999999994</v>
      </c>
      <c r="O42" s="14">
        <f>$N$42*(1+40%)</f>
        <v>721960.21799999988</v>
      </c>
      <c r="P42" s="14">
        <f>$O$42*(1+47%)</f>
        <v>1061281.5204599998</v>
      </c>
      <c r="Q42" s="14">
        <f>$P$42*(1+45%)</f>
        <v>1538858.2046669996</v>
      </c>
      <c r="R42" s="17">
        <f t="shared" ref="R42:S61" si="30">Q42*1.1</f>
        <v>1692744.0251336996</v>
      </c>
      <c r="S42" s="17">
        <f t="shared" si="30"/>
        <v>1862018.4276470698</v>
      </c>
      <c r="T42" s="15">
        <f t="shared" si="2"/>
        <v>8890492.9359077681</v>
      </c>
      <c r="U42" s="47" t="s">
        <v>795</v>
      </c>
      <c r="V42" s="47" t="s">
        <v>796</v>
      </c>
      <c r="W42" s="47" t="s">
        <v>795</v>
      </c>
      <c r="X42" s="47" t="s">
        <v>795</v>
      </c>
      <c r="Y42" s="47" t="s">
        <v>795</v>
      </c>
    </row>
    <row r="43" spans="1:25">
      <c r="A43" s="7">
        <v>42</v>
      </c>
      <c r="B43" s="7" t="s">
        <v>143</v>
      </c>
      <c r="C43" s="7" t="s">
        <v>144</v>
      </c>
      <c r="D43" s="7" t="s">
        <v>145</v>
      </c>
      <c r="E43" s="7">
        <v>80.849999999999994</v>
      </c>
      <c r="F43" s="34">
        <v>3</v>
      </c>
      <c r="G43" s="35">
        <v>43221</v>
      </c>
      <c r="H43" s="35">
        <f t="shared" si="1"/>
        <v>44316</v>
      </c>
      <c r="I43" s="36" t="s">
        <v>21</v>
      </c>
      <c r="J43" s="10">
        <v>295102.5</v>
      </c>
      <c r="K43" s="10">
        <v>324612.75</v>
      </c>
      <c r="L43" s="10">
        <v>354123</v>
      </c>
      <c r="M43" s="16">
        <f>$L$43*(1+40%)</f>
        <v>495772.19999999995</v>
      </c>
      <c r="N43" s="14">
        <f t="shared" ref="N43" si="31">$L$43*(1+40%)</f>
        <v>495772.19999999995</v>
      </c>
      <c r="O43" s="14">
        <f>$N$43*(1+40%)</f>
        <v>694081.07999999984</v>
      </c>
      <c r="P43" s="14">
        <f>$O$43*(1+47%)</f>
        <v>1020299.1875999997</v>
      </c>
      <c r="Q43" s="14">
        <f>$P$43*(1+45%)</f>
        <v>1479433.8220199996</v>
      </c>
      <c r="R43" s="17">
        <f t="shared" si="30"/>
        <v>1627377.2042219997</v>
      </c>
      <c r="S43" s="17">
        <f t="shared" si="30"/>
        <v>1790114.9246441999</v>
      </c>
      <c r="T43" s="15">
        <f t="shared" si="2"/>
        <v>8576688.8684861995</v>
      </c>
      <c r="U43" s="47" t="s">
        <v>795</v>
      </c>
      <c r="V43" s="47" t="s">
        <v>796</v>
      </c>
      <c r="W43" s="47" t="s">
        <v>795</v>
      </c>
      <c r="X43" s="47" t="s">
        <v>795</v>
      </c>
      <c r="Y43" s="47" t="s">
        <v>795</v>
      </c>
    </row>
    <row r="44" spans="1:25">
      <c r="A44" s="7">
        <v>43</v>
      </c>
      <c r="B44" s="7" t="s">
        <v>146</v>
      </c>
      <c r="C44" s="7" t="s">
        <v>147</v>
      </c>
      <c r="D44" s="7" t="s">
        <v>148</v>
      </c>
      <c r="E44" s="7">
        <v>165.98</v>
      </c>
      <c r="F44" s="34">
        <v>6</v>
      </c>
      <c r="G44" s="35">
        <v>43092</v>
      </c>
      <c r="H44" s="35">
        <f t="shared" si="1"/>
        <v>45282</v>
      </c>
      <c r="I44" s="36" t="s">
        <v>51</v>
      </c>
      <c r="J44" s="10">
        <v>666409.69999999995</v>
      </c>
      <c r="K44" s="10">
        <v>666409.69999999995</v>
      </c>
      <c r="L44" s="10">
        <v>696701.05</v>
      </c>
      <c r="M44" s="10">
        <f t="shared" ref="M44" si="32">L44*(1+40%)</f>
        <v>975381.47</v>
      </c>
      <c r="N44" s="11">
        <v>726992.4</v>
      </c>
      <c r="O44" s="11">
        <v>726992.4</v>
      </c>
      <c r="P44" s="17">
        <f>$O$44*(1+47%)</f>
        <v>1068678.828</v>
      </c>
      <c r="Q44" s="17">
        <f>$P$44*(1+45%)</f>
        <v>1549584.3006</v>
      </c>
      <c r="R44" s="17">
        <f t="shared" si="30"/>
        <v>1704542.7306600001</v>
      </c>
      <c r="S44" s="17">
        <f t="shared" si="30"/>
        <v>1874997.0037260002</v>
      </c>
      <c r="T44" s="15">
        <f t="shared" si="2"/>
        <v>10656689.582985999</v>
      </c>
      <c r="U44" s="47" t="s">
        <v>795</v>
      </c>
      <c r="V44" s="47" t="s">
        <v>796</v>
      </c>
      <c r="W44" s="47" t="s">
        <v>795</v>
      </c>
      <c r="X44" s="47" t="s">
        <v>795</v>
      </c>
      <c r="Y44" s="47" t="s">
        <v>795</v>
      </c>
    </row>
    <row r="45" spans="1:25">
      <c r="A45" s="7">
        <v>44</v>
      </c>
      <c r="B45" s="7" t="s">
        <v>149</v>
      </c>
      <c r="C45" s="7" t="s">
        <v>150</v>
      </c>
      <c r="D45" s="7" t="s">
        <v>151</v>
      </c>
      <c r="E45" s="7">
        <v>73.099999999999994</v>
      </c>
      <c r="F45" s="34">
        <v>3</v>
      </c>
      <c r="G45" s="35">
        <v>43092</v>
      </c>
      <c r="H45" s="35">
        <f t="shared" si="1"/>
        <v>44187</v>
      </c>
      <c r="I45" s="36" t="s">
        <v>21</v>
      </c>
      <c r="J45" s="10">
        <v>346859.5</v>
      </c>
      <c r="K45" s="10">
        <v>373541</v>
      </c>
      <c r="L45" s="10">
        <v>400222.5</v>
      </c>
      <c r="M45" s="14">
        <f>$L$45*(1+40%)</f>
        <v>560311.5</v>
      </c>
      <c r="N45" s="14">
        <f t="shared" ref="N45" si="33">$L$45*(1+40%)</f>
        <v>560311.5</v>
      </c>
      <c r="O45" s="14">
        <f>$N$45*(1+40%)</f>
        <v>784436.1</v>
      </c>
      <c r="P45" s="14">
        <f>$O$45*(1+47%)</f>
        <v>1153121.067</v>
      </c>
      <c r="Q45" s="14">
        <f>$P$45*(1+45%)</f>
        <v>1672025.54715</v>
      </c>
      <c r="R45" s="17">
        <f t="shared" si="30"/>
        <v>1839228.1018650001</v>
      </c>
      <c r="S45" s="17">
        <f t="shared" si="30"/>
        <v>2023150.9120515003</v>
      </c>
      <c r="T45" s="15">
        <f t="shared" si="2"/>
        <v>9713207.7280665003</v>
      </c>
      <c r="U45" s="47" t="s">
        <v>795</v>
      </c>
      <c r="V45" s="47" t="s">
        <v>796</v>
      </c>
      <c r="W45" s="47" t="s">
        <v>795</v>
      </c>
      <c r="X45" s="47" t="s">
        <v>795</v>
      </c>
      <c r="Y45" s="47" t="s">
        <v>795</v>
      </c>
    </row>
    <row r="46" spans="1:25">
      <c r="A46" s="7">
        <v>45</v>
      </c>
      <c r="B46" s="7" t="s">
        <v>152</v>
      </c>
      <c r="C46" s="7" t="s">
        <v>153</v>
      </c>
      <c r="D46" s="7" t="s">
        <v>154</v>
      </c>
      <c r="E46" s="7">
        <v>46.34</v>
      </c>
      <c r="F46" s="34">
        <v>3</v>
      </c>
      <c r="G46" s="35">
        <v>43092</v>
      </c>
      <c r="H46" s="35">
        <f t="shared" si="1"/>
        <v>44187</v>
      </c>
      <c r="I46" s="36" t="s">
        <v>21</v>
      </c>
      <c r="J46" s="10">
        <v>219883.3</v>
      </c>
      <c r="K46" s="10">
        <v>236797.4</v>
      </c>
      <c r="L46" s="10">
        <v>253711.5</v>
      </c>
      <c r="M46" s="14">
        <f>$L$46*(1+40%)</f>
        <v>355196.1</v>
      </c>
      <c r="N46" s="14">
        <f t="shared" ref="N46" si="34">$L$46*(1+40%)</f>
        <v>355196.1</v>
      </c>
      <c r="O46" s="14">
        <f>$N$46*(1+40%)</f>
        <v>497274.53999999992</v>
      </c>
      <c r="P46" s="14">
        <f>$O$46*(1+47%)</f>
        <v>730993.5737999999</v>
      </c>
      <c r="Q46" s="14">
        <f>$P$46*(1+45%)</f>
        <v>1059940.6820099999</v>
      </c>
      <c r="R46" s="17">
        <f t="shared" si="30"/>
        <v>1165934.750211</v>
      </c>
      <c r="S46" s="17">
        <f t="shared" si="30"/>
        <v>1282528.2252321001</v>
      </c>
      <c r="T46" s="15">
        <f t="shared" si="2"/>
        <v>6157456.1712531</v>
      </c>
      <c r="U46" s="47" t="s">
        <v>795</v>
      </c>
      <c r="V46" s="47" t="s">
        <v>796</v>
      </c>
      <c r="W46" s="47" t="s">
        <v>795</v>
      </c>
      <c r="X46" s="47" t="s">
        <v>795</v>
      </c>
      <c r="Y46" s="47" t="s">
        <v>795</v>
      </c>
    </row>
    <row r="47" spans="1:25">
      <c r="A47" s="7">
        <v>46</v>
      </c>
      <c r="B47" s="7" t="s">
        <v>155</v>
      </c>
      <c r="C47" s="7" t="s">
        <v>156</v>
      </c>
      <c r="D47" s="7" t="s">
        <v>157</v>
      </c>
      <c r="E47" s="7">
        <v>88.9</v>
      </c>
      <c r="F47" s="34">
        <v>3</v>
      </c>
      <c r="G47" s="35">
        <v>43092</v>
      </c>
      <c r="H47" s="35">
        <f t="shared" si="1"/>
        <v>44187</v>
      </c>
      <c r="I47" s="36" t="s">
        <v>21</v>
      </c>
      <c r="J47" s="10">
        <v>227139.5</v>
      </c>
      <c r="K47" s="10">
        <v>259588</v>
      </c>
      <c r="L47" s="10">
        <v>292036.5</v>
      </c>
      <c r="M47" s="14">
        <f>$L$47*(1+40%)</f>
        <v>408851.1</v>
      </c>
      <c r="N47" s="14">
        <f t="shared" ref="N47" si="35">$L$47*(1+40%)</f>
        <v>408851.1</v>
      </c>
      <c r="O47" s="14">
        <f>$N$47*(1+40%)</f>
        <v>572391.53999999992</v>
      </c>
      <c r="P47" s="14">
        <f>$O$47*(1+47%)</f>
        <v>841415.56379999989</v>
      </c>
      <c r="Q47" s="14">
        <f>$P$47*(1+45%)</f>
        <v>1220052.5675099997</v>
      </c>
      <c r="R47" s="17">
        <f t="shared" si="30"/>
        <v>1342057.8242609999</v>
      </c>
      <c r="S47" s="17">
        <f t="shared" si="30"/>
        <v>1476263.6066871001</v>
      </c>
      <c r="T47" s="15">
        <f t="shared" si="2"/>
        <v>7048647.3022581004</v>
      </c>
      <c r="U47" s="47" t="s">
        <v>795</v>
      </c>
      <c r="V47" s="47" t="s">
        <v>796</v>
      </c>
      <c r="W47" s="47" t="s">
        <v>795</v>
      </c>
      <c r="X47" s="47" t="s">
        <v>795</v>
      </c>
      <c r="Y47" s="47" t="s">
        <v>795</v>
      </c>
    </row>
    <row r="48" spans="1:25">
      <c r="A48" s="7">
        <v>47</v>
      </c>
      <c r="B48" s="7" t="s">
        <v>158</v>
      </c>
      <c r="C48" s="7" t="s">
        <v>159</v>
      </c>
      <c r="D48" s="7" t="s">
        <v>160</v>
      </c>
      <c r="E48" s="7">
        <v>45.35</v>
      </c>
      <c r="F48" s="34">
        <v>2</v>
      </c>
      <c r="G48" s="35">
        <v>43220</v>
      </c>
      <c r="H48" s="35">
        <f t="shared" si="1"/>
        <v>43950</v>
      </c>
      <c r="I48" s="36" t="s">
        <v>21</v>
      </c>
      <c r="J48" s="10">
        <v>182080.25</v>
      </c>
      <c r="K48" s="10">
        <v>198633</v>
      </c>
      <c r="L48" s="16">
        <f>$K$48*(1+40%)</f>
        <v>278086.19999999995</v>
      </c>
      <c r="M48" s="14">
        <f>$K$48*(1+40%)</f>
        <v>278086.19999999995</v>
      </c>
      <c r="N48" s="14">
        <f t="shared" ref="N48" si="36">$K$48*(1+40%)</f>
        <v>278086.19999999995</v>
      </c>
      <c r="O48" s="14">
        <f>$N$48*(1+40%)</f>
        <v>389320.67999999993</v>
      </c>
      <c r="P48" s="14">
        <f>$O$48*(1+47%)</f>
        <v>572301.39959999989</v>
      </c>
      <c r="Q48" s="14">
        <f>$P$48*(1+45%)</f>
        <v>829837.0294199998</v>
      </c>
      <c r="R48" s="17">
        <f t="shared" si="30"/>
        <v>912820.73236199981</v>
      </c>
      <c r="S48" s="17">
        <f t="shared" si="30"/>
        <v>1004102.8055981998</v>
      </c>
      <c r="T48" s="15">
        <f t="shared" si="2"/>
        <v>4923354.4969801987</v>
      </c>
      <c r="U48" s="47" t="s">
        <v>795</v>
      </c>
      <c r="V48" s="47" t="s">
        <v>796</v>
      </c>
      <c r="W48" s="47" t="s">
        <v>795</v>
      </c>
      <c r="X48" s="47" t="s">
        <v>795</v>
      </c>
      <c r="Y48" s="47" t="s">
        <v>795</v>
      </c>
    </row>
    <row r="49" spans="1:25">
      <c r="A49" s="7">
        <v>48</v>
      </c>
      <c r="B49" s="7" t="s">
        <v>117</v>
      </c>
      <c r="C49" s="7" t="s">
        <v>161</v>
      </c>
      <c r="D49" s="7" t="s">
        <v>162</v>
      </c>
      <c r="E49" s="7">
        <v>61.68</v>
      </c>
      <c r="F49" s="34">
        <v>4</v>
      </c>
      <c r="G49" s="35">
        <v>43126</v>
      </c>
      <c r="H49" s="35">
        <f t="shared" si="1"/>
        <v>44586</v>
      </c>
      <c r="I49" s="36" t="s">
        <v>21</v>
      </c>
      <c r="J49" s="10">
        <f>5.5*$E$49*365</f>
        <v>123822.6</v>
      </c>
      <c r="K49" s="10">
        <f t="shared" ref="K49:M49" si="37">5.5*$E$49*365</f>
        <v>123822.6</v>
      </c>
      <c r="L49" s="10">
        <f t="shared" si="37"/>
        <v>123822.6</v>
      </c>
      <c r="M49" s="14">
        <f t="shared" si="37"/>
        <v>123822.6</v>
      </c>
      <c r="N49" s="17">
        <f>$M$49*(1+40%)</f>
        <v>173351.63999999998</v>
      </c>
      <c r="O49" s="17">
        <f>$N$49*(1+40%)</f>
        <v>242692.29599999997</v>
      </c>
      <c r="P49" s="17">
        <f>$O$49*(1+47%)</f>
        <v>356757.67511999997</v>
      </c>
      <c r="Q49" s="17">
        <f>$P$49*(1+45%)</f>
        <v>517298.62892399996</v>
      </c>
      <c r="R49" s="17">
        <f t="shared" si="30"/>
        <v>569028.49181639997</v>
      </c>
      <c r="S49" s="17">
        <f t="shared" si="30"/>
        <v>625931.34099804005</v>
      </c>
      <c r="T49" s="15">
        <f t="shared" si="2"/>
        <v>2980350.4728584401</v>
      </c>
      <c r="U49" s="47" t="s">
        <v>795</v>
      </c>
      <c r="V49" s="47" t="s">
        <v>796</v>
      </c>
      <c r="W49" s="47" t="s">
        <v>795</v>
      </c>
      <c r="X49" s="47" t="s">
        <v>795</v>
      </c>
      <c r="Y49" s="47" t="s">
        <v>795</v>
      </c>
    </row>
    <row r="50" spans="1:25">
      <c r="A50" s="7">
        <v>49</v>
      </c>
      <c r="B50" s="7" t="s">
        <v>108</v>
      </c>
      <c r="C50" s="7" t="s">
        <v>163</v>
      </c>
      <c r="D50" s="7" t="s">
        <v>164</v>
      </c>
      <c r="E50" s="7">
        <v>262.12</v>
      </c>
      <c r="F50" s="34">
        <v>5</v>
      </c>
      <c r="G50" s="35">
        <v>43092</v>
      </c>
      <c r="H50" s="35">
        <f t="shared" si="1"/>
        <v>44917</v>
      </c>
      <c r="I50" s="36" t="s">
        <v>21</v>
      </c>
      <c r="J50" s="10">
        <v>0</v>
      </c>
      <c r="K50" s="10">
        <v>287021.40000000002</v>
      </c>
      <c r="L50" s="10">
        <v>382695.24</v>
      </c>
      <c r="M50" s="10">
        <v>478368.96</v>
      </c>
      <c r="N50" s="11">
        <v>574042.80000000005</v>
      </c>
      <c r="O50" s="12">
        <f>$N$50*(1+40%)</f>
        <v>803659.92</v>
      </c>
      <c r="P50" s="12">
        <f>$N$50*(1+47%)</f>
        <v>843842.91600000008</v>
      </c>
      <c r="Q50" s="12">
        <f>$P$50*(1+45%)</f>
        <v>1223572.2282</v>
      </c>
      <c r="R50" s="12">
        <f t="shared" si="30"/>
        <v>1345929.45102</v>
      </c>
      <c r="S50" s="12">
        <f t="shared" si="30"/>
        <v>1480522.3961220002</v>
      </c>
      <c r="T50" s="15">
        <f t="shared" si="2"/>
        <v>7419655.311342</v>
      </c>
      <c r="U50" s="47" t="s">
        <v>795</v>
      </c>
      <c r="V50" s="47" t="s">
        <v>796</v>
      </c>
      <c r="W50" s="47" t="s">
        <v>795</v>
      </c>
      <c r="X50" s="47" t="s">
        <v>795</v>
      </c>
      <c r="Y50" s="47" t="s">
        <v>795</v>
      </c>
    </row>
    <row r="51" spans="1:25">
      <c r="A51" s="7">
        <v>50</v>
      </c>
      <c r="B51" s="7" t="s">
        <v>108</v>
      </c>
      <c r="C51" s="7" t="s">
        <v>165</v>
      </c>
      <c r="D51" s="7" t="s">
        <v>166</v>
      </c>
      <c r="E51" s="7">
        <v>270.26</v>
      </c>
      <c r="F51" s="34">
        <v>5</v>
      </c>
      <c r="G51" s="35">
        <v>43092</v>
      </c>
      <c r="H51" s="35">
        <f t="shared" si="1"/>
        <v>44917</v>
      </c>
      <c r="I51" s="36" t="s">
        <v>21</v>
      </c>
      <c r="J51" s="10">
        <v>0</v>
      </c>
      <c r="K51" s="10">
        <v>295934.76</v>
      </c>
      <c r="L51" s="10">
        <v>394579.56</v>
      </c>
      <c r="M51" s="10">
        <v>493224.48</v>
      </c>
      <c r="N51" s="11">
        <v>591869.4</v>
      </c>
      <c r="O51" s="12">
        <f>$N$51*(1+40%)</f>
        <v>828617.16</v>
      </c>
      <c r="P51" s="12">
        <f>$N$51*(1+47%)</f>
        <v>870048.01800000004</v>
      </c>
      <c r="Q51" s="12">
        <f>$P$51*(1+45%)</f>
        <v>1261569.6261</v>
      </c>
      <c r="R51" s="12">
        <f t="shared" si="30"/>
        <v>1387726.58871</v>
      </c>
      <c r="S51" s="12">
        <f t="shared" si="30"/>
        <v>1526499.2475810002</v>
      </c>
      <c r="T51" s="15">
        <f t="shared" si="2"/>
        <v>7650068.8403910007</v>
      </c>
      <c r="U51" s="47" t="s">
        <v>795</v>
      </c>
      <c r="V51" s="47" t="s">
        <v>796</v>
      </c>
      <c r="W51" s="47" t="s">
        <v>795</v>
      </c>
      <c r="X51" s="47" t="s">
        <v>795</v>
      </c>
      <c r="Y51" s="47" t="s">
        <v>795</v>
      </c>
    </row>
    <row r="52" spans="1:25">
      <c r="A52" s="7">
        <v>51</v>
      </c>
      <c r="B52" s="7" t="s">
        <v>167</v>
      </c>
      <c r="C52" s="7" t="s">
        <v>168</v>
      </c>
      <c r="D52" s="7" t="s">
        <v>169</v>
      </c>
      <c r="E52" s="7">
        <v>132.26</v>
      </c>
      <c r="F52" s="34">
        <v>3</v>
      </c>
      <c r="G52" s="35">
        <v>43092</v>
      </c>
      <c r="H52" s="35">
        <f t="shared" si="1"/>
        <v>44187</v>
      </c>
      <c r="I52" s="36" t="s">
        <v>21</v>
      </c>
      <c r="J52" s="10">
        <v>434474.1</v>
      </c>
      <c r="K52" s="10">
        <v>482749</v>
      </c>
      <c r="L52" s="10">
        <v>531023.9</v>
      </c>
      <c r="M52" s="14">
        <f>$L$52*(1+40%)</f>
        <v>743433.46</v>
      </c>
      <c r="N52" s="14">
        <f t="shared" ref="N52" si="38">$L$52*(1+40%)</f>
        <v>743433.46</v>
      </c>
      <c r="O52" s="16">
        <f>$N$52*(1+40%)</f>
        <v>1040806.8439999999</v>
      </c>
      <c r="P52" s="16">
        <f>$O$52*(1+47%)</f>
        <v>1529986.0606799999</v>
      </c>
      <c r="Q52" s="16">
        <f>$P$52*(1+45%)</f>
        <v>2218479.7879859996</v>
      </c>
      <c r="R52" s="12">
        <f t="shared" si="30"/>
        <v>2440327.7667846</v>
      </c>
      <c r="S52" s="12">
        <f t="shared" si="30"/>
        <v>2684360.5434630602</v>
      </c>
      <c r="T52" s="15">
        <f t="shared" si="2"/>
        <v>12849074.922913661</v>
      </c>
      <c r="U52" s="47" t="s">
        <v>795</v>
      </c>
      <c r="V52" s="47" t="s">
        <v>796</v>
      </c>
      <c r="W52" s="47" t="s">
        <v>795</v>
      </c>
      <c r="X52" s="47" t="s">
        <v>795</v>
      </c>
      <c r="Y52" s="47" t="s">
        <v>795</v>
      </c>
    </row>
    <row r="53" spans="1:25">
      <c r="A53" s="7">
        <v>52</v>
      </c>
      <c r="B53" s="7" t="s">
        <v>170</v>
      </c>
      <c r="C53" s="7" t="s">
        <v>171</v>
      </c>
      <c r="D53" s="7" t="s">
        <v>172</v>
      </c>
      <c r="E53" s="7">
        <v>168.6</v>
      </c>
      <c r="F53" s="34">
        <v>3</v>
      </c>
      <c r="G53" s="35">
        <v>43092</v>
      </c>
      <c r="H53" s="35">
        <f t="shared" si="1"/>
        <v>44187</v>
      </c>
      <c r="I53" s="36" t="s">
        <v>21</v>
      </c>
      <c r="J53" s="10">
        <f>5.5*$E$53*365</f>
        <v>338464.5</v>
      </c>
      <c r="K53" s="10">
        <f t="shared" ref="K53:L53" si="39">5.5*$E$53*365</f>
        <v>338464.5</v>
      </c>
      <c r="L53" s="10">
        <f t="shared" si="39"/>
        <v>338464.5</v>
      </c>
      <c r="M53" s="14">
        <f>$L$53*(1+40%)</f>
        <v>473850.3</v>
      </c>
      <c r="N53" s="14">
        <f t="shared" ref="N53" si="40">$L$53*(1+40%)</f>
        <v>473850.3</v>
      </c>
      <c r="O53" s="16">
        <f>$N$53*(1+40%)</f>
        <v>663390.41999999993</v>
      </c>
      <c r="P53" s="16">
        <f>$O$53*(1+47%)</f>
        <v>975183.91739999992</v>
      </c>
      <c r="Q53" s="16">
        <f>$P$53*(1+45%)</f>
        <v>1414016.6802299998</v>
      </c>
      <c r="R53" s="12">
        <f t="shared" si="30"/>
        <v>1555418.3482529998</v>
      </c>
      <c r="S53" s="12">
        <f t="shared" si="30"/>
        <v>1710960.1830783</v>
      </c>
      <c r="T53" s="15">
        <f t="shared" si="2"/>
        <v>8282063.6489613</v>
      </c>
      <c r="U53" s="47" t="s">
        <v>795</v>
      </c>
      <c r="V53" s="47" t="s">
        <v>796</v>
      </c>
      <c r="W53" s="47" t="s">
        <v>795</v>
      </c>
      <c r="X53" s="47" t="s">
        <v>795</v>
      </c>
      <c r="Y53" s="47" t="s">
        <v>795</v>
      </c>
    </row>
    <row r="54" spans="1:25">
      <c r="A54" s="7">
        <v>53</v>
      </c>
      <c r="B54" s="7" t="s">
        <v>173</v>
      </c>
      <c r="C54" s="7" t="s">
        <v>174</v>
      </c>
      <c r="D54" s="7" t="s">
        <v>175</v>
      </c>
      <c r="E54" s="7">
        <v>170.31</v>
      </c>
      <c r="F54" s="34">
        <v>3</v>
      </c>
      <c r="G54" s="35">
        <v>43092</v>
      </c>
      <c r="H54" s="35">
        <f t="shared" si="1"/>
        <v>44187</v>
      </c>
      <c r="I54" s="36" t="s">
        <v>21</v>
      </c>
      <c r="J54" s="10">
        <f>5.5*$E$54*365</f>
        <v>341897.32500000001</v>
      </c>
      <c r="K54" s="10">
        <f t="shared" ref="K54:L54" si="41">5.5*$E$54*365</f>
        <v>341897.32500000001</v>
      </c>
      <c r="L54" s="10">
        <f t="shared" si="41"/>
        <v>341897.32500000001</v>
      </c>
      <c r="M54" s="14">
        <f>$L$54*(1+40%)</f>
        <v>478656.255</v>
      </c>
      <c r="N54" s="14">
        <f t="shared" ref="N54" si="42">$L$54*(1+40%)</f>
        <v>478656.255</v>
      </c>
      <c r="O54" s="16">
        <f>$N$54*(1+40%)</f>
        <v>670118.75699999998</v>
      </c>
      <c r="P54" s="16">
        <f>$O$54*(1+47%)</f>
        <v>985074.57279000001</v>
      </c>
      <c r="Q54" s="16">
        <f>$P$54*(1+45%)</f>
        <v>1428358.1305455</v>
      </c>
      <c r="R54" s="12">
        <f t="shared" si="30"/>
        <v>1571193.9436000502</v>
      </c>
      <c r="S54" s="12">
        <f t="shared" si="30"/>
        <v>1728313.3379600553</v>
      </c>
      <c r="T54" s="15">
        <f t="shared" si="2"/>
        <v>8366063.2268956052</v>
      </c>
      <c r="U54" s="47" t="s">
        <v>795</v>
      </c>
      <c r="V54" s="47" t="s">
        <v>796</v>
      </c>
      <c r="W54" s="47" t="s">
        <v>795</v>
      </c>
      <c r="X54" s="47" t="s">
        <v>795</v>
      </c>
      <c r="Y54" s="47" t="s">
        <v>795</v>
      </c>
    </row>
    <row r="55" spans="1:25">
      <c r="A55" s="7">
        <v>54</v>
      </c>
      <c r="B55" s="7" t="s">
        <v>176</v>
      </c>
      <c r="C55" s="7" t="s">
        <v>177</v>
      </c>
      <c r="D55" s="7" t="s">
        <v>178</v>
      </c>
      <c r="E55" s="7">
        <v>238.02</v>
      </c>
      <c r="F55" s="34">
        <v>3</v>
      </c>
      <c r="G55" s="35">
        <v>43092</v>
      </c>
      <c r="H55" s="35">
        <f t="shared" si="1"/>
        <v>44187</v>
      </c>
      <c r="I55" s="36" t="s">
        <v>21</v>
      </c>
      <c r="J55" s="10">
        <v>521263.8</v>
      </c>
      <c r="K55" s="10">
        <v>608141.16</v>
      </c>
      <c r="L55" s="10">
        <v>695018.4</v>
      </c>
      <c r="M55" s="16">
        <f>$L$55*(1+40%)</f>
        <v>973025.76</v>
      </c>
      <c r="N55" s="16">
        <f t="shared" ref="N55" si="43">$L$55*(1+40%)</f>
        <v>973025.76</v>
      </c>
      <c r="O55" s="16">
        <f>$N$55*(1+40%)</f>
        <v>1362236.064</v>
      </c>
      <c r="P55" s="16">
        <f>$O$55*(1+47%)</f>
        <v>2002487.0140799999</v>
      </c>
      <c r="Q55" s="16">
        <f>$O$55*(1+47%)</f>
        <v>2002487.0140799999</v>
      </c>
      <c r="R55" s="12">
        <f t="shared" si="30"/>
        <v>2202735.7154879998</v>
      </c>
      <c r="S55" s="12">
        <f t="shared" si="30"/>
        <v>2423009.2870367998</v>
      </c>
      <c r="T55" s="15">
        <f t="shared" si="2"/>
        <v>13763429.974684801</v>
      </c>
      <c r="U55" s="47" t="s">
        <v>795</v>
      </c>
      <c r="V55" s="47" t="s">
        <v>796</v>
      </c>
      <c r="W55" s="47" t="s">
        <v>795</v>
      </c>
      <c r="X55" s="47" t="s">
        <v>795</v>
      </c>
      <c r="Y55" s="47" t="s">
        <v>795</v>
      </c>
    </row>
    <row r="56" spans="1:25">
      <c r="A56" s="7">
        <v>55</v>
      </c>
      <c r="B56" s="7" t="s">
        <v>179</v>
      </c>
      <c r="C56" s="7" t="s">
        <v>180</v>
      </c>
      <c r="D56" s="7" t="s">
        <v>181</v>
      </c>
      <c r="E56" s="7">
        <v>138.94999999999999</v>
      </c>
      <c r="F56" s="34">
        <v>3</v>
      </c>
      <c r="G56" s="35">
        <v>43205</v>
      </c>
      <c r="H56" s="35">
        <f t="shared" si="1"/>
        <v>44300</v>
      </c>
      <c r="I56" s="36" t="s">
        <v>21</v>
      </c>
      <c r="J56" s="10">
        <v>177508.63</v>
      </c>
      <c r="K56" s="10">
        <v>202867</v>
      </c>
      <c r="L56" s="10">
        <v>228225.38</v>
      </c>
      <c r="M56" s="14">
        <f>$L$56*(1+40%)</f>
        <v>319515.53200000001</v>
      </c>
      <c r="N56" s="14">
        <f t="shared" ref="N56" si="44">$L$56*(1+40%)</f>
        <v>319515.53200000001</v>
      </c>
      <c r="O56" s="16">
        <f>$N$56*(1+40%)</f>
        <v>447321.74479999999</v>
      </c>
      <c r="P56" s="16">
        <f>$O$56*(1+47%)</f>
        <v>657562.96485599992</v>
      </c>
      <c r="Q56" s="16">
        <f>$P$56*(1+45%)</f>
        <v>953466.29904119985</v>
      </c>
      <c r="R56" s="12">
        <f t="shared" si="30"/>
        <v>1048812.92894532</v>
      </c>
      <c r="S56" s="12">
        <f t="shared" si="30"/>
        <v>1153694.2218398522</v>
      </c>
      <c r="T56" s="15">
        <f t="shared" si="2"/>
        <v>5508490.233482372</v>
      </c>
      <c r="U56" s="47" t="s">
        <v>795</v>
      </c>
      <c r="V56" s="47" t="s">
        <v>796</v>
      </c>
      <c r="W56" s="47" t="s">
        <v>795</v>
      </c>
      <c r="X56" s="47" t="s">
        <v>795</v>
      </c>
      <c r="Y56" s="47" t="s">
        <v>795</v>
      </c>
    </row>
    <row r="57" spans="1:25">
      <c r="A57" s="7">
        <v>56</v>
      </c>
      <c r="B57" s="7" t="s">
        <v>182</v>
      </c>
      <c r="C57" s="7" t="s">
        <v>183</v>
      </c>
      <c r="D57" s="7" t="s">
        <v>184</v>
      </c>
      <c r="E57" s="7">
        <v>67.900000000000006</v>
      </c>
      <c r="F57" s="34">
        <v>3</v>
      </c>
      <c r="G57" s="35">
        <v>43092</v>
      </c>
      <c r="H57" s="35">
        <f t="shared" si="1"/>
        <v>44187</v>
      </c>
      <c r="I57" s="36" t="s">
        <v>21</v>
      </c>
      <c r="J57" s="10">
        <v>143744.29999999999</v>
      </c>
      <c r="K57" s="10">
        <v>156136.04999999999</v>
      </c>
      <c r="L57" s="10">
        <v>168527.8</v>
      </c>
      <c r="M57" s="14">
        <f>$L$57*(1+40%)</f>
        <v>235938.91999999995</v>
      </c>
      <c r="N57" s="14">
        <f t="shared" ref="N57" si="45">$L$57*(1+40%)</f>
        <v>235938.91999999995</v>
      </c>
      <c r="O57" s="14">
        <f>$N$57*(1+40%)</f>
        <v>330314.4879999999</v>
      </c>
      <c r="P57" s="14">
        <f>$O$57*(1+47%)</f>
        <v>485562.29735999985</v>
      </c>
      <c r="Q57" s="14">
        <f>$P$57*(1+45%)</f>
        <v>704065.3311719998</v>
      </c>
      <c r="R57" s="17">
        <f t="shared" si="30"/>
        <v>774471.86428919982</v>
      </c>
      <c r="S57" s="17">
        <f t="shared" si="30"/>
        <v>851919.05071811983</v>
      </c>
      <c r="T57" s="15">
        <f t="shared" si="2"/>
        <v>4086619.0215393188</v>
      </c>
      <c r="U57" s="47" t="s">
        <v>795</v>
      </c>
      <c r="V57" s="47" t="s">
        <v>796</v>
      </c>
      <c r="W57" s="47" t="s">
        <v>795</v>
      </c>
      <c r="X57" s="47" t="s">
        <v>795</v>
      </c>
      <c r="Y57" s="47" t="s">
        <v>795</v>
      </c>
    </row>
    <row r="58" spans="1:25">
      <c r="A58" s="7">
        <v>57</v>
      </c>
      <c r="B58" s="7" t="s">
        <v>176</v>
      </c>
      <c r="C58" s="7" t="s">
        <v>185</v>
      </c>
      <c r="D58" s="7" t="s">
        <v>186</v>
      </c>
      <c r="E58" s="7">
        <v>173.56</v>
      </c>
      <c r="F58" s="34">
        <v>3</v>
      </c>
      <c r="G58" s="35">
        <v>43131</v>
      </c>
      <c r="H58" s="35">
        <f t="shared" si="1"/>
        <v>44226</v>
      </c>
      <c r="I58" s="36" t="s">
        <v>21</v>
      </c>
      <c r="J58" s="10">
        <v>380096.4</v>
      </c>
      <c r="K58" s="10">
        <v>411771.1</v>
      </c>
      <c r="L58" s="10">
        <v>443445.8</v>
      </c>
      <c r="M58" s="14">
        <f>$L$58*(1+40%)</f>
        <v>620824.12</v>
      </c>
      <c r="N58" s="14">
        <f t="shared" ref="N58" si="46">$L$58*(1+40%)</f>
        <v>620824.12</v>
      </c>
      <c r="O58" s="14">
        <f>$N$58*(1+40%)</f>
        <v>869153.76799999992</v>
      </c>
      <c r="P58" s="14">
        <f>$O$58*(1+47%)</f>
        <v>1277656.0389599998</v>
      </c>
      <c r="Q58" s="14">
        <f>$P$58*(1+45%)</f>
        <v>1852601.2564919996</v>
      </c>
      <c r="R58" s="17">
        <f t="shared" si="30"/>
        <v>2037861.3821411997</v>
      </c>
      <c r="S58" s="17">
        <f t="shared" si="30"/>
        <v>2241647.5203553196</v>
      </c>
      <c r="T58" s="15">
        <f t="shared" si="2"/>
        <v>10755881.505948517</v>
      </c>
      <c r="U58" s="47" t="s">
        <v>795</v>
      </c>
      <c r="V58" s="47" t="s">
        <v>796</v>
      </c>
      <c r="W58" s="47" t="s">
        <v>795</v>
      </c>
      <c r="X58" s="47" t="s">
        <v>795</v>
      </c>
      <c r="Y58" s="47" t="s">
        <v>795</v>
      </c>
    </row>
    <row r="59" spans="1:25">
      <c r="A59" s="7">
        <v>58</v>
      </c>
      <c r="B59" s="7" t="s">
        <v>187</v>
      </c>
      <c r="C59" s="7" t="s">
        <v>188</v>
      </c>
      <c r="D59" s="7" t="s">
        <v>189</v>
      </c>
      <c r="E59" s="7">
        <v>50.95</v>
      </c>
      <c r="F59" s="34">
        <v>2</v>
      </c>
      <c r="G59" s="35">
        <v>43092</v>
      </c>
      <c r="H59" s="35">
        <f t="shared" si="1"/>
        <v>43821</v>
      </c>
      <c r="I59" s="36" t="s">
        <v>21</v>
      </c>
      <c r="J59" s="10">
        <v>139475.63</v>
      </c>
      <c r="K59" s="10">
        <v>158072.38</v>
      </c>
      <c r="L59" s="14">
        <f>$K$59*(1+40%)</f>
        <v>221301.33199999999</v>
      </c>
      <c r="M59" s="14">
        <f t="shared" ref="M59:N59" si="47">$K$59*(1+40%)</f>
        <v>221301.33199999999</v>
      </c>
      <c r="N59" s="14">
        <f t="shared" si="47"/>
        <v>221301.33199999999</v>
      </c>
      <c r="O59" s="14">
        <f>$N$59*(1+40%)</f>
        <v>309821.86479999998</v>
      </c>
      <c r="P59" s="14">
        <f>$O$59*(1+47%)</f>
        <v>455438.14125599997</v>
      </c>
      <c r="Q59" s="14">
        <f>$P$59*(1+45%)</f>
        <v>660385.30482119997</v>
      </c>
      <c r="R59" s="17">
        <f t="shared" si="30"/>
        <v>726423.83530332008</v>
      </c>
      <c r="S59" s="17">
        <f t="shared" si="30"/>
        <v>799066.21883365221</v>
      </c>
      <c r="T59" s="15">
        <f t="shared" si="2"/>
        <v>3912587.3710141727</v>
      </c>
      <c r="U59" s="47" t="s">
        <v>795</v>
      </c>
      <c r="V59" s="47" t="s">
        <v>796</v>
      </c>
      <c r="W59" s="47" t="s">
        <v>795</v>
      </c>
      <c r="X59" s="47" t="s">
        <v>795</v>
      </c>
      <c r="Y59" s="47" t="s">
        <v>795</v>
      </c>
    </row>
    <row r="60" spans="1:25">
      <c r="A60" s="7">
        <v>59</v>
      </c>
      <c r="B60" s="7" t="s">
        <v>190</v>
      </c>
      <c r="C60" s="7" t="s">
        <v>191</v>
      </c>
      <c r="D60" s="7" t="s">
        <v>192</v>
      </c>
      <c r="E60" s="7">
        <v>276.87</v>
      </c>
      <c r="F60" s="34">
        <v>4</v>
      </c>
      <c r="G60" s="35">
        <v>43221</v>
      </c>
      <c r="H60" s="35">
        <f t="shared" si="1"/>
        <v>44681</v>
      </c>
      <c r="I60" s="36" t="s">
        <v>21</v>
      </c>
      <c r="J60" s="10">
        <v>252643.88</v>
      </c>
      <c r="K60" s="10">
        <v>353701.44</v>
      </c>
      <c r="L60" s="10">
        <v>454758.96</v>
      </c>
      <c r="M60" s="10">
        <v>454758.96</v>
      </c>
      <c r="N60" s="12">
        <f>$M$60*(1+40%)</f>
        <v>636662.54399999999</v>
      </c>
      <c r="O60" s="12">
        <f>$N$60*(1+40%)</f>
        <v>891327.5615999999</v>
      </c>
      <c r="P60" s="12">
        <f>$O$60*(1+47%)</f>
        <v>1310251.5155519999</v>
      </c>
      <c r="Q60" s="12">
        <f>$P$60*(1+45%)</f>
        <v>1899864.6975503997</v>
      </c>
      <c r="R60" s="12">
        <f t="shared" si="30"/>
        <v>2089851.1673054399</v>
      </c>
      <c r="S60" s="12">
        <f t="shared" si="30"/>
        <v>2298836.284035984</v>
      </c>
      <c r="T60" s="15">
        <f t="shared" si="2"/>
        <v>10642657.010043824</v>
      </c>
      <c r="U60" s="47" t="s">
        <v>795</v>
      </c>
      <c r="V60" s="47" t="s">
        <v>796</v>
      </c>
      <c r="W60" s="47" t="s">
        <v>795</v>
      </c>
      <c r="X60" s="47" t="s">
        <v>795</v>
      </c>
      <c r="Y60" s="47" t="s">
        <v>795</v>
      </c>
    </row>
    <row r="61" spans="1:25">
      <c r="A61" s="7">
        <v>60</v>
      </c>
      <c r="B61" s="7" t="s">
        <v>193</v>
      </c>
      <c r="C61" s="7" t="s">
        <v>194</v>
      </c>
      <c r="D61" s="7" t="s">
        <v>195</v>
      </c>
      <c r="E61" s="7">
        <v>590.04999999999995</v>
      </c>
      <c r="F61" s="34">
        <v>4</v>
      </c>
      <c r="G61" s="35">
        <v>43092</v>
      </c>
      <c r="H61" s="35">
        <f t="shared" si="1"/>
        <v>44552</v>
      </c>
      <c r="I61" s="36" t="s">
        <v>21</v>
      </c>
      <c r="J61" s="10">
        <v>861473</v>
      </c>
      <c r="K61" s="10">
        <v>1076841.24</v>
      </c>
      <c r="L61" s="10">
        <v>1292209.56</v>
      </c>
      <c r="M61" s="10">
        <v>1507577.76</v>
      </c>
      <c r="N61" s="12">
        <f>$M$61*(1+40%)</f>
        <v>2110608.8640000001</v>
      </c>
      <c r="O61" s="12">
        <f>$N$61*(1+40%)</f>
        <v>2954852.4095999999</v>
      </c>
      <c r="P61" s="12">
        <f>$O$61*(1+47%)</f>
        <v>4343633.0421119994</v>
      </c>
      <c r="Q61" s="12">
        <f>$O$61*(1+47%)</f>
        <v>4343633.0421119994</v>
      </c>
      <c r="R61" s="12">
        <f t="shared" si="30"/>
        <v>4777996.3463231996</v>
      </c>
      <c r="S61" s="12">
        <f t="shared" si="30"/>
        <v>5255795.9809555197</v>
      </c>
      <c r="T61" s="15">
        <f t="shared" si="2"/>
        <v>28524621.245102718</v>
      </c>
      <c r="U61" s="47" t="s">
        <v>795</v>
      </c>
      <c r="V61" s="47" t="s">
        <v>796</v>
      </c>
      <c r="W61" s="47" t="s">
        <v>795</v>
      </c>
      <c r="X61" s="47" t="s">
        <v>795</v>
      </c>
      <c r="Y61" s="47" t="s">
        <v>795</v>
      </c>
    </row>
    <row r="62" spans="1:25">
      <c r="A62" s="7">
        <v>61</v>
      </c>
      <c r="B62" s="7" t="s">
        <v>196</v>
      </c>
      <c r="C62" s="7" t="s">
        <v>197</v>
      </c>
      <c r="D62" s="7" t="s">
        <v>198</v>
      </c>
      <c r="E62" s="7">
        <v>110.8</v>
      </c>
      <c r="F62" s="34">
        <v>3</v>
      </c>
      <c r="G62" s="35">
        <v>43092</v>
      </c>
      <c r="H62" s="35">
        <f t="shared" si="1"/>
        <v>44187</v>
      </c>
      <c r="I62" s="36" t="s">
        <v>21</v>
      </c>
      <c r="J62" s="10">
        <v>222431</v>
      </c>
      <c r="K62" s="10">
        <v>262873</v>
      </c>
      <c r="L62" s="10">
        <v>303315</v>
      </c>
      <c r="M62" s="16">
        <f>$L$62*(1+40%)</f>
        <v>424641</v>
      </c>
      <c r="N62" s="16">
        <f t="shared" ref="N62" si="48">$L$62*(1+40%)</f>
        <v>424641</v>
      </c>
      <c r="O62" s="16">
        <f>$N$62*(1+40%)</f>
        <v>594497.39999999991</v>
      </c>
      <c r="P62" s="16">
        <f>$O$62*(1+47%)</f>
        <v>873911.17799999984</v>
      </c>
      <c r="Q62" s="16">
        <f>$P$62*(1+45%)</f>
        <v>1267171.2080999997</v>
      </c>
      <c r="R62" s="12">
        <f t="shared" ref="R62:S81" si="49">Q62*1.1</f>
        <v>1393888.3289099997</v>
      </c>
      <c r="S62" s="12">
        <f t="shared" si="49"/>
        <v>1533277.1618009999</v>
      </c>
      <c r="T62" s="15">
        <f t="shared" si="2"/>
        <v>7300646.276810999</v>
      </c>
      <c r="U62" s="47" t="s">
        <v>795</v>
      </c>
      <c r="V62" s="47" t="s">
        <v>796</v>
      </c>
      <c r="W62" s="47" t="s">
        <v>795</v>
      </c>
      <c r="X62" s="47" t="s">
        <v>795</v>
      </c>
      <c r="Y62" s="47" t="s">
        <v>795</v>
      </c>
    </row>
    <row r="63" spans="1:25">
      <c r="A63" s="7">
        <v>62</v>
      </c>
      <c r="B63" s="7" t="s">
        <v>18</v>
      </c>
      <c r="C63" s="7" t="s">
        <v>199</v>
      </c>
      <c r="D63" s="7" t="s">
        <v>200</v>
      </c>
      <c r="E63" s="7">
        <v>1022.61</v>
      </c>
      <c r="F63" s="34">
        <v>8</v>
      </c>
      <c r="G63" s="35">
        <v>43092</v>
      </c>
      <c r="H63" s="35">
        <f t="shared" si="1"/>
        <v>46013</v>
      </c>
      <c r="I63" s="36" t="s">
        <v>21</v>
      </c>
      <c r="J63" s="10">
        <v>0</v>
      </c>
      <c r="K63" s="10">
        <v>1119757.92</v>
      </c>
      <c r="L63" s="10">
        <v>1493010.6</v>
      </c>
      <c r="M63" s="10">
        <v>2052889.56</v>
      </c>
      <c r="N63" s="11">
        <v>2052889.56</v>
      </c>
      <c r="O63" s="11">
        <v>2239515.96</v>
      </c>
      <c r="P63" s="11">
        <v>2239515.96</v>
      </c>
      <c r="Q63" s="11">
        <v>2426142.2400000002</v>
      </c>
      <c r="R63" s="17">
        <f t="shared" si="49"/>
        <v>2668756.4640000006</v>
      </c>
      <c r="S63" s="17">
        <f t="shared" si="49"/>
        <v>2935632.1104000011</v>
      </c>
      <c r="T63" s="15">
        <f t="shared" si="2"/>
        <v>19228110.374400005</v>
      </c>
      <c r="U63" s="47" t="s">
        <v>795</v>
      </c>
      <c r="V63" s="47" t="s">
        <v>796</v>
      </c>
      <c r="W63" s="47" t="s">
        <v>795</v>
      </c>
      <c r="X63" s="47" t="s">
        <v>795</v>
      </c>
      <c r="Y63" s="47" t="s">
        <v>795</v>
      </c>
    </row>
    <row r="64" spans="1:25">
      <c r="A64" s="7">
        <v>63</v>
      </c>
      <c r="B64" s="7" t="s">
        <v>201</v>
      </c>
      <c r="C64" s="7" t="s">
        <v>202</v>
      </c>
      <c r="D64" s="7" t="s">
        <v>203</v>
      </c>
      <c r="E64" s="7">
        <v>370.35</v>
      </c>
      <c r="F64" s="34">
        <v>4</v>
      </c>
      <c r="G64" s="35">
        <v>43092</v>
      </c>
      <c r="H64" s="35">
        <f t="shared" si="1"/>
        <v>44552</v>
      </c>
      <c r="I64" s="36" t="s">
        <v>204</v>
      </c>
      <c r="J64" s="10">
        <v>675888.75</v>
      </c>
      <c r="K64" s="10">
        <v>811066.56</v>
      </c>
      <c r="L64" s="10">
        <v>946244.28</v>
      </c>
      <c r="M64" s="10">
        <v>946244.28</v>
      </c>
      <c r="N64" s="12">
        <f>$M$64*(1+40%)</f>
        <v>1324741.9919999999</v>
      </c>
      <c r="O64" s="12">
        <f>$N$64*(1+40%)</f>
        <v>1854638.7887999997</v>
      </c>
      <c r="P64" s="12">
        <f>$O$64*(1+47%)</f>
        <v>2726319.0195359997</v>
      </c>
      <c r="Q64" s="12">
        <f>$P$64*(1+45%)</f>
        <v>3953162.5783271994</v>
      </c>
      <c r="R64" s="12">
        <f t="shared" si="49"/>
        <v>4348478.8361599194</v>
      </c>
      <c r="S64" s="12">
        <f t="shared" si="49"/>
        <v>4783326.7197759114</v>
      </c>
      <c r="T64" s="13">
        <f t="shared" si="2"/>
        <v>22370111.804599028</v>
      </c>
      <c r="U64" s="47" t="s">
        <v>795</v>
      </c>
      <c r="V64" s="47" t="s">
        <v>796</v>
      </c>
      <c r="W64" s="47" t="s">
        <v>795</v>
      </c>
      <c r="X64" s="47" t="s">
        <v>795</v>
      </c>
      <c r="Y64" s="47" t="s">
        <v>795</v>
      </c>
    </row>
    <row r="65" spans="1:25">
      <c r="A65" s="7">
        <v>64</v>
      </c>
      <c r="B65" s="7" t="s">
        <v>205</v>
      </c>
      <c r="C65" s="7" t="s">
        <v>206</v>
      </c>
      <c r="D65" s="7" t="s">
        <v>207</v>
      </c>
      <c r="E65" s="7">
        <v>53.91</v>
      </c>
      <c r="F65" s="34">
        <v>2</v>
      </c>
      <c r="G65" s="35">
        <v>43092</v>
      </c>
      <c r="H65" s="35">
        <f t="shared" si="1"/>
        <v>43821</v>
      </c>
      <c r="I65" s="36" t="s">
        <v>21</v>
      </c>
      <c r="J65" s="10">
        <v>147578.63</v>
      </c>
      <c r="K65" s="10">
        <v>186932.93</v>
      </c>
      <c r="L65" s="14">
        <f>$K$65*(1+40%)</f>
        <v>261706.10199999998</v>
      </c>
      <c r="M65" s="14">
        <f t="shared" ref="M65:N65" si="50">$K$65*(1+40%)</f>
        <v>261706.10199999998</v>
      </c>
      <c r="N65" s="14">
        <f t="shared" si="50"/>
        <v>261706.10199999998</v>
      </c>
      <c r="O65" s="16">
        <f>$N$65*(1+40%)</f>
        <v>366388.54279999994</v>
      </c>
      <c r="P65" s="16">
        <f>$O$65*(1+47%)</f>
        <v>538591.15791599988</v>
      </c>
      <c r="Q65" s="16">
        <f>$P$65*(1+45%)</f>
        <v>780957.17897819984</v>
      </c>
      <c r="R65" s="12">
        <f t="shared" si="49"/>
        <v>859052.89687601989</v>
      </c>
      <c r="S65" s="12">
        <f t="shared" si="49"/>
        <v>944958.18656362197</v>
      </c>
      <c r="T65" s="13">
        <f t="shared" si="2"/>
        <v>4609577.8291338412</v>
      </c>
      <c r="U65" s="47" t="s">
        <v>795</v>
      </c>
      <c r="V65" s="47" t="s">
        <v>796</v>
      </c>
      <c r="W65" s="47" t="s">
        <v>795</v>
      </c>
      <c r="X65" s="47" t="s">
        <v>795</v>
      </c>
      <c r="Y65" s="47" t="s">
        <v>795</v>
      </c>
    </row>
    <row r="66" spans="1:25">
      <c r="A66" s="7">
        <v>65</v>
      </c>
      <c r="B66" s="7" t="s">
        <v>208</v>
      </c>
      <c r="C66" s="7" t="s">
        <v>209</v>
      </c>
      <c r="D66" s="7" t="s">
        <v>210</v>
      </c>
      <c r="E66" s="7">
        <v>336.74</v>
      </c>
      <c r="F66" s="8">
        <v>5</v>
      </c>
      <c r="G66" s="9">
        <v>43092</v>
      </c>
      <c r="H66" s="9">
        <f t="shared" si="1"/>
        <v>44917</v>
      </c>
      <c r="I66" s="7" t="s">
        <v>204</v>
      </c>
      <c r="J66" s="10">
        <v>430185.35</v>
      </c>
      <c r="K66" s="10">
        <v>553095.48</v>
      </c>
      <c r="L66" s="10">
        <v>676005.6</v>
      </c>
      <c r="M66" s="10">
        <v>737460.6</v>
      </c>
      <c r="N66" s="11">
        <v>798915.6</v>
      </c>
      <c r="O66" s="12">
        <f>$N$66*(1+40%)</f>
        <v>1118481.8399999999</v>
      </c>
      <c r="P66" s="12">
        <f>$N$66*(1+47%)</f>
        <v>1174405.932</v>
      </c>
      <c r="Q66" s="12">
        <f>$P$66*(1+45%)</f>
        <v>1702888.6014</v>
      </c>
      <c r="R66" s="12">
        <f t="shared" si="49"/>
        <v>1873177.4615400003</v>
      </c>
      <c r="S66" s="12">
        <f t="shared" si="49"/>
        <v>2060495.2076940006</v>
      </c>
      <c r="T66" s="13">
        <f t="shared" si="2"/>
        <v>11125111.672634002</v>
      </c>
      <c r="U66" s="47" t="s">
        <v>795</v>
      </c>
      <c r="V66" s="47" t="s">
        <v>796</v>
      </c>
      <c r="W66" s="47" t="s">
        <v>795</v>
      </c>
      <c r="X66" s="47" t="s">
        <v>795</v>
      </c>
      <c r="Y66" s="47" t="s">
        <v>795</v>
      </c>
    </row>
    <row r="67" spans="1:25">
      <c r="A67" s="7">
        <v>66</v>
      </c>
      <c r="B67" s="7" t="s">
        <v>211</v>
      </c>
      <c r="C67" s="7" t="s">
        <v>212</v>
      </c>
      <c r="D67" s="7" t="s">
        <v>213</v>
      </c>
      <c r="E67" s="7">
        <v>18.25</v>
      </c>
      <c r="F67" s="8">
        <v>2</v>
      </c>
      <c r="G67" s="9">
        <v>43092</v>
      </c>
      <c r="H67" s="9">
        <f t="shared" ref="H67:H130" si="51">DATE(YEAR(G67)+F67,MONTH(G67),DAY(G67))-1</f>
        <v>43821</v>
      </c>
      <c r="I67" s="7" t="s">
        <v>21</v>
      </c>
      <c r="J67" s="10">
        <v>89926.88</v>
      </c>
      <c r="K67" s="10">
        <v>103249.38</v>
      </c>
      <c r="L67" s="14">
        <f>$K$67*(1+40%)</f>
        <v>144549.13199999998</v>
      </c>
      <c r="M67" s="14">
        <f t="shared" ref="M67:N67" si="52">$K$67*(1+40%)</f>
        <v>144549.13199999998</v>
      </c>
      <c r="N67" s="14">
        <f t="shared" si="52"/>
        <v>144549.13199999998</v>
      </c>
      <c r="O67" s="14">
        <f>$N$67*(1+40%)</f>
        <v>202368.78479999996</v>
      </c>
      <c r="P67" s="16">
        <f>$O$67*(1+47%)</f>
        <v>297482.11365599994</v>
      </c>
      <c r="Q67" s="16">
        <f>$P$67*(1+45%)</f>
        <v>431349.06480119989</v>
      </c>
      <c r="R67" s="12">
        <f t="shared" si="49"/>
        <v>474483.97128131991</v>
      </c>
      <c r="S67" s="12">
        <f t="shared" si="49"/>
        <v>521932.36840945197</v>
      </c>
      <c r="T67" s="13">
        <f t="shared" ref="T67:T130" si="53">J67+K67+L67+M67+N67+O67+P67+Q67+R67+S67</f>
        <v>2554439.9589479715</v>
      </c>
      <c r="U67" s="47" t="s">
        <v>795</v>
      </c>
      <c r="V67" s="47" t="s">
        <v>796</v>
      </c>
      <c r="W67" s="47" t="s">
        <v>795</v>
      </c>
      <c r="X67" s="47" t="s">
        <v>795</v>
      </c>
      <c r="Y67" s="47" t="s">
        <v>795</v>
      </c>
    </row>
    <row r="68" spans="1:25">
      <c r="A68" s="7">
        <v>67</v>
      </c>
      <c r="B68" s="7" t="s">
        <v>214</v>
      </c>
      <c r="C68" s="7" t="s">
        <v>215</v>
      </c>
      <c r="D68" s="7" t="s">
        <v>216</v>
      </c>
      <c r="E68" s="7">
        <v>246.18</v>
      </c>
      <c r="F68" s="8">
        <v>4</v>
      </c>
      <c r="G68" s="9">
        <v>43092</v>
      </c>
      <c r="H68" s="9">
        <f t="shared" si="51"/>
        <v>44552</v>
      </c>
      <c r="I68" s="7" t="s">
        <v>204</v>
      </c>
      <c r="J68" s="10">
        <v>269567.09999999998</v>
      </c>
      <c r="K68" s="10">
        <v>269567.09999999998</v>
      </c>
      <c r="L68" s="10">
        <v>314494.95</v>
      </c>
      <c r="M68" s="10">
        <v>314494.95</v>
      </c>
      <c r="N68" s="17">
        <f>$M$68*(1+40%)</f>
        <v>440292.93</v>
      </c>
      <c r="O68" s="17">
        <f>$N$68*(1+40%)</f>
        <v>616410.10199999996</v>
      </c>
      <c r="P68" s="12">
        <f>$O$68*(1+47%)</f>
        <v>906122.84993999987</v>
      </c>
      <c r="Q68" s="12">
        <f>$P$68*(1+45%)</f>
        <v>1313878.1324129999</v>
      </c>
      <c r="R68" s="12">
        <f t="shared" si="49"/>
        <v>1445265.9456543</v>
      </c>
      <c r="S68" s="12">
        <f t="shared" si="49"/>
        <v>1589792.5402197302</v>
      </c>
      <c r="T68" s="13">
        <f t="shared" si="53"/>
        <v>7479886.60022703</v>
      </c>
      <c r="U68" s="47" t="s">
        <v>795</v>
      </c>
      <c r="V68" s="47" t="s">
        <v>796</v>
      </c>
      <c r="W68" s="47" t="s">
        <v>795</v>
      </c>
      <c r="X68" s="47" t="s">
        <v>795</v>
      </c>
      <c r="Y68" s="47" t="s">
        <v>795</v>
      </c>
    </row>
    <row r="69" spans="1:25">
      <c r="A69" s="7">
        <v>68</v>
      </c>
      <c r="B69" s="7" t="s">
        <v>217</v>
      </c>
      <c r="C69" s="7" t="s">
        <v>218</v>
      </c>
      <c r="D69" s="7" t="s">
        <v>219</v>
      </c>
      <c r="E69" s="7">
        <v>50.68</v>
      </c>
      <c r="F69" s="8">
        <v>1</v>
      </c>
      <c r="G69" s="9">
        <v>43092</v>
      </c>
      <c r="H69" s="9">
        <f t="shared" si="51"/>
        <v>43456</v>
      </c>
      <c r="I69" s="7" t="s">
        <v>220</v>
      </c>
      <c r="J69" s="10">
        <v>129487.4</v>
      </c>
      <c r="K69" s="14">
        <f>$J$69*(1+40%)</f>
        <v>181282.36</v>
      </c>
      <c r="L69" s="14">
        <f t="shared" ref="L69:N69" si="54">$J$69*(1+40%)</f>
        <v>181282.36</v>
      </c>
      <c r="M69" s="14">
        <f>$J$69*(1+40%)</f>
        <v>181282.36</v>
      </c>
      <c r="N69" s="14">
        <f t="shared" si="54"/>
        <v>181282.36</v>
      </c>
      <c r="O69" s="14">
        <f>$N$69*(1+40%)</f>
        <v>253795.30399999997</v>
      </c>
      <c r="P69" s="16">
        <f>$O$69*(1+47%)</f>
        <v>373079.09687999997</v>
      </c>
      <c r="Q69" s="16">
        <f>$P$69*(1+45%)</f>
        <v>540964.69047599996</v>
      </c>
      <c r="R69" s="12">
        <f t="shared" si="49"/>
        <v>595061.15952360001</v>
      </c>
      <c r="S69" s="12">
        <f t="shared" si="49"/>
        <v>654567.27547596011</v>
      </c>
      <c r="T69" s="13">
        <f t="shared" si="53"/>
        <v>3272084.3663555598</v>
      </c>
      <c r="U69" s="47" t="s">
        <v>795</v>
      </c>
      <c r="V69" s="47" t="s">
        <v>796</v>
      </c>
      <c r="W69" s="47" t="s">
        <v>795</v>
      </c>
      <c r="X69" s="47" t="s">
        <v>795</v>
      </c>
      <c r="Y69" s="47" t="s">
        <v>795</v>
      </c>
    </row>
    <row r="70" spans="1:25">
      <c r="A70" s="7">
        <v>69</v>
      </c>
      <c r="B70" s="7" t="s">
        <v>221</v>
      </c>
      <c r="C70" s="7" t="s">
        <v>222</v>
      </c>
      <c r="D70" s="7" t="s">
        <v>223</v>
      </c>
      <c r="E70" s="7">
        <v>234.17</v>
      </c>
      <c r="F70" s="8">
        <v>4</v>
      </c>
      <c r="G70" s="9">
        <v>43092</v>
      </c>
      <c r="H70" s="9">
        <f t="shared" si="51"/>
        <v>44552</v>
      </c>
      <c r="I70" s="7" t="s">
        <v>204</v>
      </c>
      <c r="J70" s="10">
        <v>299152.18</v>
      </c>
      <c r="K70" s="10">
        <v>299152.18</v>
      </c>
      <c r="L70" s="10">
        <v>324793.78999999998</v>
      </c>
      <c r="M70" s="10">
        <v>324793.78999999998</v>
      </c>
      <c r="N70" s="17">
        <f>$M$70*(1+40%)</f>
        <v>454711.30599999992</v>
      </c>
      <c r="O70" s="17">
        <f>$N$70*(1+40%)</f>
        <v>636595.82839999988</v>
      </c>
      <c r="P70" s="12">
        <f>$O$70*(1+47%)</f>
        <v>935795.86774799984</v>
      </c>
      <c r="Q70" s="12">
        <f>$P$70*(1+45%)</f>
        <v>1356904.0082345998</v>
      </c>
      <c r="R70" s="12">
        <f t="shared" si="49"/>
        <v>1492594.40905806</v>
      </c>
      <c r="S70" s="12">
        <f t="shared" si="49"/>
        <v>1641853.8499638662</v>
      </c>
      <c r="T70" s="13">
        <f t="shared" si="53"/>
        <v>7766347.2094045263</v>
      </c>
      <c r="U70" s="47" t="s">
        <v>795</v>
      </c>
      <c r="V70" s="47" t="s">
        <v>796</v>
      </c>
      <c r="W70" s="47" t="s">
        <v>795</v>
      </c>
      <c r="X70" s="47" t="s">
        <v>795</v>
      </c>
      <c r="Y70" s="47" t="s">
        <v>795</v>
      </c>
    </row>
    <row r="71" spans="1:25">
      <c r="A71" s="7">
        <v>70</v>
      </c>
      <c r="B71" s="7" t="s">
        <v>224</v>
      </c>
      <c r="C71" s="7" t="s">
        <v>225</v>
      </c>
      <c r="D71" s="7" t="s">
        <v>226</v>
      </c>
      <c r="E71" s="7">
        <v>4300</v>
      </c>
      <c r="F71" s="8">
        <v>6</v>
      </c>
      <c r="G71" s="9">
        <v>43092</v>
      </c>
      <c r="H71" s="9">
        <f>DATE(YEAR(G71)+F71,MONTH(G71),DAY(G71))-1</f>
        <v>45282</v>
      </c>
      <c r="I71" s="7" t="s">
        <v>21</v>
      </c>
      <c r="J71" s="10">
        <v>2511200</v>
      </c>
      <c r="K71" s="10">
        <v>5022399.96</v>
      </c>
      <c r="L71" s="10">
        <v>5022399.96</v>
      </c>
      <c r="M71" s="10">
        <v>7533600</v>
      </c>
      <c r="N71" s="11">
        <v>7533600</v>
      </c>
      <c r="O71" s="11">
        <v>7533600</v>
      </c>
      <c r="P71" s="12">
        <f>$O$71*(1+47%)</f>
        <v>11074392</v>
      </c>
      <c r="Q71" s="12">
        <f>$O$71*(1+47%)</f>
        <v>11074392</v>
      </c>
      <c r="R71" s="12">
        <f t="shared" si="49"/>
        <v>12181831.200000001</v>
      </c>
      <c r="S71" s="12">
        <f t="shared" si="49"/>
        <v>13400014.320000002</v>
      </c>
      <c r="T71" s="13">
        <f t="shared" si="53"/>
        <v>82887429.440000013</v>
      </c>
      <c r="U71" s="47" t="s">
        <v>795</v>
      </c>
      <c r="V71" s="47" t="s">
        <v>796</v>
      </c>
      <c r="W71" s="47" t="s">
        <v>795</v>
      </c>
      <c r="X71" s="47" t="s">
        <v>795</v>
      </c>
      <c r="Y71" s="47" t="s">
        <v>795</v>
      </c>
    </row>
    <row r="72" spans="1:25">
      <c r="A72" s="7">
        <v>71</v>
      </c>
      <c r="B72" s="7" t="s">
        <v>227</v>
      </c>
      <c r="C72" s="7" t="s">
        <v>228</v>
      </c>
      <c r="D72" s="7" t="s">
        <v>229</v>
      </c>
      <c r="E72" s="7">
        <v>936</v>
      </c>
      <c r="F72" s="8">
        <v>6</v>
      </c>
      <c r="G72" s="9">
        <v>43092</v>
      </c>
      <c r="H72" s="9">
        <f t="shared" si="51"/>
        <v>45282</v>
      </c>
      <c r="I72" s="7" t="s">
        <v>21</v>
      </c>
      <c r="J72" s="10">
        <v>956592</v>
      </c>
      <c r="K72" s="10">
        <v>1366560</v>
      </c>
      <c r="L72" s="10">
        <v>1366560</v>
      </c>
      <c r="M72" s="10">
        <v>1981512</v>
      </c>
      <c r="N72" s="11">
        <v>1981512</v>
      </c>
      <c r="O72" s="11">
        <v>1981512</v>
      </c>
      <c r="P72" s="12">
        <f>$O$72*(1+47%)</f>
        <v>2912822.64</v>
      </c>
      <c r="Q72" s="12">
        <f>$O$72*(1+45%)</f>
        <v>2873192.4</v>
      </c>
      <c r="R72" s="12">
        <f t="shared" si="49"/>
        <v>3160511.64</v>
      </c>
      <c r="S72" s="12">
        <f t="shared" si="49"/>
        <v>3476562.8040000005</v>
      </c>
      <c r="T72" s="13">
        <f t="shared" si="53"/>
        <v>22057337.484000001</v>
      </c>
      <c r="U72" s="47" t="s">
        <v>795</v>
      </c>
      <c r="V72" s="47" t="s">
        <v>796</v>
      </c>
      <c r="W72" s="47" t="s">
        <v>795</v>
      </c>
      <c r="X72" s="47" t="s">
        <v>795</v>
      </c>
      <c r="Y72" s="47" t="s">
        <v>795</v>
      </c>
    </row>
    <row r="73" spans="1:25">
      <c r="A73" s="7">
        <v>72</v>
      </c>
      <c r="B73" s="7" t="s">
        <v>230</v>
      </c>
      <c r="C73" s="7" t="s">
        <v>231</v>
      </c>
      <c r="D73" s="7" t="s">
        <v>232</v>
      </c>
      <c r="E73" s="7">
        <v>150.33000000000001</v>
      </c>
      <c r="F73" s="8">
        <v>4</v>
      </c>
      <c r="G73" s="9">
        <v>43092</v>
      </c>
      <c r="H73" s="9">
        <f t="shared" si="51"/>
        <v>44552</v>
      </c>
      <c r="I73" s="7" t="s">
        <v>233</v>
      </c>
      <c r="J73" s="10">
        <v>164611.35</v>
      </c>
      <c r="K73" s="10">
        <v>192046.58</v>
      </c>
      <c r="L73" s="10">
        <v>219481.8</v>
      </c>
      <c r="M73" s="10">
        <v>246917.03</v>
      </c>
      <c r="N73" s="17">
        <f>$M$73*(1+40%)</f>
        <v>345683.842</v>
      </c>
      <c r="O73" s="17">
        <f>$N$73*(1+40%)</f>
        <v>483957.37879999995</v>
      </c>
      <c r="P73" s="12">
        <f>$O$73*(1+47%)</f>
        <v>711417.34683599987</v>
      </c>
      <c r="Q73" s="12">
        <f>$O$73*(1+47%)</f>
        <v>711417.34683599987</v>
      </c>
      <c r="R73" s="12">
        <f t="shared" si="49"/>
        <v>782559.08151959989</v>
      </c>
      <c r="S73" s="12">
        <f t="shared" si="49"/>
        <v>860814.98967155989</v>
      </c>
      <c r="T73" s="13">
        <f t="shared" si="53"/>
        <v>4718906.7456631595</v>
      </c>
      <c r="U73" s="47" t="s">
        <v>795</v>
      </c>
      <c r="V73" s="47" t="s">
        <v>796</v>
      </c>
      <c r="W73" s="47" t="s">
        <v>795</v>
      </c>
      <c r="X73" s="47" t="s">
        <v>795</v>
      </c>
      <c r="Y73" s="47" t="s">
        <v>795</v>
      </c>
    </row>
    <row r="74" spans="1:25">
      <c r="A74" s="7">
        <v>73</v>
      </c>
      <c r="B74" s="7" t="s">
        <v>234</v>
      </c>
      <c r="C74" s="7" t="s">
        <v>235</v>
      </c>
      <c r="D74" s="7" t="s">
        <v>236</v>
      </c>
      <c r="E74" s="7">
        <v>341.35</v>
      </c>
      <c r="F74" s="8">
        <v>4</v>
      </c>
      <c r="G74" s="9">
        <v>43092</v>
      </c>
      <c r="H74" s="9">
        <f t="shared" si="51"/>
        <v>44552</v>
      </c>
      <c r="I74" s="7" t="s">
        <v>204</v>
      </c>
      <c r="J74" s="10">
        <v>498371</v>
      </c>
      <c r="K74" s="10">
        <v>622963.80000000005</v>
      </c>
      <c r="L74" s="10">
        <v>747556.56</v>
      </c>
      <c r="M74" s="10">
        <v>872149.2</v>
      </c>
      <c r="N74" s="12">
        <f>$M$74*(1+40%)</f>
        <v>1221008.8799999999</v>
      </c>
      <c r="O74" s="12">
        <f>$N$74*(1+40%)</f>
        <v>1709412.4319999998</v>
      </c>
      <c r="P74" s="12">
        <f>$O$74*(1+47%)</f>
        <v>2512836.2750399997</v>
      </c>
      <c r="Q74" s="12">
        <f>$O$74*(1+47%)</f>
        <v>2512836.2750399997</v>
      </c>
      <c r="R74" s="12">
        <f t="shared" si="49"/>
        <v>2764119.9025439997</v>
      </c>
      <c r="S74" s="12">
        <f t="shared" si="49"/>
        <v>3040531.8927984</v>
      </c>
      <c r="T74" s="13">
        <f t="shared" si="53"/>
        <v>16501786.217422398</v>
      </c>
      <c r="U74" s="47" t="s">
        <v>795</v>
      </c>
      <c r="V74" s="47" t="s">
        <v>796</v>
      </c>
      <c r="W74" s="47" t="s">
        <v>795</v>
      </c>
      <c r="X74" s="47" t="s">
        <v>795</v>
      </c>
      <c r="Y74" s="47" t="s">
        <v>795</v>
      </c>
    </row>
    <row r="75" spans="1:25">
      <c r="A75" s="7">
        <v>74</v>
      </c>
      <c r="B75" s="7" t="s">
        <v>237</v>
      </c>
      <c r="C75" s="7" t="s">
        <v>238</v>
      </c>
      <c r="D75" s="7" t="s">
        <v>239</v>
      </c>
      <c r="E75" s="7">
        <v>289.97000000000003</v>
      </c>
      <c r="F75" s="8">
        <v>3</v>
      </c>
      <c r="G75" s="9">
        <v>43092</v>
      </c>
      <c r="H75" s="9">
        <f t="shared" si="51"/>
        <v>44187</v>
      </c>
      <c r="I75" s="7" t="s">
        <v>21</v>
      </c>
      <c r="J75" s="18">
        <v>423356.2</v>
      </c>
      <c r="K75" s="18">
        <v>529195.19999999995</v>
      </c>
      <c r="L75" s="18">
        <v>635034.36</v>
      </c>
      <c r="M75" s="16">
        <f>$L$75*(1+40%)</f>
        <v>889048.10399999993</v>
      </c>
      <c r="N75" s="16">
        <f t="shared" ref="N75" si="55">$L$75*(1+40%)</f>
        <v>889048.10399999993</v>
      </c>
      <c r="O75" s="16">
        <f>$N$75*(1+40%)</f>
        <v>1244667.3455999999</v>
      </c>
      <c r="P75" s="16">
        <f>$O$75*(1+47%)</f>
        <v>1829660.9980319997</v>
      </c>
      <c r="Q75" s="16">
        <f>$O$75*(1+47%)</f>
        <v>1829660.9980319997</v>
      </c>
      <c r="R75" s="12">
        <f t="shared" si="49"/>
        <v>2012627.0978351999</v>
      </c>
      <c r="S75" s="12">
        <f t="shared" si="49"/>
        <v>2213889.80761872</v>
      </c>
      <c r="T75" s="13">
        <f t="shared" si="53"/>
        <v>12496188.215117918</v>
      </c>
      <c r="U75" s="47" t="s">
        <v>795</v>
      </c>
      <c r="V75" s="47" t="s">
        <v>796</v>
      </c>
      <c r="W75" s="47" t="s">
        <v>795</v>
      </c>
      <c r="X75" s="47" t="s">
        <v>795</v>
      </c>
      <c r="Y75" s="47" t="s">
        <v>795</v>
      </c>
    </row>
    <row r="76" spans="1:25">
      <c r="A76" s="7">
        <v>75</v>
      </c>
      <c r="B76" s="7" t="s">
        <v>240</v>
      </c>
      <c r="C76" s="7" t="s">
        <v>241</v>
      </c>
      <c r="D76" s="7" t="s">
        <v>242</v>
      </c>
      <c r="E76" s="7">
        <v>149.69999999999999</v>
      </c>
      <c r="F76" s="8">
        <v>3</v>
      </c>
      <c r="G76" s="9">
        <v>43092</v>
      </c>
      <c r="H76" s="9">
        <f t="shared" si="51"/>
        <v>44187</v>
      </c>
      <c r="I76" s="7" t="s">
        <v>28</v>
      </c>
      <c r="J76" s="10">
        <v>737646.75</v>
      </c>
      <c r="K76" s="10">
        <v>764967</v>
      </c>
      <c r="L76" s="10">
        <v>792287.25</v>
      </c>
      <c r="M76" s="14">
        <f>$L$76*(1+40%)</f>
        <v>1109202.1499999999</v>
      </c>
      <c r="N76" s="14">
        <f t="shared" ref="N76" si="56">$L$76*(1+40%)</f>
        <v>1109202.1499999999</v>
      </c>
      <c r="O76" s="14">
        <f>$N$76*(1+40%)</f>
        <v>1552883.0099999998</v>
      </c>
      <c r="P76" s="14">
        <f>$O$76*(1+47%)</f>
        <v>2282738.0246999995</v>
      </c>
      <c r="Q76" s="14">
        <f>$O$76*(1+47%)</f>
        <v>2282738.0246999995</v>
      </c>
      <c r="R76" s="17">
        <f t="shared" si="49"/>
        <v>2511011.8271699995</v>
      </c>
      <c r="S76" s="17">
        <f t="shared" si="49"/>
        <v>2762113.0098869996</v>
      </c>
      <c r="T76" s="15">
        <f t="shared" si="53"/>
        <v>15904789.196456999</v>
      </c>
      <c r="U76" s="47" t="s">
        <v>795</v>
      </c>
      <c r="V76" s="47" t="s">
        <v>796</v>
      </c>
      <c r="W76" s="47" t="s">
        <v>795</v>
      </c>
      <c r="X76" s="47" t="s">
        <v>795</v>
      </c>
      <c r="Y76" s="47" t="s">
        <v>795</v>
      </c>
    </row>
    <row r="77" spans="1:25">
      <c r="A77" s="7">
        <v>76</v>
      </c>
      <c r="B77" s="7" t="s">
        <v>243</v>
      </c>
      <c r="C77" s="7" t="s">
        <v>244</v>
      </c>
      <c r="D77" s="7" t="s">
        <v>245</v>
      </c>
      <c r="E77" s="7">
        <v>14.42</v>
      </c>
      <c r="F77" s="8">
        <v>2</v>
      </c>
      <c r="G77" s="9">
        <v>43092</v>
      </c>
      <c r="H77" s="9">
        <f t="shared" si="51"/>
        <v>43821</v>
      </c>
      <c r="I77" s="7" t="s">
        <v>21</v>
      </c>
      <c r="J77" s="10">
        <v>84212.800000000003</v>
      </c>
      <c r="K77" s="10">
        <v>89476.1</v>
      </c>
      <c r="L77" s="14">
        <f>$K$77*(1+40%)</f>
        <v>125266.54</v>
      </c>
      <c r="M77" s="14">
        <f t="shared" ref="M77:N77" si="57">$K$77*(1+40%)</f>
        <v>125266.54</v>
      </c>
      <c r="N77" s="14">
        <f t="shared" si="57"/>
        <v>125266.54</v>
      </c>
      <c r="O77" s="14">
        <f>$N$77*(1+40%)</f>
        <v>175373.15599999999</v>
      </c>
      <c r="P77" s="14">
        <f>$O$77*(1+47%)</f>
        <v>257798.53931999998</v>
      </c>
      <c r="Q77" s="14">
        <f>$P$77*(1+45%)</f>
        <v>373807.88201399997</v>
      </c>
      <c r="R77" s="17">
        <f t="shared" si="49"/>
        <v>411188.67021539999</v>
      </c>
      <c r="S77" s="17">
        <f t="shared" si="49"/>
        <v>452307.53723694006</v>
      </c>
      <c r="T77" s="15">
        <f t="shared" si="53"/>
        <v>2219964.3047863399</v>
      </c>
      <c r="U77" s="47" t="s">
        <v>795</v>
      </c>
      <c r="V77" s="47" t="s">
        <v>796</v>
      </c>
      <c r="W77" s="47" t="s">
        <v>795</v>
      </c>
      <c r="X77" s="47" t="s">
        <v>795</v>
      </c>
      <c r="Y77" s="47" t="s">
        <v>795</v>
      </c>
    </row>
    <row r="78" spans="1:25">
      <c r="A78" s="7">
        <v>77</v>
      </c>
      <c r="B78" s="7" t="s">
        <v>246</v>
      </c>
      <c r="C78" s="7" t="s">
        <v>247</v>
      </c>
      <c r="D78" s="7" t="s">
        <v>248</v>
      </c>
      <c r="E78" s="7">
        <v>100.95</v>
      </c>
      <c r="F78" s="8">
        <v>3</v>
      </c>
      <c r="G78" s="9">
        <v>43092</v>
      </c>
      <c r="H78" s="9">
        <f t="shared" si="51"/>
        <v>44187</v>
      </c>
      <c r="I78" s="7" t="s">
        <v>21</v>
      </c>
      <c r="J78" s="10">
        <v>184233.75</v>
      </c>
      <c r="K78" s="10">
        <v>202657.13</v>
      </c>
      <c r="L78" s="10">
        <v>221080.5</v>
      </c>
      <c r="M78" s="14">
        <f>$L$78*(1+40%)</f>
        <v>309512.69999999995</v>
      </c>
      <c r="N78" s="14">
        <f t="shared" ref="N78" si="58">$L$78*(1+40%)</f>
        <v>309512.69999999995</v>
      </c>
      <c r="O78" s="14">
        <f>$N$78*(1+40%)</f>
        <v>433317.77999999991</v>
      </c>
      <c r="P78" s="14">
        <f>$O$78*(1+47%)</f>
        <v>636977.13659999985</v>
      </c>
      <c r="Q78" s="14">
        <f>$P$78*(1+45%)</f>
        <v>923616.84806999972</v>
      </c>
      <c r="R78" s="17">
        <f t="shared" si="49"/>
        <v>1015978.5328769998</v>
      </c>
      <c r="S78" s="17">
        <f t="shared" si="49"/>
        <v>1117576.3861646999</v>
      </c>
      <c r="T78" s="15">
        <f t="shared" si="53"/>
        <v>5354463.4637116985</v>
      </c>
      <c r="U78" s="47" t="s">
        <v>795</v>
      </c>
      <c r="V78" s="47" t="s">
        <v>796</v>
      </c>
      <c r="W78" s="47" t="s">
        <v>795</v>
      </c>
      <c r="X78" s="47" t="s">
        <v>795</v>
      </c>
      <c r="Y78" s="47" t="s">
        <v>795</v>
      </c>
    </row>
    <row r="79" spans="1:25">
      <c r="A79" s="7">
        <v>78</v>
      </c>
      <c r="B79" s="7" t="s">
        <v>249</v>
      </c>
      <c r="C79" s="7" t="s">
        <v>250</v>
      </c>
      <c r="D79" s="7" t="s">
        <v>251</v>
      </c>
      <c r="E79" s="7">
        <v>948.12</v>
      </c>
      <c r="F79" s="8">
        <v>5</v>
      </c>
      <c r="G79" s="9">
        <v>43092</v>
      </c>
      <c r="H79" s="9">
        <f t="shared" si="51"/>
        <v>44917</v>
      </c>
      <c r="I79" s="7" t="s">
        <v>21</v>
      </c>
      <c r="J79" s="10">
        <v>865159.5</v>
      </c>
      <c r="K79" s="10">
        <v>1211223.3600000001</v>
      </c>
      <c r="L79" s="10">
        <v>1211223.3600000001</v>
      </c>
      <c r="M79" s="10">
        <v>1557287.16</v>
      </c>
      <c r="N79" s="11">
        <v>1557287.16</v>
      </c>
      <c r="O79" s="12">
        <f>$N$79*(1+40%)</f>
        <v>2180202.0239999997</v>
      </c>
      <c r="P79" s="12">
        <f>$N$79*(1+47%)</f>
        <v>2289212.1251999997</v>
      </c>
      <c r="Q79" s="12">
        <f>$P$79*(1+45%)</f>
        <v>3319357.5815399992</v>
      </c>
      <c r="R79" s="12">
        <f t="shared" si="49"/>
        <v>3651293.3396939994</v>
      </c>
      <c r="S79" s="12">
        <f t="shared" si="49"/>
        <v>4016422.6736633996</v>
      </c>
      <c r="T79" s="13">
        <f t="shared" si="53"/>
        <v>21858668.2840974</v>
      </c>
      <c r="U79" s="47" t="s">
        <v>795</v>
      </c>
      <c r="V79" s="47" t="s">
        <v>796</v>
      </c>
      <c r="W79" s="47" t="s">
        <v>795</v>
      </c>
      <c r="X79" s="47" t="s">
        <v>795</v>
      </c>
      <c r="Y79" s="47" t="s">
        <v>795</v>
      </c>
    </row>
    <row r="80" spans="1:25">
      <c r="A80" s="7">
        <v>79</v>
      </c>
      <c r="B80" s="7" t="s">
        <v>252</v>
      </c>
      <c r="C80" s="7" t="s">
        <v>253</v>
      </c>
      <c r="D80" s="7" t="s">
        <v>254</v>
      </c>
      <c r="E80" s="7">
        <v>1054.5899999999999</v>
      </c>
      <c r="F80" s="8">
        <v>8</v>
      </c>
      <c r="G80" s="9">
        <v>43092</v>
      </c>
      <c r="H80" s="9">
        <f t="shared" si="51"/>
        <v>46013</v>
      </c>
      <c r="I80" s="7" t="s">
        <v>21</v>
      </c>
      <c r="J80" s="10">
        <v>1924626.72</v>
      </c>
      <c r="K80" s="10">
        <v>1924626.72</v>
      </c>
      <c r="L80" s="10">
        <v>1924626.7</v>
      </c>
      <c r="M80" s="10">
        <v>2309552.16</v>
      </c>
      <c r="N80" s="10">
        <v>2309552.16</v>
      </c>
      <c r="O80" s="10">
        <v>2309552.16</v>
      </c>
      <c r="P80" s="10">
        <v>2309552.16</v>
      </c>
      <c r="Q80" s="10">
        <v>2309552.16</v>
      </c>
      <c r="R80" s="12">
        <f t="shared" si="49"/>
        <v>2540507.3760000002</v>
      </c>
      <c r="S80" s="12">
        <f t="shared" si="49"/>
        <v>2794558.1136000003</v>
      </c>
      <c r="T80" s="13">
        <f t="shared" si="53"/>
        <v>22656706.4296</v>
      </c>
      <c r="U80" s="47" t="s">
        <v>795</v>
      </c>
      <c r="V80" s="47" t="s">
        <v>796</v>
      </c>
      <c r="W80" s="47" t="s">
        <v>795</v>
      </c>
      <c r="X80" s="47" t="s">
        <v>795</v>
      </c>
      <c r="Y80" s="47" t="s">
        <v>795</v>
      </c>
    </row>
    <row r="81" spans="1:25">
      <c r="A81" s="7">
        <v>80</v>
      </c>
      <c r="B81" s="7" t="s">
        <v>255</v>
      </c>
      <c r="C81" s="7" t="s">
        <v>256</v>
      </c>
      <c r="D81" s="7" t="s">
        <v>257</v>
      </c>
      <c r="E81" s="7">
        <v>137.27000000000001</v>
      </c>
      <c r="F81" s="8">
        <v>3</v>
      </c>
      <c r="G81" s="9">
        <v>43092</v>
      </c>
      <c r="H81" s="9">
        <f t="shared" si="51"/>
        <v>44187</v>
      </c>
      <c r="I81" s="7" t="s">
        <v>21</v>
      </c>
      <c r="J81" s="10">
        <v>325673.08</v>
      </c>
      <c r="K81" s="10">
        <v>340704.14</v>
      </c>
      <c r="L81" s="10">
        <v>355735.21</v>
      </c>
      <c r="M81" s="14">
        <f>$L$81*(1+40%)</f>
        <v>498029.29399999999</v>
      </c>
      <c r="N81" s="14">
        <f t="shared" ref="N81" si="59">$L$81*(1+40%)</f>
        <v>498029.29399999999</v>
      </c>
      <c r="O81" s="14">
        <f>$N$81*(1+40%)</f>
        <v>697241.01159999997</v>
      </c>
      <c r="P81" s="14">
        <f>$O$81*(1+47%)</f>
        <v>1024944.2870519999</v>
      </c>
      <c r="Q81" s="14">
        <f>$P$81*(1+45%)</f>
        <v>1486169.2162253999</v>
      </c>
      <c r="R81" s="17">
        <f t="shared" si="49"/>
        <v>1634786.13784794</v>
      </c>
      <c r="S81" s="17">
        <f t="shared" si="49"/>
        <v>1798264.7516327342</v>
      </c>
      <c r="T81" s="15">
        <f t="shared" si="53"/>
        <v>8659576.4223580733</v>
      </c>
      <c r="U81" s="47" t="s">
        <v>795</v>
      </c>
      <c r="V81" s="47" t="s">
        <v>796</v>
      </c>
      <c r="W81" s="47" t="s">
        <v>795</v>
      </c>
      <c r="X81" s="47" t="s">
        <v>795</v>
      </c>
      <c r="Y81" s="47" t="s">
        <v>795</v>
      </c>
    </row>
    <row r="82" spans="1:25">
      <c r="A82" s="7">
        <v>81</v>
      </c>
      <c r="B82" s="7" t="s">
        <v>258</v>
      </c>
      <c r="C82" s="7" t="s">
        <v>259</v>
      </c>
      <c r="D82" s="7" t="s">
        <v>260</v>
      </c>
      <c r="E82" s="7">
        <v>20.97</v>
      </c>
      <c r="F82" s="8">
        <v>2</v>
      </c>
      <c r="G82" s="9">
        <v>43092</v>
      </c>
      <c r="H82" s="9">
        <f t="shared" si="51"/>
        <v>43821</v>
      </c>
      <c r="I82" s="7" t="s">
        <v>21</v>
      </c>
      <c r="J82" s="10">
        <v>68886.45</v>
      </c>
      <c r="K82" s="10">
        <v>76540.5</v>
      </c>
      <c r="L82" s="14">
        <f>$K$82*(1+40%)</f>
        <v>107156.7</v>
      </c>
      <c r="M82" s="14">
        <f t="shared" ref="M82:N82" si="60">$K$82*(1+40%)</f>
        <v>107156.7</v>
      </c>
      <c r="N82" s="14">
        <f t="shared" si="60"/>
        <v>107156.7</v>
      </c>
      <c r="O82" s="14">
        <f>$N$82*(1+40%)</f>
        <v>150019.37999999998</v>
      </c>
      <c r="P82" s="14">
        <f>$O$82*(1+47%)</f>
        <v>220528.48859999995</v>
      </c>
      <c r="Q82" s="14">
        <f>$P$82*(1+45%)</f>
        <v>319766.30846999993</v>
      </c>
      <c r="R82" s="17">
        <f t="shared" ref="R82:S101" si="61">Q82*1.1</f>
        <v>351742.93931699992</v>
      </c>
      <c r="S82" s="17">
        <f t="shared" si="61"/>
        <v>386917.23324869992</v>
      </c>
      <c r="T82" s="15">
        <f t="shared" si="53"/>
        <v>1895871.3996356998</v>
      </c>
      <c r="U82" s="47" t="s">
        <v>795</v>
      </c>
      <c r="V82" s="47" t="s">
        <v>796</v>
      </c>
      <c r="W82" s="47" t="s">
        <v>795</v>
      </c>
      <c r="X82" s="47" t="s">
        <v>795</v>
      </c>
      <c r="Y82" s="47" t="s">
        <v>795</v>
      </c>
    </row>
    <row r="83" spans="1:25">
      <c r="A83" s="7">
        <v>82</v>
      </c>
      <c r="B83" s="7" t="s">
        <v>261</v>
      </c>
      <c r="C83" s="7" t="s">
        <v>262</v>
      </c>
      <c r="D83" s="7" t="s">
        <v>263</v>
      </c>
      <c r="E83" s="7">
        <v>265.55</v>
      </c>
      <c r="F83" s="8">
        <v>5</v>
      </c>
      <c r="G83" s="9">
        <v>43141</v>
      </c>
      <c r="H83" s="9">
        <f t="shared" si="51"/>
        <v>44966</v>
      </c>
      <c r="I83" s="7" t="s">
        <v>21</v>
      </c>
      <c r="J83" s="10">
        <v>242314.38</v>
      </c>
      <c r="K83" s="10">
        <v>242314.38</v>
      </c>
      <c r="L83" s="10">
        <v>290777.25</v>
      </c>
      <c r="M83" s="10">
        <v>290777.25</v>
      </c>
      <c r="N83" s="11">
        <v>339240.13</v>
      </c>
      <c r="O83" s="17">
        <f>$N$83*(1+40%)</f>
        <v>474936.18199999997</v>
      </c>
      <c r="P83" s="17">
        <f>$N$83*(1+47%)</f>
        <v>498682.99109999998</v>
      </c>
      <c r="Q83" s="17">
        <f>$P$83*(1+45%)</f>
        <v>723090.33709499997</v>
      </c>
      <c r="R83" s="17">
        <f t="shared" si="61"/>
        <v>795399.37080450007</v>
      </c>
      <c r="S83" s="17">
        <f t="shared" si="61"/>
        <v>874939.30788495019</v>
      </c>
      <c r="T83" s="15">
        <f t="shared" si="53"/>
        <v>4772471.5788844498</v>
      </c>
      <c r="U83" s="47" t="s">
        <v>795</v>
      </c>
      <c r="V83" s="47" t="s">
        <v>796</v>
      </c>
      <c r="W83" s="47" t="s">
        <v>795</v>
      </c>
      <c r="X83" s="47" t="s">
        <v>795</v>
      </c>
      <c r="Y83" s="47" t="s">
        <v>795</v>
      </c>
    </row>
    <row r="84" spans="1:25">
      <c r="A84" s="7">
        <v>83</v>
      </c>
      <c r="B84" s="7" t="s">
        <v>264</v>
      </c>
      <c r="C84" s="7" t="s">
        <v>265</v>
      </c>
      <c r="D84" s="7" t="s">
        <v>266</v>
      </c>
      <c r="E84" s="7">
        <v>90.59</v>
      </c>
      <c r="F84" s="8">
        <v>3</v>
      </c>
      <c r="G84" s="9">
        <v>43092</v>
      </c>
      <c r="H84" s="9">
        <f t="shared" si="51"/>
        <v>44187</v>
      </c>
      <c r="I84" s="7" t="s">
        <v>21</v>
      </c>
      <c r="J84" s="10">
        <v>165326.75</v>
      </c>
      <c r="K84" s="10">
        <v>181859.43</v>
      </c>
      <c r="L84" s="10">
        <v>198392.1</v>
      </c>
      <c r="M84" s="14">
        <f>$L$84*(1+40%)</f>
        <v>277748.94</v>
      </c>
      <c r="N84" s="14">
        <f t="shared" ref="N84" si="62">$L$84*(1+40%)</f>
        <v>277748.94</v>
      </c>
      <c r="O84" s="14">
        <f>$N$84*(1+40%)</f>
        <v>388848.516</v>
      </c>
      <c r="P84" s="14">
        <f>$O$84*(1+47%)</f>
        <v>571607.31851999997</v>
      </c>
      <c r="Q84" s="14">
        <f>$P$84*(1+45%)</f>
        <v>828830.6118539999</v>
      </c>
      <c r="R84" s="17">
        <f t="shared" si="61"/>
        <v>911713.67303940002</v>
      </c>
      <c r="S84" s="17">
        <f t="shared" si="61"/>
        <v>1002885.0403433401</v>
      </c>
      <c r="T84" s="15">
        <f t="shared" si="53"/>
        <v>4804961.3197567398</v>
      </c>
      <c r="U84" s="47" t="s">
        <v>795</v>
      </c>
      <c r="V84" s="47" t="s">
        <v>796</v>
      </c>
      <c r="W84" s="47" t="s">
        <v>795</v>
      </c>
      <c r="X84" s="47" t="s">
        <v>795</v>
      </c>
      <c r="Y84" s="47" t="s">
        <v>795</v>
      </c>
    </row>
    <row r="85" spans="1:25">
      <c r="A85" s="7">
        <v>84</v>
      </c>
      <c r="B85" s="7" t="s">
        <v>267</v>
      </c>
      <c r="C85" s="7" t="s">
        <v>268</v>
      </c>
      <c r="D85" s="7" t="s">
        <v>269</v>
      </c>
      <c r="E85" s="7">
        <v>107.58</v>
      </c>
      <c r="F85" s="8">
        <v>3</v>
      </c>
      <c r="G85" s="9">
        <v>43092</v>
      </c>
      <c r="H85" s="9">
        <f t="shared" si="51"/>
        <v>44187</v>
      </c>
      <c r="I85" s="7" t="s">
        <v>21</v>
      </c>
      <c r="J85" s="10">
        <v>255233.55</v>
      </c>
      <c r="K85" s="10">
        <v>274866.90000000002</v>
      </c>
      <c r="L85" s="10">
        <v>294500.25</v>
      </c>
      <c r="M85" s="14">
        <f>$L$85*(1+40%)</f>
        <v>412300.35</v>
      </c>
      <c r="N85" s="14">
        <f t="shared" ref="N85" si="63">$L$85*(1+40%)</f>
        <v>412300.35</v>
      </c>
      <c r="O85" s="14">
        <f>$N$85*(1+40%)</f>
        <v>577220.48999999987</v>
      </c>
      <c r="P85" s="14">
        <f>$O$85*(1+47%)</f>
        <v>848514.12029999983</v>
      </c>
      <c r="Q85" s="14">
        <f>$O$85*(1+47%)</f>
        <v>848514.12029999983</v>
      </c>
      <c r="R85" s="17">
        <f t="shared" si="61"/>
        <v>933365.53232999984</v>
      </c>
      <c r="S85" s="17">
        <f t="shared" si="61"/>
        <v>1026702.0855629999</v>
      </c>
      <c r="T85" s="15">
        <f t="shared" si="53"/>
        <v>5883517.748492999</v>
      </c>
      <c r="U85" s="47" t="s">
        <v>795</v>
      </c>
      <c r="V85" s="47" t="s">
        <v>796</v>
      </c>
      <c r="W85" s="47" t="s">
        <v>795</v>
      </c>
      <c r="X85" s="47" t="s">
        <v>795</v>
      </c>
      <c r="Y85" s="47" t="s">
        <v>795</v>
      </c>
    </row>
    <row r="86" spans="1:25">
      <c r="A86" s="7">
        <v>85</v>
      </c>
      <c r="B86" s="7" t="s">
        <v>270</v>
      </c>
      <c r="C86" s="7" t="s">
        <v>271</v>
      </c>
      <c r="D86" s="7" t="s">
        <v>272</v>
      </c>
      <c r="E86" s="7">
        <v>171.35</v>
      </c>
      <c r="F86" s="8">
        <v>3</v>
      </c>
      <c r="G86" s="9">
        <v>43092</v>
      </c>
      <c r="H86" s="9">
        <f t="shared" si="51"/>
        <v>44187</v>
      </c>
      <c r="I86" s="7" t="s">
        <v>21</v>
      </c>
      <c r="J86" s="10">
        <v>312713.75</v>
      </c>
      <c r="K86" s="10">
        <v>343985.13</v>
      </c>
      <c r="L86" s="10">
        <v>375256.5</v>
      </c>
      <c r="M86" s="14">
        <f>$L$86*(1+40%)</f>
        <v>525359.1</v>
      </c>
      <c r="N86" s="14">
        <f t="shared" ref="N86" si="64">$L$86*(1+40%)</f>
        <v>525359.1</v>
      </c>
      <c r="O86" s="14">
        <f>$N$86*(1+40%)</f>
        <v>735502.73999999987</v>
      </c>
      <c r="P86" s="14">
        <f>$O$86*(1+47%)</f>
        <v>1081189.0277999998</v>
      </c>
      <c r="Q86" s="14">
        <f>$O$86*(1+47%)</f>
        <v>1081189.0277999998</v>
      </c>
      <c r="R86" s="17">
        <f t="shared" si="61"/>
        <v>1189307.9305799999</v>
      </c>
      <c r="S86" s="17">
        <f t="shared" si="61"/>
        <v>1308238.723638</v>
      </c>
      <c r="T86" s="15">
        <f t="shared" si="53"/>
        <v>7478101.0298179984</v>
      </c>
      <c r="U86" s="47" t="s">
        <v>795</v>
      </c>
      <c r="V86" s="47" t="s">
        <v>796</v>
      </c>
      <c r="W86" s="47" t="s">
        <v>795</v>
      </c>
      <c r="X86" s="47" t="s">
        <v>795</v>
      </c>
      <c r="Y86" s="47" t="s">
        <v>795</v>
      </c>
    </row>
    <row r="87" spans="1:25">
      <c r="A87" s="7">
        <v>86</v>
      </c>
      <c r="B87" s="7" t="s">
        <v>273</v>
      </c>
      <c r="C87" s="7" t="s">
        <v>274</v>
      </c>
      <c r="D87" s="7" t="s">
        <v>275</v>
      </c>
      <c r="E87" s="7">
        <v>188.6</v>
      </c>
      <c r="F87" s="8">
        <v>3</v>
      </c>
      <c r="G87" s="9">
        <v>43092</v>
      </c>
      <c r="H87" s="9">
        <f t="shared" si="51"/>
        <v>44187</v>
      </c>
      <c r="I87" s="7" t="s">
        <v>21</v>
      </c>
      <c r="J87" s="10">
        <v>481873</v>
      </c>
      <c r="K87" s="10">
        <v>550712</v>
      </c>
      <c r="L87" s="10">
        <v>619551</v>
      </c>
      <c r="M87" s="14">
        <f>$L$87*(1+40%)</f>
        <v>867371.39999999991</v>
      </c>
      <c r="N87" s="14">
        <f t="shared" ref="N87" si="65">$L$87*(1+40%)</f>
        <v>867371.39999999991</v>
      </c>
      <c r="O87" s="14">
        <f>$N$87*(1+40%)</f>
        <v>1214319.9599999997</v>
      </c>
      <c r="P87" s="14">
        <f>$O$87*(1+47%)</f>
        <v>1785050.3411999997</v>
      </c>
      <c r="Q87" s="14">
        <f>$O$87*(1+47%)</f>
        <v>1785050.3411999997</v>
      </c>
      <c r="R87" s="17">
        <f t="shared" si="61"/>
        <v>1963555.3753199999</v>
      </c>
      <c r="S87" s="17">
        <f t="shared" si="61"/>
        <v>2159910.912852</v>
      </c>
      <c r="T87" s="15">
        <f t="shared" si="53"/>
        <v>12294765.730572</v>
      </c>
      <c r="U87" s="47" t="s">
        <v>795</v>
      </c>
      <c r="V87" s="47" t="s">
        <v>796</v>
      </c>
      <c r="W87" s="47" t="s">
        <v>795</v>
      </c>
      <c r="X87" s="47" t="s">
        <v>795</v>
      </c>
      <c r="Y87" s="47" t="s">
        <v>795</v>
      </c>
    </row>
    <row r="88" spans="1:25">
      <c r="A88" s="7">
        <v>87</v>
      </c>
      <c r="B88" s="7" t="s">
        <v>276</v>
      </c>
      <c r="C88" s="7" t="s">
        <v>277</v>
      </c>
      <c r="D88" s="7" t="s">
        <v>278</v>
      </c>
      <c r="E88" s="7">
        <v>136.32</v>
      </c>
      <c r="F88" s="8">
        <v>3</v>
      </c>
      <c r="G88" s="9">
        <v>43220</v>
      </c>
      <c r="H88" s="9">
        <f t="shared" si="51"/>
        <v>44315</v>
      </c>
      <c r="I88" s="7" t="s">
        <v>21</v>
      </c>
      <c r="J88" s="10">
        <v>298540.79999999999</v>
      </c>
      <c r="K88" s="10">
        <v>323419.2</v>
      </c>
      <c r="L88" s="10">
        <v>348297.6</v>
      </c>
      <c r="M88" s="14">
        <f>$L$88*(1+40%)</f>
        <v>487616.63999999996</v>
      </c>
      <c r="N88" s="14">
        <f t="shared" ref="N88" si="66">$L$88*(1+40%)</f>
        <v>487616.63999999996</v>
      </c>
      <c r="O88" s="14">
        <f>$N$88*(1+40%)</f>
        <v>682663.29599999986</v>
      </c>
      <c r="P88" s="14">
        <f>$O$88*(1+47%)</f>
        <v>1003515.0451199998</v>
      </c>
      <c r="Q88" s="14">
        <f>$O$88*(1+47%)</f>
        <v>1003515.0451199998</v>
      </c>
      <c r="R88" s="17">
        <f t="shared" si="61"/>
        <v>1103866.5496319998</v>
      </c>
      <c r="S88" s="17">
        <f t="shared" si="61"/>
        <v>1214253.2045951998</v>
      </c>
      <c r="T88" s="15">
        <f t="shared" si="53"/>
        <v>6953304.0204671994</v>
      </c>
      <c r="U88" s="47" t="s">
        <v>795</v>
      </c>
      <c r="V88" s="47" t="s">
        <v>796</v>
      </c>
      <c r="W88" s="47" t="s">
        <v>795</v>
      </c>
      <c r="X88" s="47" t="s">
        <v>795</v>
      </c>
      <c r="Y88" s="47" t="s">
        <v>795</v>
      </c>
    </row>
    <row r="89" spans="1:25">
      <c r="A89" s="7">
        <v>88</v>
      </c>
      <c r="B89" s="7" t="s">
        <v>279</v>
      </c>
      <c r="C89" s="7" t="s">
        <v>280</v>
      </c>
      <c r="D89" s="7" t="s">
        <v>281</v>
      </c>
      <c r="E89" s="7">
        <v>122.69</v>
      </c>
      <c r="F89" s="8">
        <v>3</v>
      </c>
      <c r="G89" s="9">
        <v>43092</v>
      </c>
      <c r="H89" s="9">
        <f t="shared" si="51"/>
        <v>44187</v>
      </c>
      <c r="I89" s="7" t="s">
        <v>21</v>
      </c>
      <c r="J89" s="10">
        <v>223909.25</v>
      </c>
      <c r="K89" s="10">
        <v>223909.25</v>
      </c>
      <c r="L89" s="10">
        <v>246300.18</v>
      </c>
      <c r="M89" s="14">
        <f>$L$89*(1+40%)</f>
        <v>344820.25199999998</v>
      </c>
      <c r="N89" s="14">
        <f t="shared" ref="N89" si="67">$L$89*(1+40%)</f>
        <v>344820.25199999998</v>
      </c>
      <c r="O89" s="14">
        <f>$N$89*(1+40%)</f>
        <v>482748.35279999994</v>
      </c>
      <c r="P89" s="14">
        <f>$O$89*(1+47%)</f>
        <v>709640.0786159999</v>
      </c>
      <c r="Q89" s="14">
        <f>$P$89*(1+45%)</f>
        <v>1028978.1139931998</v>
      </c>
      <c r="R89" s="17">
        <f t="shared" si="61"/>
        <v>1131875.9253925199</v>
      </c>
      <c r="S89" s="17">
        <f t="shared" si="61"/>
        <v>1245063.5179317719</v>
      </c>
      <c r="T89" s="15">
        <f t="shared" si="53"/>
        <v>5982065.1727334913</v>
      </c>
      <c r="U89" s="47" t="s">
        <v>795</v>
      </c>
      <c r="V89" s="47" t="s">
        <v>796</v>
      </c>
      <c r="W89" s="47" t="s">
        <v>795</v>
      </c>
      <c r="X89" s="47" t="s">
        <v>795</v>
      </c>
      <c r="Y89" s="47" t="s">
        <v>795</v>
      </c>
    </row>
    <row r="90" spans="1:25">
      <c r="A90" s="7">
        <v>89</v>
      </c>
      <c r="B90" s="7" t="s">
        <v>282</v>
      </c>
      <c r="C90" s="7" t="s">
        <v>283</v>
      </c>
      <c r="D90" s="7" t="s">
        <v>284</v>
      </c>
      <c r="E90" s="7">
        <v>38.81</v>
      </c>
      <c r="F90" s="8">
        <v>2</v>
      </c>
      <c r="G90" s="9">
        <v>43092</v>
      </c>
      <c r="H90" s="9">
        <f t="shared" si="51"/>
        <v>43821</v>
      </c>
      <c r="I90" s="7" t="s">
        <v>21</v>
      </c>
      <c r="J90" s="10">
        <v>155822.15</v>
      </c>
      <c r="K90" s="10">
        <v>169987.8</v>
      </c>
      <c r="L90" s="14">
        <f>$K$90*(1+40%)</f>
        <v>237982.91999999995</v>
      </c>
      <c r="M90" s="14">
        <f t="shared" ref="M90:N90" si="68">$K$90*(1+40%)</f>
        <v>237982.91999999995</v>
      </c>
      <c r="N90" s="14">
        <f t="shared" si="68"/>
        <v>237982.91999999995</v>
      </c>
      <c r="O90" s="14">
        <f>$N$90*(1+40%)</f>
        <v>333176.08799999993</v>
      </c>
      <c r="P90" s="14">
        <f>$O$90*(1+47%)</f>
        <v>489768.84935999988</v>
      </c>
      <c r="Q90" s="14">
        <f>$P$90*(1+45%)</f>
        <v>710164.83157199982</v>
      </c>
      <c r="R90" s="17">
        <f t="shared" si="61"/>
        <v>781181.31472919986</v>
      </c>
      <c r="S90" s="17">
        <f t="shared" si="61"/>
        <v>859299.44620211993</v>
      </c>
      <c r="T90" s="15">
        <f t="shared" si="53"/>
        <v>4213349.2398633193</v>
      </c>
      <c r="U90" s="47" t="s">
        <v>795</v>
      </c>
      <c r="V90" s="47" t="s">
        <v>796</v>
      </c>
      <c r="W90" s="47" t="s">
        <v>795</v>
      </c>
      <c r="X90" s="47" t="s">
        <v>795</v>
      </c>
      <c r="Y90" s="47" t="s">
        <v>795</v>
      </c>
    </row>
    <row r="91" spans="1:25">
      <c r="A91" s="7">
        <v>90</v>
      </c>
      <c r="B91" s="7" t="s">
        <v>108</v>
      </c>
      <c r="C91" s="7" t="s">
        <v>285</v>
      </c>
      <c r="D91" s="7" t="s">
        <v>286</v>
      </c>
      <c r="E91" s="7">
        <v>345.54</v>
      </c>
      <c r="F91" s="8">
        <v>5</v>
      </c>
      <c r="G91" s="9">
        <v>43092</v>
      </c>
      <c r="H91" s="9">
        <f t="shared" si="51"/>
        <v>44917</v>
      </c>
      <c r="I91" s="7" t="s">
        <v>21</v>
      </c>
      <c r="J91" s="10">
        <f>5.36*$E$91*365</f>
        <v>676014.45600000012</v>
      </c>
      <c r="K91" s="10">
        <f t="shared" ref="K91:N91" si="69">5.36*$E$91*365</f>
        <v>676014.45600000012</v>
      </c>
      <c r="L91" s="10">
        <f t="shared" si="69"/>
        <v>676014.45600000012</v>
      </c>
      <c r="M91" s="10">
        <f t="shared" si="69"/>
        <v>676014.45600000012</v>
      </c>
      <c r="N91" s="10">
        <f t="shared" si="69"/>
        <v>676014.45600000012</v>
      </c>
      <c r="O91" s="17">
        <f>$N$91*(1+40%)</f>
        <v>946420.23840000015</v>
      </c>
      <c r="P91" s="17">
        <f>$O$91*(1+47%)</f>
        <v>1391237.7504480002</v>
      </c>
      <c r="Q91" s="17">
        <f>$P$91*(1+45%)</f>
        <v>2017294.7381496001</v>
      </c>
      <c r="R91" s="17">
        <f t="shared" si="61"/>
        <v>2219024.2119645602</v>
      </c>
      <c r="S91" s="17">
        <f t="shared" si="61"/>
        <v>2440926.6331610163</v>
      </c>
      <c r="T91" s="15">
        <f t="shared" si="53"/>
        <v>12394975.852123177</v>
      </c>
      <c r="U91" s="47" t="s">
        <v>795</v>
      </c>
      <c r="V91" s="47" t="s">
        <v>796</v>
      </c>
      <c r="W91" s="47" t="s">
        <v>795</v>
      </c>
      <c r="X91" s="47" t="s">
        <v>795</v>
      </c>
      <c r="Y91" s="47" t="s">
        <v>795</v>
      </c>
    </row>
    <row r="92" spans="1:25">
      <c r="A92" s="7">
        <v>91</v>
      </c>
      <c r="B92" s="7" t="s">
        <v>287</v>
      </c>
      <c r="C92" s="7" t="s">
        <v>288</v>
      </c>
      <c r="D92" s="7" t="s">
        <v>289</v>
      </c>
      <c r="E92" s="7">
        <v>3300</v>
      </c>
      <c r="F92" s="8">
        <v>12</v>
      </c>
      <c r="G92" s="9">
        <v>43092</v>
      </c>
      <c r="H92" s="9">
        <f t="shared" si="51"/>
        <v>47474</v>
      </c>
      <c r="I92" s="7" t="s">
        <v>290</v>
      </c>
      <c r="J92" s="10">
        <v>0</v>
      </c>
      <c r="K92" s="10">
        <v>6624750</v>
      </c>
      <c r="L92" s="10">
        <v>6624750</v>
      </c>
      <c r="M92" s="10">
        <v>6624750</v>
      </c>
      <c r="N92" s="10">
        <v>7829250</v>
      </c>
      <c r="O92" s="10">
        <v>7829250</v>
      </c>
      <c r="P92" s="10">
        <v>7829250</v>
      </c>
      <c r="Q92" s="10">
        <v>7829250</v>
      </c>
      <c r="R92" s="11">
        <v>9033750</v>
      </c>
      <c r="S92" s="11">
        <v>9033750</v>
      </c>
      <c r="T92" s="13">
        <f t="shared" si="53"/>
        <v>69258750</v>
      </c>
      <c r="U92" s="48">
        <v>9033750</v>
      </c>
      <c r="V92" s="48">
        <v>9033750</v>
      </c>
      <c r="W92" s="47" t="s">
        <v>795</v>
      </c>
      <c r="X92" s="47" t="s">
        <v>795</v>
      </c>
      <c r="Y92" s="47" t="s">
        <v>795</v>
      </c>
    </row>
    <row r="93" spans="1:25">
      <c r="A93" s="7">
        <v>92</v>
      </c>
      <c r="B93" s="7" t="s">
        <v>291</v>
      </c>
      <c r="C93" s="7" t="s">
        <v>292</v>
      </c>
      <c r="D93" s="7" t="s">
        <v>293</v>
      </c>
      <c r="E93" s="7">
        <v>84.25</v>
      </c>
      <c r="F93" s="8">
        <v>3</v>
      </c>
      <c r="G93" s="9">
        <v>43092</v>
      </c>
      <c r="H93" s="9">
        <f t="shared" si="51"/>
        <v>44187</v>
      </c>
      <c r="I93" s="7" t="s">
        <v>21</v>
      </c>
      <c r="J93" s="10">
        <v>246010</v>
      </c>
      <c r="K93" s="10">
        <v>276761.25</v>
      </c>
      <c r="L93" s="10">
        <v>307512.5</v>
      </c>
      <c r="M93" s="14">
        <f>$L$93*(1+40%)</f>
        <v>430517.5</v>
      </c>
      <c r="N93" s="14">
        <f t="shared" ref="N93" si="70">$L$93*(1+40%)</f>
        <v>430517.5</v>
      </c>
      <c r="O93" s="14">
        <f>$N$93*(1+40%)</f>
        <v>602724.5</v>
      </c>
      <c r="P93" s="14">
        <f>$O$93*(1+47%)</f>
        <v>886005.01500000001</v>
      </c>
      <c r="Q93" s="14">
        <f>$P$93*(1+45%)</f>
        <v>1284707.2717500001</v>
      </c>
      <c r="R93" s="17">
        <f t="shared" si="61"/>
        <v>1413177.9989250002</v>
      </c>
      <c r="S93" s="17">
        <f t="shared" si="61"/>
        <v>1554495.7988175002</v>
      </c>
      <c r="T93" s="15">
        <f t="shared" si="53"/>
        <v>7432429.3344925009</v>
      </c>
      <c r="U93" s="47" t="s">
        <v>795</v>
      </c>
      <c r="V93" s="47" t="s">
        <v>795</v>
      </c>
      <c r="W93" s="47" t="s">
        <v>795</v>
      </c>
      <c r="X93" s="47" t="s">
        <v>795</v>
      </c>
      <c r="Y93" s="47" t="s">
        <v>795</v>
      </c>
    </row>
    <row r="94" spans="1:25">
      <c r="A94" s="7">
        <v>93</v>
      </c>
      <c r="B94" s="7" t="s">
        <v>294</v>
      </c>
      <c r="C94" s="7" t="s">
        <v>295</v>
      </c>
      <c r="D94" s="7" t="s">
        <v>296</v>
      </c>
      <c r="E94" s="7">
        <v>89.84</v>
      </c>
      <c r="F94" s="8">
        <v>3</v>
      </c>
      <c r="G94" s="9">
        <v>43190</v>
      </c>
      <c r="H94" s="9">
        <f t="shared" si="51"/>
        <v>44285</v>
      </c>
      <c r="I94" s="7" t="s">
        <v>21</v>
      </c>
      <c r="J94" s="10">
        <v>147562.20000000001</v>
      </c>
      <c r="K94" s="10">
        <v>163958</v>
      </c>
      <c r="L94" s="10">
        <v>180353.8</v>
      </c>
      <c r="M94" s="14">
        <f>$L$94*(1+40%)</f>
        <v>252495.31999999998</v>
      </c>
      <c r="N94" s="14">
        <f t="shared" ref="N94" si="71">$L$94*(1+40%)</f>
        <v>252495.31999999998</v>
      </c>
      <c r="O94" s="14">
        <f>$N$94*(1+40%)</f>
        <v>353493.44799999997</v>
      </c>
      <c r="P94" s="14">
        <f>$O$94*(1+47%)</f>
        <v>519635.36855999997</v>
      </c>
      <c r="Q94" s="14">
        <f>$P$94*(1+45%)</f>
        <v>753471.28441199998</v>
      </c>
      <c r="R94" s="17">
        <f t="shared" si="61"/>
        <v>828818.41285319999</v>
      </c>
      <c r="S94" s="17">
        <f t="shared" si="61"/>
        <v>911700.2541385201</v>
      </c>
      <c r="T94" s="15">
        <f t="shared" si="53"/>
        <v>4363983.4079637202</v>
      </c>
      <c r="U94" s="47" t="s">
        <v>795</v>
      </c>
      <c r="V94" s="47" t="s">
        <v>795</v>
      </c>
      <c r="W94" s="47" t="s">
        <v>795</v>
      </c>
      <c r="X94" s="47" t="s">
        <v>795</v>
      </c>
      <c r="Y94" s="47" t="s">
        <v>795</v>
      </c>
    </row>
    <row r="95" spans="1:25">
      <c r="A95" s="7">
        <v>94</v>
      </c>
      <c r="B95" s="7" t="s">
        <v>297</v>
      </c>
      <c r="C95" s="7" t="s">
        <v>298</v>
      </c>
      <c r="D95" s="7" t="s">
        <v>299</v>
      </c>
      <c r="E95" s="7">
        <v>135.30000000000001</v>
      </c>
      <c r="F95" s="8">
        <v>3</v>
      </c>
      <c r="G95" s="9">
        <v>43092</v>
      </c>
      <c r="H95" s="9">
        <f t="shared" si="51"/>
        <v>44187</v>
      </c>
      <c r="I95" s="7" t="s">
        <v>21</v>
      </c>
      <c r="J95" s="10">
        <v>222230.25</v>
      </c>
      <c r="K95" s="10">
        <v>271614.75</v>
      </c>
      <c r="L95" s="10">
        <v>320999.25</v>
      </c>
      <c r="M95" s="14">
        <f>$L$95*(1+40%)</f>
        <v>449398.94999999995</v>
      </c>
      <c r="N95" s="14">
        <f t="shared" ref="N95" si="72">$L$95*(1+40%)</f>
        <v>449398.94999999995</v>
      </c>
      <c r="O95" s="14">
        <f>$N$95*(1+40%)</f>
        <v>629158.52999999991</v>
      </c>
      <c r="P95" s="14">
        <f>$O$95*(1+47%)</f>
        <v>924863.03909999982</v>
      </c>
      <c r="Q95" s="14">
        <f>$P$95*(1+45%)</f>
        <v>1341051.4066949997</v>
      </c>
      <c r="R95" s="17">
        <f t="shared" si="61"/>
        <v>1475156.5473644997</v>
      </c>
      <c r="S95" s="17">
        <f t="shared" si="61"/>
        <v>1622672.2021009498</v>
      </c>
      <c r="T95" s="15">
        <f t="shared" si="53"/>
        <v>7706543.8752604481</v>
      </c>
      <c r="U95" s="47" t="s">
        <v>795</v>
      </c>
      <c r="V95" s="47" t="s">
        <v>795</v>
      </c>
      <c r="W95" s="47" t="s">
        <v>795</v>
      </c>
      <c r="X95" s="47" t="s">
        <v>795</v>
      </c>
      <c r="Y95" s="47" t="s">
        <v>795</v>
      </c>
    </row>
    <row r="96" spans="1:25">
      <c r="A96" s="7">
        <v>95</v>
      </c>
      <c r="B96" s="7" t="s">
        <v>300</v>
      </c>
      <c r="C96" s="7" t="s">
        <v>301</v>
      </c>
      <c r="D96" s="7" t="s">
        <v>302</v>
      </c>
      <c r="E96" s="7">
        <v>144.52000000000001</v>
      </c>
      <c r="F96" s="8">
        <v>3</v>
      </c>
      <c r="G96" s="9">
        <v>43092</v>
      </c>
      <c r="H96" s="9">
        <f t="shared" si="51"/>
        <v>44187</v>
      </c>
      <c r="I96" s="7" t="s">
        <v>21</v>
      </c>
      <c r="J96" s="10">
        <v>316498.8</v>
      </c>
      <c r="K96" s="10">
        <v>342873.7</v>
      </c>
      <c r="L96" s="10">
        <v>369248.6</v>
      </c>
      <c r="M96" s="14">
        <f>$L$96*(1+40%)</f>
        <v>516948.03999999992</v>
      </c>
      <c r="N96" s="14">
        <f t="shared" ref="N96" si="73">$L$96*(1+40%)</f>
        <v>516948.03999999992</v>
      </c>
      <c r="O96" s="14">
        <f>$N$96*(1+40%)</f>
        <v>723727.25599999982</v>
      </c>
      <c r="P96" s="14">
        <f>$O$96*(1+47%)</f>
        <v>1063879.0663199998</v>
      </c>
      <c r="Q96" s="14">
        <f>$P$96*(1+45%)</f>
        <v>1542624.6461639996</v>
      </c>
      <c r="R96" s="17">
        <f t="shared" si="61"/>
        <v>1696887.1107803998</v>
      </c>
      <c r="S96" s="17">
        <f t="shared" si="61"/>
        <v>1866575.8218584398</v>
      </c>
      <c r="T96" s="15">
        <f t="shared" si="53"/>
        <v>8956211.081122838</v>
      </c>
      <c r="U96" s="47" t="s">
        <v>795</v>
      </c>
      <c r="V96" s="47" t="s">
        <v>795</v>
      </c>
      <c r="W96" s="47" t="s">
        <v>795</v>
      </c>
      <c r="X96" s="47" t="s">
        <v>795</v>
      </c>
      <c r="Y96" s="47" t="s">
        <v>795</v>
      </c>
    </row>
    <row r="97" spans="1:25">
      <c r="A97" s="7">
        <v>96</v>
      </c>
      <c r="B97" s="7" t="s">
        <v>303</v>
      </c>
      <c r="C97" s="7" t="s">
        <v>304</v>
      </c>
      <c r="D97" s="7" t="s">
        <v>305</v>
      </c>
      <c r="E97" s="7">
        <v>54</v>
      </c>
      <c r="F97" s="8">
        <v>2</v>
      </c>
      <c r="G97" s="9">
        <v>43092</v>
      </c>
      <c r="H97" s="9">
        <f t="shared" si="51"/>
        <v>43821</v>
      </c>
      <c r="I97" s="7" t="s">
        <v>21</v>
      </c>
      <c r="J97" s="10">
        <v>216810</v>
      </c>
      <c r="K97" s="10">
        <v>236520</v>
      </c>
      <c r="L97" s="16">
        <f>$K$97*(1+40%)</f>
        <v>331128</v>
      </c>
      <c r="M97" s="14">
        <f t="shared" ref="M97:N97" si="74">$K$97*(1+40%)</f>
        <v>331128</v>
      </c>
      <c r="N97" s="14">
        <f t="shared" si="74"/>
        <v>331128</v>
      </c>
      <c r="O97" s="14">
        <f>$N$97*(1+40%)</f>
        <v>463579.19999999995</v>
      </c>
      <c r="P97" s="14">
        <f>$O$97*(1+47%)</f>
        <v>681461.42399999988</v>
      </c>
      <c r="Q97" s="14">
        <f>$P$97*(1+45%)</f>
        <v>988119.06479999982</v>
      </c>
      <c r="R97" s="17">
        <f t="shared" si="61"/>
        <v>1086930.9712799999</v>
      </c>
      <c r="S97" s="17">
        <f t="shared" si="61"/>
        <v>1195624.0684080001</v>
      </c>
      <c r="T97" s="15">
        <f t="shared" si="53"/>
        <v>5862428.7284880001</v>
      </c>
      <c r="U97" s="47" t="s">
        <v>795</v>
      </c>
      <c r="V97" s="47" t="s">
        <v>795</v>
      </c>
      <c r="W97" s="47" t="s">
        <v>795</v>
      </c>
      <c r="X97" s="47" t="s">
        <v>795</v>
      </c>
      <c r="Y97" s="47" t="s">
        <v>795</v>
      </c>
    </row>
    <row r="98" spans="1:25">
      <c r="A98" s="7">
        <v>97</v>
      </c>
      <c r="B98" s="7" t="s">
        <v>306</v>
      </c>
      <c r="C98" s="7" t="s">
        <v>307</v>
      </c>
      <c r="D98" s="7" t="s">
        <v>308</v>
      </c>
      <c r="E98" s="7">
        <v>165.22</v>
      </c>
      <c r="F98" s="8">
        <v>3</v>
      </c>
      <c r="G98" s="9">
        <v>43190</v>
      </c>
      <c r="H98" s="9">
        <f t="shared" si="51"/>
        <v>44285</v>
      </c>
      <c r="I98" s="7" t="s">
        <v>21</v>
      </c>
      <c r="J98" s="10">
        <v>241221.2</v>
      </c>
      <c r="K98" s="10">
        <v>301526.5</v>
      </c>
      <c r="L98" s="10">
        <v>361831.8</v>
      </c>
      <c r="M98" s="14">
        <f>$L$98*(1+40%)</f>
        <v>506564.51999999996</v>
      </c>
      <c r="N98" s="14">
        <f t="shared" ref="N98" si="75">$L$98*(1+40%)</f>
        <v>506564.51999999996</v>
      </c>
      <c r="O98" s="14">
        <f>$N$98*(1+40%)</f>
        <v>709190.32799999986</v>
      </c>
      <c r="P98" s="14">
        <f>$O$98*(1+47%)</f>
        <v>1042509.7821599998</v>
      </c>
      <c r="Q98" s="14">
        <f>$P$98*(1+45%)</f>
        <v>1511639.1841319997</v>
      </c>
      <c r="R98" s="17">
        <f t="shared" si="61"/>
        <v>1662803.1025451999</v>
      </c>
      <c r="S98" s="17">
        <f t="shared" si="61"/>
        <v>1829083.41279972</v>
      </c>
      <c r="T98" s="15">
        <f t="shared" si="53"/>
        <v>8672934.3496369198</v>
      </c>
      <c r="U98" s="47" t="s">
        <v>795</v>
      </c>
      <c r="V98" s="47" t="s">
        <v>795</v>
      </c>
      <c r="W98" s="47" t="s">
        <v>795</v>
      </c>
      <c r="X98" s="47" t="s">
        <v>795</v>
      </c>
      <c r="Y98" s="47" t="s">
        <v>795</v>
      </c>
    </row>
    <row r="99" spans="1:25">
      <c r="A99" s="7">
        <v>98</v>
      </c>
      <c r="B99" s="7" t="s">
        <v>309</v>
      </c>
      <c r="C99" s="7" t="s">
        <v>310</v>
      </c>
      <c r="D99" s="7" t="s">
        <v>311</v>
      </c>
      <c r="E99" s="7">
        <v>192.84</v>
      </c>
      <c r="F99" s="8">
        <v>3</v>
      </c>
      <c r="G99" s="9">
        <v>43092</v>
      </c>
      <c r="H99" s="9">
        <f t="shared" si="51"/>
        <v>44187</v>
      </c>
      <c r="I99" s="7" t="s">
        <v>21</v>
      </c>
      <c r="J99" s="10">
        <v>351933</v>
      </c>
      <c r="K99" s="10">
        <v>422319.6</v>
      </c>
      <c r="L99" s="10">
        <v>492706.2</v>
      </c>
      <c r="M99" s="14">
        <f>$L$99*(1+40%)</f>
        <v>689788.67999999993</v>
      </c>
      <c r="N99" s="14">
        <f t="shared" ref="N99" si="76">$L$99*(1+40%)</f>
        <v>689788.67999999993</v>
      </c>
      <c r="O99" s="14">
        <f>$N$99*(1+40%)</f>
        <v>965704.15199999989</v>
      </c>
      <c r="P99" s="14">
        <f>$O$99*(1+47%)</f>
        <v>1419585.1034399997</v>
      </c>
      <c r="Q99" s="14">
        <f>$P$99*(1+45%)</f>
        <v>2058398.3999879996</v>
      </c>
      <c r="R99" s="17">
        <f t="shared" si="61"/>
        <v>2264238.2399867997</v>
      </c>
      <c r="S99" s="17">
        <f t="shared" si="61"/>
        <v>2490662.06398548</v>
      </c>
      <c r="T99" s="15">
        <f t="shared" si="53"/>
        <v>11845124.11940028</v>
      </c>
      <c r="U99" s="47" t="s">
        <v>795</v>
      </c>
      <c r="V99" s="47" t="s">
        <v>795</v>
      </c>
      <c r="W99" s="47" t="s">
        <v>795</v>
      </c>
      <c r="X99" s="47" t="s">
        <v>795</v>
      </c>
      <c r="Y99" s="47" t="s">
        <v>795</v>
      </c>
    </row>
    <row r="100" spans="1:25">
      <c r="A100" s="7">
        <v>99</v>
      </c>
      <c r="B100" s="7" t="s">
        <v>312</v>
      </c>
      <c r="C100" s="7" t="s">
        <v>313</v>
      </c>
      <c r="D100" s="7" t="s">
        <v>314</v>
      </c>
      <c r="E100" s="7">
        <v>219.54</v>
      </c>
      <c r="F100" s="8">
        <v>3</v>
      </c>
      <c r="G100" s="9">
        <v>43092</v>
      </c>
      <c r="H100" s="9">
        <f t="shared" si="51"/>
        <v>44187</v>
      </c>
      <c r="I100" s="7" t="s">
        <v>21</v>
      </c>
      <c r="J100" s="10">
        <v>480792.6</v>
      </c>
      <c r="K100" s="10">
        <v>480792.6</v>
      </c>
      <c r="L100" s="10">
        <v>480792.6</v>
      </c>
      <c r="M100" s="14">
        <f>$L$100*(1+40%)</f>
        <v>673109.6399999999</v>
      </c>
      <c r="N100" s="14">
        <f t="shared" ref="N100" si="77">$L$100*(1+40%)</f>
        <v>673109.6399999999</v>
      </c>
      <c r="O100" s="14">
        <f>$N$100*(1+40%)</f>
        <v>942353.49599999981</v>
      </c>
      <c r="P100" s="14">
        <f>$O$100*(1+47%)</f>
        <v>1385259.6391199997</v>
      </c>
      <c r="Q100" s="14">
        <f>$P$100*(1+40%)</f>
        <v>1939363.4947679995</v>
      </c>
      <c r="R100" s="17">
        <f t="shared" si="61"/>
        <v>2133299.8442447996</v>
      </c>
      <c r="S100" s="17">
        <f t="shared" si="61"/>
        <v>2346629.8286692798</v>
      </c>
      <c r="T100" s="15">
        <f t="shared" si="53"/>
        <v>11535503.382802077</v>
      </c>
      <c r="U100" s="47" t="s">
        <v>795</v>
      </c>
      <c r="V100" s="47" t="s">
        <v>795</v>
      </c>
      <c r="W100" s="47" t="s">
        <v>795</v>
      </c>
      <c r="X100" s="47" t="s">
        <v>795</v>
      </c>
      <c r="Y100" s="47" t="s">
        <v>795</v>
      </c>
    </row>
    <row r="101" spans="1:25">
      <c r="A101" s="7">
        <v>100</v>
      </c>
      <c r="B101" s="7" t="s">
        <v>315</v>
      </c>
      <c r="C101" s="7" t="s">
        <v>316</v>
      </c>
      <c r="D101" s="7" t="s">
        <v>317</v>
      </c>
      <c r="E101" s="7">
        <v>42.45</v>
      </c>
      <c r="F101" s="8">
        <v>2</v>
      </c>
      <c r="G101" s="9">
        <v>43092</v>
      </c>
      <c r="H101" s="9">
        <f t="shared" si="51"/>
        <v>43821</v>
      </c>
      <c r="I101" s="7" t="s">
        <v>21</v>
      </c>
      <c r="J101" s="10">
        <v>162689.63</v>
      </c>
      <c r="K101" s="10">
        <f>$J$101*(1+40%)</f>
        <v>227765.48199999999</v>
      </c>
      <c r="L101" s="16">
        <f t="shared" ref="L101:N101" si="78">$J$101*(1+40%)</f>
        <v>227765.48199999999</v>
      </c>
      <c r="M101" s="14">
        <f>$J$101*(1+40%)</f>
        <v>227765.48199999999</v>
      </c>
      <c r="N101" s="14">
        <f t="shared" si="78"/>
        <v>227765.48199999999</v>
      </c>
      <c r="O101" s="14">
        <f>$N$101*(1+40%)</f>
        <v>318871.67479999998</v>
      </c>
      <c r="P101" s="14">
        <f>$O$101*(1+47%)</f>
        <v>468741.36195599998</v>
      </c>
      <c r="Q101" s="14">
        <f>$P$101*(1+45%)</f>
        <v>679674.97483619989</v>
      </c>
      <c r="R101" s="17">
        <f t="shared" si="61"/>
        <v>747642.47231981996</v>
      </c>
      <c r="S101" s="17">
        <f t="shared" si="61"/>
        <v>822406.71955180203</v>
      </c>
      <c r="T101" s="15">
        <f t="shared" si="53"/>
        <v>4111088.7614638219</v>
      </c>
      <c r="U101" s="47" t="s">
        <v>795</v>
      </c>
      <c r="V101" s="47" t="s">
        <v>795</v>
      </c>
      <c r="W101" s="47" t="s">
        <v>795</v>
      </c>
      <c r="X101" s="47" t="s">
        <v>795</v>
      </c>
      <c r="Y101" s="47" t="s">
        <v>795</v>
      </c>
    </row>
    <row r="102" spans="1:25">
      <c r="A102" s="7">
        <v>101</v>
      </c>
      <c r="B102" s="7" t="s">
        <v>267</v>
      </c>
      <c r="C102" s="7" t="s">
        <v>318</v>
      </c>
      <c r="D102" s="7" t="s">
        <v>319</v>
      </c>
      <c r="E102" s="7">
        <v>100.54</v>
      </c>
      <c r="F102" s="8">
        <v>3</v>
      </c>
      <c r="G102" s="9">
        <v>43092</v>
      </c>
      <c r="H102" s="9">
        <f t="shared" si="51"/>
        <v>44187</v>
      </c>
      <c r="I102" s="7" t="s">
        <v>21</v>
      </c>
      <c r="J102" s="10">
        <v>238531.15</v>
      </c>
      <c r="K102" s="10">
        <v>256879.7</v>
      </c>
      <c r="L102" s="10">
        <v>275228.25</v>
      </c>
      <c r="M102" s="14">
        <f>$L$102*(1+40%)</f>
        <v>385319.55</v>
      </c>
      <c r="N102" s="14">
        <f t="shared" ref="N102" si="79">$L$102*(1+40%)</f>
        <v>385319.55</v>
      </c>
      <c r="O102" s="14">
        <f>$N$102*(1+40%)</f>
        <v>539447.37</v>
      </c>
      <c r="P102" s="14">
        <f>$O$102*(1+47%)</f>
        <v>792987.63390000002</v>
      </c>
      <c r="Q102" s="14">
        <f>$P$102*(1+45%)</f>
        <v>1149832.0691549999</v>
      </c>
      <c r="R102" s="17">
        <f t="shared" ref="R102:S121" si="80">Q102*1.1</f>
        <v>1264815.2760705</v>
      </c>
      <c r="S102" s="17">
        <f t="shared" si="80"/>
        <v>1391296.8036775501</v>
      </c>
      <c r="T102" s="15">
        <f t="shared" si="53"/>
        <v>6679657.3528030496</v>
      </c>
      <c r="U102" s="47" t="s">
        <v>795</v>
      </c>
      <c r="V102" s="47" t="s">
        <v>795</v>
      </c>
      <c r="W102" s="47" t="s">
        <v>795</v>
      </c>
      <c r="X102" s="47" t="s">
        <v>795</v>
      </c>
      <c r="Y102" s="47" t="s">
        <v>795</v>
      </c>
    </row>
    <row r="103" spans="1:25">
      <c r="A103" s="7">
        <v>102</v>
      </c>
      <c r="B103" s="7" t="s">
        <v>320</v>
      </c>
      <c r="C103" s="7" t="s">
        <v>321</v>
      </c>
      <c r="D103" s="7" t="s">
        <v>322</v>
      </c>
      <c r="E103" s="7">
        <v>164.42</v>
      </c>
      <c r="F103" s="8">
        <v>3</v>
      </c>
      <c r="G103" s="9">
        <v>43092</v>
      </c>
      <c r="H103" s="9">
        <f t="shared" si="51"/>
        <v>44187</v>
      </c>
      <c r="I103" s="7" t="s">
        <v>28</v>
      </c>
      <c r="J103" s="10">
        <v>630139.65</v>
      </c>
      <c r="K103" s="10">
        <v>690152.95</v>
      </c>
      <c r="L103" s="10">
        <v>750166.25</v>
      </c>
      <c r="M103" s="14">
        <f>$L$103*(1+40%)</f>
        <v>1050232.75</v>
      </c>
      <c r="N103" s="14">
        <f t="shared" ref="N103" si="81">$L$103*(1+40%)</f>
        <v>1050232.75</v>
      </c>
      <c r="O103" s="14">
        <f>$N$103*(1+40%)</f>
        <v>1470325.8499999999</v>
      </c>
      <c r="P103" s="14">
        <f>$O$103*(1+47%)</f>
        <v>2161378.9994999999</v>
      </c>
      <c r="Q103" s="14">
        <f>$O$103*(1+47%)</f>
        <v>2161378.9994999999</v>
      </c>
      <c r="R103" s="17">
        <f t="shared" si="80"/>
        <v>2377516.8994499999</v>
      </c>
      <c r="S103" s="17">
        <f t="shared" si="80"/>
        <v>2615268.5893950001</v>
      </c>
      <c r="T103" s="15">
        <f t="shared" si="53"/>
        <v>14956793.687845001</v>
      </c>
      <c r="U103" s="47" t="s">
        <v>795</v>
      </c>
      <c r="V103" s="47" t="s">
        <v>795</v>
      </c>
      <c r="W103" s="47" t="s">
        <v>795</v>
      </c>
      <c r="X103" s="47" t="s">
        <v>795</v>
      </c>
      <c r="Y103" s="47" t="s">
        <v>795</v>
      </c>
    </row>
    <row r="104" spans="1:25">
      <c r="A104" s="7">
        <v>103</v>
      </c>
      <c r="B104" s="7" t="s">
        <v>323</v>
      </c>
      <c r="C104" s="7" t="s">
        <v>324</v>
      </c>
      <c r="D104" s="7" t="s">
        <v>325</v>
      </c>
      <c r="E104" s="7">
        <v>21.08</v>
      </c>
      <c r="F104" s="8">
        <v>2</v>
      </c>
      <c r="G104" s="9">
        <v>43092</v>
      </c>
      <c r="H104" s="9">
        <f t="shared" si="51"/>
        <v>43821</v>
      </c>
      <c r="I104" s="7" t="s">
        <v>21</v>
      </c>
      <c r="J104" s="10">
        <v>84636.2</v>
      </c>
      <c r="K104" s="10">
        <v>92330.4</v>
      </c>
      <c r="L104" s="16">
        <f>$K$104*(1+40%)</f>
        <v>129262.55999999998</v>
      </c>
      <c r="M104" s="14">
        <f>$K$104*(1+40%)</f>
        <v>129262.55999999998</v>
      </c>
      <c r="N104" s="14">
        <f t="shared" ref="N104" si="82">$K$104*(1+40%)</f>
        <v>129262.55999999998</v>
      </c>
      <c r="O104" s="14">
        <f>$N$104*(1+40%)</f>
        <v>180967.58399999997</v>
      </c>
      <c r="P104" s="14">
        <f>$O$104*(1+47%)</f>
        <v>266022.34847999993</v>
      </c>
      <c r="Q104" s="14">
        <f>$P$104*(1+45%)</f>
        <v>385732.4052959999</v>
      </c>
      <c r="R104" s="17">
        <f t="shared" si="80"/>
        <v>424305.6458255999</v>
      </c>
      <c r="S104" s="17">
        <f t="shared" si="80"/>
        <v>466736.21040815994</v>
      </c>
      <c r="T104" s="15">
        <f t="shared" si="53"/>
        <v>2288518.4740097597</v>
      </c>
      <c r="U104" s="47" t="s">
        <v>795</v>
      </c>
      <c r="V104" s="47" t="s">
        <v>795</v>
      </c>
      <c r="W104" s="47" t="s">
        <v>795</v>
      </c>
      <c r="X104" s="47" t="s">
        <v>795</v>
      </c>
      <c r="Y104" s="47" t="s">
        <v>795</v>
      </c>
    </row>
    <row r="105" spans="1:25">
      <c r="A105" s="7">
        <v>104</v>
      </c>
      <c r="B105" s="7" t="s">
        <v>326</v>
      </c>
      <c r="C105" s="7" t="s">
        <v>327</v>
      </c>
      <c r="D105" s="7" t="s">
        <v>328</v>
      </c>
      <c r="E105" s="7">
        <v>4162.6499999999996</v>
      </c>
      <c r="F105" s="8">
        <v>9</v>
      </c>
      <c r="G105" s="9">
        <v>43092</v>
      </c>
      <c r="H105" s="9">
        <f t="shared" si="51"/>
        <v>46378</v>
      </c>
      <c r="I105" s="7" t="s">
        <v>220</v>
      </c>
      <c r="J105" s="10">
        <v>2674086.36</v>
      </c>
      <c r="K105" s="10">
        <v>4861975.2</v>
      </c>
      <c r="L105" s="10">
        <v>4861975.2</v>
      </c>
      <c r="M105" s="10">
        <v>7292962.7999999998</v>
      </c>
      <c r="N105" s="11">
        <v>7292962.7999999998</v>
      </c>
      <c r="O105" s="11">
        <v>9723950.4000000004</v>
      </c>
      <c r="P105" s="11">
        <v>9723950.4000000004</v>
      </c>
      <c r="Q105" s="11">
        <v>12154938</v>
      </c>
      <c r="R105" s="11">
        <v>12154938</v>
      </c>
      <c r="S105" s="12">
        <f>R105*1.5</f>
        <v>18232407</v>
      </c>
      <c r="T105" s="13">
        <f t="shared" si="53"/>
        <v>88974146.159999996</v>
      </c>
      <c r="U105" s="47" t="s">
        <v>795</v>
      </c>
      <c r="V105" s="47" t="s">
        <v>795</v>
      </c>
      <c r="W105" s="47" t="s">
        <v>795</v>
      </c>
      <c r="X105" s="47" t="s">
        <v>795</v>
      </c>
      <c r="Y105" s="47" t="s">
        <v>795</v>
      </c>
    </row>
    <row r="106" spans="1:25">
      <c r="A106" s="7">
        <v>105</v>
      </c>
      <c r="B106" s="7" t="s">
        <v>329</v>
      </c>
      <c r="C106" s="7" t="s">
        <v>330</v>
      </c>
      <c r="D106" s="7" t="s">
        <v>331</v>
      </c>
      <c r="E106" s="7">
        <v>1000</v>
      </c>
      <c r="F106" s="8">
        <v>6</v>
      </c>
      <c r="G106" s="9">
        <v>43092</v>
      </c>
      <c r="H106" s="9">
        <f t="shared" si="51"/>
        <v>45282</v>
      </c>
      <c r="I106" s="7" t="s">
        <v>220</v>
      </c>
      <c r="J106" s="10">
        <v>1350500</v>
      </c>
      <c r="K106" s="10">
        <v>1715499.96</v>
      </c>
      <c r="L106" s="10">
        <v>1715499.96</v>
      </c>
      <c r="M106" s="10">
        <v>2080500</v>
      </c>
      <c r="N106" s="11">
        <v>2080500</v>
      </c>
      <c r="O106" s="11">
        <v>2080500</v>
      </c>
      <c r="P106" s="12">
        <f>$O$106*(1+47%)</f>
        <v>3058335</v>
      </c>
      <c r="Q106" s="12">
        <f>$O$106*(1+47%)</f>
        <v>3058335</v>
      </c>
      <c r="R106" s="12">
        <f t="shared" si="80"/>
        <v>3364168.5000000005</v>
      </c>
      <c r="S106" s="12">
        <f t="shared" si="80"/>
        <v>3700585.350000001</v>
      </c>
      <c r="T106" s="13">
        <f t="shared" si="53"/>
        <v>24204423.770000003</v>
      </c>
      <c r="U106" s="47" t="s">
        <v>795</v>
      </c>
      <c r="V106" s="47" t="s">
        <v>795</v>
      </c>
      <c r="W106" s="47" t="s">
        <v>795</v>
      </c>
      <c r="X106" s="47" t="s">
        <v>795</v>
      </c>
      <c r="Y106" s="47" t="s">
        <v>795</v>
      </c>
    </row>
    <row r="107" spans="1:25">
      <c r="A107" s="7">
        <v>106</v>
      </c>
      <c r="B107" s="7" t="s">
        <v>332</v>
      </c>
      <c r="C107" s="7" t="s">
        <v>333</v>
      </c>
      <c r="D107" s="7" t="s">
        <v>334</v>
      </c>
      <c r="E107" s="7">
        <v>110.81</v>
      </c>
      <c r="F107" s="8">
        <v>4</v>
      </c>
      <c r="G107" s="9">
        <v>43092</v>
      </c>
      <c r="H107" s="9">
        <f t="shared" si="51"/>
        <v>44552</v>
      </c>
      <c r="I107" s="7" t="s">
        <v>21</v>
      </c>
      <c r="J107" s="10">
        <v>141559.78</v>
      </c>
      <c r="K107" s="10">
        <v>161782.6</v>
      </c>
      <c r="L107" s="10">
        <v>182005.43</v>
      </c>
      <c r="M107" s="10">
        <v>202228.25</v>
      </c>
      <c r="N107" s="17">
        <f>$M$107*(1+40%)</f>
        <v>283119.55</v>
      </c>
      <c r="O107" s="17">
        <f>$N$107*(1+40%)</f>
        <v>396367.36999999994</v>
      </c>
      <c r="P107" s="17">
        <f>$O$107*(1+47%)</f>
        <v>582660.03389999992</v>
      </c>
      <c r="Q107" s="17">
        <f>$P$107*(1+45%)</f>
        <v>844857.0491549999</v>
      </c>
      <c r="R107" s="17">
        <f t="shared" si="80"/>
        <v>929342.75407049991</v>
      </c>
      <c r="S107" s="17">
        <f t="shared" si="80"/>
        <v>1022277.0294775499</v>
      </c>
      <c r="T107" s="15">
        <f t="shared" si="53"/>
        <v>4746199.8466030499</v>
      </c>
      <c r="U107" s="47" t="s">
        <v>795</v>
      </c>
      <c r="V107" s="47" t="s">
        <v>795</v>
      </c>
      <c r="W107" s="47" t="s">
        <v>795</v>
      </c>
      <c r="X107" s="47" t="s">
        <v>795</v>
      </c>
      <c r="Y107" s="47" t="s">
        <v>795</v>
      </c>
    </row>
    <row r="108" spans="1:25">
      <c r="A108" s="7">
        <v>107</v>
      </c>
      <c r="B108" s="7" t="s">
        <v>335</v>
      </c>
      <c r="C108" s="7" t="s">
        <v>336</v>
      </c>
      <c r="D108" s="7" t="s">
        <v>337</v>
      </c>
      <c r="E108" s="7">
        <v>650</v>
      </c>
      <c r="F108" s="8">
        <v>6</v>
      </c>
      <c r="G108" s="9">
        <v>43092</v>
      </c>
      <c r="H108" s="9">
        <f t="shared" si="51"/>
        <v>45282</v>
      </c>
      <c r="I108" s="7" t="s">
        <v>28</v>
      </c>
      <c r="J108" s="10">
        <v>759200</v>
      </c>
      <c r="K108" s="10">
        <v>835120</v>
      </c>
      <c r="L108" s="10">
        <v>918157.5</v>
      </c>
      <c r="M108" s="10">
        <f>$L$108*(1+40%)</f>
        <v>1285420.5</v>
      </c>
      <c r="N108" s="14">
        <f t="shared" ref="N108" si="83">$L$108*(1+40%)</f>
        <v>1285420.5</v>
      </c>
      <c r="O108" s="14">
        <f>$N$108*(1+40%)</f>
        <v>1799588.7</v>
      </c>
      <c r="P108" s="14">
        <f>$O$108*(1+47%)</f>
        <v>2645395.389</v>
      </c>
      <c r="Q108" s="14">
        <f>$O$108*(1+47%)</f>
        <v>2645395.389</v>
      </c>
      <c r="R108" s="17">
        <f t="shared" si="80"/>
        <v>2909934.9279</v>
      </c>
      <c r="S108" s="17">
        <f t="shared" si="80"/>
        <v>3200928.4206900001</v>
      </c>
      <c r="T108" s="15">
        <f t="shared" si="53"/>
        <v>18284561.326590002</v>
      </c>
      <c r="U108" s="47" t="s">
        <v>795</v>
      </c>
      <c r="V108" s="47" t="s">
        <v>795</v>
      </c>
      <c r="W108" s="47" t="s">
        <v>795</v>
      </c>
      <c r="X108" s="47" t="s">
        <v>795</v>
      </c>
      <c r="Y108" s="47" t="s">
        <v>795</v>
      </c>
    </row>
    <row r="109" spans="1:25">
      <c r="A109" s="7">
        <v>108</v>
      </c>
      <c r="B109" s="7" t="s">
        <v>338</v>
      </c>
      <c r="C109" s="7" t="s">
        <v>339</v>
      </c>
      <c r="D109" s="7" t="s">
        <v>340</v>
      </c>
      <c r="E109" s="7">
        <v>32.6</v>
      </c>
      <c r="F109" s="8">
        <v>3</v>
      </c>
      <c r="G109" s="9">
        <v>43092</v>
      </c>
      <c r="H109" s="9">
        <f t="shared" si="51"/>
        <v>44187</v>
      </c>
      <c r="I109" s="7" t="s">
        <v>51</v>
      </c>
      <c r="J109" s="10">
        <v>89242.5</v>
      </c>
      <c r="K109" s="10">
        <v>101141.5</v>
      </c>
      <c r="L109" s="10">
        <v>124939.5</v>
      </c>
      <c r="M109" s="14">
        <f>$L$109*(1+40%)</f>
        <v>174915.3</v>
      </c>
      <c r="N109" s="14">
        <f t="shared" ref="N109" si="84">$L$109*(1+40%)</f>
        <v>174915.3</v>
      </c>
      <c r="O109" s="14">
        <f>$N$109*(1+40%)</f>
        <v>244881.41999999995</v>
      </c>
      <c r="P109" s="14">
        <f>$O$109*(1+47%)</f>
        <v>359975.68739999994</v>
      </c>
      <c r="Q109" s="14">
        <f>$P$109*(1+45%)</f>
        <v>521964.7467299999</v>
      </c>
      <c r="R109" s="17">
        <f t="shared" si="80"/>
        <v>574161.22140299994</v>
      </c>
      <c r="S109" s="17">
        <f t="shared" si="80"/>
        <v>631577.34354329994</v>
      </c>
      <c r="T109" s="15">
        <f t="shared" si="53"/>
        <v>2997714.5190762994</v>
      </c>
      <c r="U109" s="47" t="s">
        <v>795</v>
      </c>
      <c r="V109" s="47" t="s">
        <v>795</v>
      </c>
      <c r="W109" s="47" t="s">
        <v>795</v>
      </c>
      <c r="X109" s="47" t="s">
        <v>795</v>
      </c>
      <c r="Y109" s="47" t="s">
        <v>795</v>
      </c>
    </row>
    <row r="110" spans="1:25">
      <c r="A110" s="7">
        <v>109</v>
      </c>
      <c r="B110" s="7" t="s">
        <v>341</v>
      </c>
      <c r="C110" s="7" t="s">
        <v>342</v>
      </c>
      <c r="D110" s="7" t="s">
        <v>343</v>
      </c>
      <c r="E110" s="7">
        <v>24.97</v>
      </c>
      <c r="F110" s="8">
        <v>3</v>
      </c>
      <c r="G110" s="9">
        <v>43092</v>
      </c>
      <c r="H110" s="9">
        <f t="shared" si="51"/>
        <v>44187</v>
      </c>
      <c r="I110" s="7" t="s">
        <v>51</v>
      </c>
      <c r="J110" s="10">
        <v>68355.38</v>
      </c>
      <c r="K110" s="10">
        <v>77469.429999999993</v>
      </c>
      <c r="L110" s="10">
        <v>95697.53</v>
      </c>
      <c r="M110" s="14">
        <f>$L$110*(1+40%)</f>
        <v>133976.54199999999</v>
      </c>
      <c r="N110" s="14">
        <f t="shared" ref="N110" si="85">$L$110*(1+40%)</f>
        <v>133976.54199999999</v>
      </c>
      <c r="O110" s="14">
        <f>$N$110*(1+40%)</f>
        <v>187567.15879999998</v>
      </c>
      <c r="P110" s="14">
        <f>$O$110*(1+47%)</f>
        <v>275723.72343599994</v>
      </c>
      <c r="Q110" s="14">
        <f>$P$110*(1+45%)</f>
        <v>399799.3989821999</v>
      </c>
      <c r="R110" s="17">
        <f t="shared" si="80"/>
        <v>439779.33888041991</v>
      </c>
      <c r="S110" s="17">
        <f t="shared" si="80"/>
        <v>483757.27276846196</v>
      </c>
      <c r="T110" s="15">
        <f t="shared" si="53"/>
        <v>2296102.3168670819</v>
      </c>
      <c r="U110" s="47" t="s">
        <v>795</v>
      </c>
      <c r="V110" s="47" t="s">
        <v>795</v>
      </c>
      <c r="W110" s="47" t="s">
        <v>795</v>
      </c>
      <c r="X110" s="47" t="s">
        <v>795</v>
      </c>
      <c r="Y110" s="47" t="s">
        <v>795</v>
      </c>
    </row>
    <row r="111" spans="1:25">
      <c r="A111" s="7">
        <v>110</v>
      </c>
      <c r="B111" s="7" t="s">
        <v>344</v>
      </c>
      <c r="C111" s="7" t="s">
        <v>345</v>
      </c>
      <c r="D111" s="7" t="s">
        <v>346</v>
      </c>
      <c r="E111" s="7">
        <v>108.12</v>
      </c>
      <c r="F111" s="8">
        <v>4</v>
      </c>
      <c r="G111" s="9"/>
      <c r="H111" s="9"/>
      <c r="I111" s="7" t="s">
        <v>21</v>
      </c>
      <c r="J111" s="10">
        <v>217050.9</v>
      </c>
      <c r="K111" s="10">
        <v>217050.9</v>
      </c>
      <c r="L111" s="10">
        <v>276246.59999999998</v>
      </c>
      <c r="M111" s="10">
        <f t="shared" ref="M111:M121" si="86">L111*(1+40%)</f>
        <v>386745.23999999993</v>
      </c>
      <c r="N111" s="17">
        <f>$M$111*(1+40%)</f>
        <v>541443.33599999989</v>
      </c>
      <c r="O111" s="17">
        <f>$N$111*(1+40%)</f>
        <v>758020.67039999983</v>
      </c>
      <c r="P111" s="17">
        <f>$O$111*(1+47%)</f>
        <v>1114290.3854879998</v>
      </c>
      <c r="Q111" s="17">
        <f>$P$111*(1+45%)</f>
        <v>1615721.0589575996</v>
      </c>
      <c r="R111" s="17">
        <f t="shared" si="80"/>
        <v>1777293.1648533596</v>
      </c>
      <c r="S111" s="17">
        <f t="shared" si="80"/>
        <v>1955022.4813386956</v>
      </c>
      <c r="T111" s="15">
        <f t="shared" si="53"/>
        <v>8858884.737037655</v>
      </c>
      <c r="U111" s="47" t="s">
        <v>795</v>
      </c>
      <c r="V111" s="47" t="s">
        <v>795</v>
      </c>
      <c r="W111" s="47" t="s">
        <v>795</v>
      </c>
      <c r="X111" s="47" t="s">
        <v>795</v>
      </c>
      <c r="Y111" s="47" t="s">
        <v>795</v>
      </c>
    </row>
    <row r="112" spans="1:25">
      <c r="A112" s="7">
        <v>111</v>
      </c>
      <c r="B112" s="7" t="s">
        <v>347</v>
      </c>
      <c r="C112" s="7" t="s">
        <v>348</v>
      </c>
      <c r="D112" s="7" t="s">
        <v>349</v>
      </c>
      <c r="E112" s="7">
        <v>85</v>
      </c>
      <c r="F112" s="8">
        <v>3</v>
      </c>
      <c r="G112" s="9">
        <v>43092</v>
      </c>
      <c r="H112" s="9">
        <f t="shared" si="51"/>
        <v>44187</v>
      </c>
      <c r="I112" s="7" t="s">
        <v>21</v>
      </c>
      <c r="J112" s="10">
        <v>77562.5</v>
      </c>
      <c r="K112" s="10">
        <v>86870</v>
      </c>
      <c r="L112" s="10">
        <v>96177.5</v>
      </c>
      <c r="M112" s="14">
        <f>$L$112*(1+40%)</f>
        <v>134648.5</v>
      </c>
      <c r="N112" s="14">
        <f t="shared" ref="N112" si="87">$L$112*(1+40%)</f>
        <v>134648.5</v>
      </c>
      <c r="O112" s="14">
        <f>$N$112*(1+40%)</f>
        <v>188507.9</v>
      </c>
      <c r="P112" s="14">
        <f>$O$112*(1+47%)</f>
        <v>277106.61300000001</v>
      </c>
      <c r="Q112" s="14">
        <f>$P$112*(1+45%)</f>
        <v>401804.58885</v>
      </c>
      <c r="R112" s="17">
        <f t="shared" si="80"/>
        <v>441985.04773500003</v>
      </c>
      <c r="S112" s="17">
        <f t="shared" si="80"/>
        <v>486183.55250850006</v>
      </c>
      <c r="T112" s="15">
        <f t="shared" si="53"/>
        <v>2325494.7020935002</v>
      </c>
      <c r="U112" s="47" t="s">
        <v>795</v>
      </c>
      <c r="V112" s="47" t="s">
        <v>795</v>
      </c>
      <c r="W112" s="47" t="s">
        <v>795</v>
      </c>
      <c r="X112" s="47" t="s">
        <v>795</v>
      </c>
      <c r="Y112" s="47" t="s">
        <v>795</v>
      </c>
    </row>
    <row r="113" spans="1:25">
      <c r="A113" s="7">
        <v>112</v>
      </c>
      <c r="B113" s="7" t="s">
        <v>350</v>
      </c>
      <c r="C113" s="7" t="s">
        <v>351</v>
      </c>
      <c r="D113" s="7" t="s">
        <v>352</v>
      </c>
      <c r="E113" s="7">
        <v>120</v>
      </c>
      <c r="F113" s="8">
        <v>3</v>
      </c>
      <c r="G113" s="9">
        <v>43092</v>
      </c>
      <c r="H113" s="9">
        <f t="shared" si="51"/>
        <v>44187</v>
      </c>
      <c r="I113" s="7" t="s">
        <v>21</v>
      </c>
      <c r="J113" s="10">
        <v>175200</v>
      </c>
      <c r="K113" s="10">
        <v>197100</v>
      </c>
      <c r="L113" s="10">
        <v>219000</v>
      </c>
      <c r="M113" s="14">
        <f>$L$113*(1+40%)</f>
        <v>306600</v>
      </c>
      <c r="N113" s="14">
        <f t="shared" ref="N113" si="88">$L$113*(1+40%)</f>
        <v>306600</v>
      </c>
      <c r="O113" s="14">
        <f>$N$113*(1+40%)</f>
        <v>429240</v>
      </c>
      <c r="P113" s="14">
        <f>$O$113*(1+47%)</f>
        <v>630982.80000000005</v>
      </c>
      <c r="Q113" s="14">
        <f>$P$113*(1+45%)</f>
        <v>914925.06</v>
      </c>
      <c r="R113" s="17">
        <f t="shared" si="80"/>
        <v>1006417.5660000001</v>
      </c>
      <c r="S113" s="17">
        <f t="shared" si="80"/>
        <v>1107059.3226000003</v>
      </c>
      <c r="T113" s="15">
        <f t="shared" si="53"/>
        <v>5293124.7486000005</v>
      </c>
      <c r="U113" s="47" t="s">
        <v>795</v>
      </c>
      <c r="V113" s="47" t="s">
        <v>795</v>
      </c>
      <c r="W113" s="47" t="s">
        <v>795</v>
      </c>
      <c r="X113" s="47" t="s">
        <v>795</v>
      </c>
      <c r="Y113" s="47" t="s">
        <v>795</v>
      </c>
    </row>
    <row r="114" spans="1:25">
      <c r="A114" s="7">
        <v>113</v>
      </c>
      <c r="B114" s="7" t="s">
        <v>353</v>
      </c>
      <c r="C114" s="7" t="s">
        <v>354</v>
      </c>
      <c r="D114" s="7" t="s">
        <v>355</v>
      </c>
      <c r="E114" s="7">
        <v>408</v>
      </c>
      <c r="F114" s="8">
        <v>6</v>
      </c>
      <c r="G114" s="9">
        <v>43092</v>
      </c>
      <c r="H114" s="9">
        <f t="shared" si="51"/>
        <v>45282</v>
      </c>
      <c r="I114" s="7" t="s">
        <v>21</v>
      </c>
      <c r="J114" s="10">
        <v>297840</v>
      </c>
      <c r="K114" s="10">
        <v>297840</v>
      </c>
      <c r="L114" s="10">
        <v>332091.59999999998</v>
      </c>
      <c r="M114" s="10">
        <f t="shared" si="86"/>
        <v>464928.23999999993</v>
      </c>
      <c r="N114" s="11">
        <v>367832.4</v>
      </c>
      <c r="O114" s="11">
        <v>367832.4</v>
      </c>
      <c r="P114" s="17">
        <f>$O$114*(1+47%)</f>
        <v>540713.62800000003</v>
      </c>
      <c r="Q114" s="17">
        <f>$P$114*(1+45%)</f>
        <v>784034.76060000004</v>
      </c>
      <c r="R114" s="17">
        <f t="shared" si="80"/>
        <v>862438.23666000005</v>
      </c>
      <c r="S114" s="17">
        <f t="shared" si="80"/>
        <v>948682.06032600009</v>
      </c>
      <c r="T114" s="15">
        <f t="shared" si="53"/>
        <v>5264233.3255859995</v>
      </c>
      <c r="U114" s="47" t="s">
        <v>795</v>
      </c>
      <c r="V114" s="47" t="s">
        <v>795</v>
      </c>
      <c r="W114" s="47" t="s">
        <v>795</v>
      </c>
      <c r="X114" s="47" t="s">
        <v>795</v>
      </c>
      <c r="Y114" s="47" t="s">
        <v>795</v>
      </c>
    </row>
    <row r="115" spans="1:25">
      <c r="A115" s="7">
        <v>114</v>
      </c>
      <c r="B115" s="7" t="s">
        <v>356</v>
      </c>
      <c r="C115" s="7" t="s">
        <v>357</v>
      </c>
      <c r="D115" s="7" t="s">
        <v>358</v>
      </c>
      <c r="E115" s="7">
        <v>44.86</v>
      </c>
      <c r="F115" s="8">
        <v>3</v>
      </c>
      <c r="G115" s="9">
        <v>43092</v>
      </c>
      <c r="H115" s="9">
        <f t="shared" si="51"/>
        <v>44187</v>
      </c>
      <c r="I115" s="7" t="s">
        <v>21</v>
      </c>
      <c r="J115" s="10">
        <v>114617.3</v>
      </c>
      <c r="K115" s="10">
        <v>122804.25</v>
      </c>
      <c r="L115" s="10">
        <v>130991.2</v>
      </c>
      <c r="M115" s="14">
        <f>$L$115*(1+40%)</f>
        <v>183387.68</v>
      </c>
      <c r="N115" s="14">
        <f t="shared" ref="N115" si="89">$L$115*(1+40%)</f>
        <v>183387.68</v>
      </c>
      <c r="O115" s="14">
        <f>$N$115*(1+40%)</f>
        <v>256742.75199999998</v>
      </c>
      <c r="P115" s="14">
        <f>$O$115*(1+47%)</f>
        <v>377411.84543999995</v>
      </c>
      <c r="Q115" s="14">
        <f>$P$115*(1+45%)</f>
        <v>547247.17588799994</v>
      </c>
      <c r="R115" s="17">
        <f t="shared" si="80"/>
        <v>601971.89347679995</v>
      </c>
      <c r="S115" s="17">
        <f t="shared" si="80"/>
        <v>662169.08282448002</v>
      </c>
      <c r="T115" s="15">
        <f t="shared" si="53"/>
        <v>3180730.8596292799</v>
      </c>
      <c r="U115" s="47" t="s">
        <v>795</v>
      </c>
      <c r="V115" s="47" t="s">
        <v>795</v>
      </c>
      <c r="W115" s="47" t="s">
        <v>795</v>
      </c>
      <c r="X115" s="47" t="s">
        <v>795</v>
      </c>
      <c r="Y115" s="47" t="s">
        <v>795</v>
      </c>
    </row>
    <row r="116" spans="1:25">
      <c r="A116" s="7">
        <v>115</v>
      </c>
      <c r="B116" s="7" t="s">
        <v>359</v>
      </c>
      <c r="C116" s="7" t="s">
        <v>360</v>
      </c>
      <c r="D116" s="7" t="s">
        <v>361</v>
      </c>
      <c r="E116" s="7">
        <v>417.11</v>
      </c>
      <c r="F116" s="8">
        <v>5</v>
      </c>
      <c r="G116" s="9">
        <v>43092</v>
      </c>
      <c r="H116" s="9">
        <f t="shared" si="51"/>
        <v>44917</v>
      </c>
      <c r="I116" s="7" t="s">
        <v>220</v>
      </c>
      <c r="J116" s="10">
        <v>502409</v>
      </c>
      <c r="K116" s="10">
        <v>578531.52</v>
      </c>
      <c r="L116" s="10">
        <v>654654.12</v>
      </c>
      <c r="M116" s="10">
        <v>730776.72</v>
      </c>
      <c r="N116" s="11">
        <v>837348.36</v>
      </c>
      <c r="O116" s="12">
        <f>$N$116*(1+40%)</f>
        <v>1172287.7039999999</v>
      </c>
      <c r="P116" s="12">
        <f>$N$116*(1+47%)</f>
        <v>1230902.0892</v>
      </c>
      <c r="Q116" s="12">
        <f>$P$116*(1+45%)</f>
        <v>1784808.0293400001</v>
      </c>
      <c r="R116" s="12">
        <f t="shared" si="80"/>
        <v>1963288.8322740004</v>
      </c>
      <c r="S116" s="12">
        <f t="shared" si="80"/>
        <v>2159617.7155014006</v>
      </c>
      <c r="T116" s="13">
        <f t="shared" si="53"/>
        <v>11614624.090315402</v>
      </c>
      <c r="U116" s="47" t="s">
        <v>795</v>
      </c>
      <c r="V116" s="47" t="s">
        <v>795</v>
      </c>
      <c r="W116" s="47" t="s">
        <v>795</v>
      </c>
      <c r="X116" s="47" t="s">
        <v>795</v>
      </c>
      <c r="Y116" s="47" t="s">
        <v>795</v>
      </c>
    </row>
    <row r="117" spans="1:25">
      <c r="A117" s="7">
        <v>116</v>
      </c>
      <c r="B117" s="7" t="s">
        <v>362</v>
      </c>
      <c r="C117" s="7" t="s">
        <v>363</v>
      </c>
      <c r="D117" s="7" t="s">
        <v>364</v>
      </c>
      <c r="E117" s="7">
        <v>290.05</v>
      </c>
      <c r="F117" s="8">
        <v>5</v>
      </c>
      <c r="G117" s="9">
        <v>43092</v>
      </c>
      <c r="H117" s="9">
        <f t="shared" si="51"/>
        <v>44917</v>
      </c>
      <c r="I117" s="7" t="s">
        <v>220</v>
      </c>
      <c r="J117" s="10">
        <v>423473</v>
      </c>
      <c r="K117" s="10">
        <v>423473</v>
      </c>
      <c r="L117" s="10">
        <v>476407.13</v>
      </c>
      <c r="M117" s="14">
        <f t="shared" si="86"/>
        <v>666969.98199999996</v>
      </c>
      <c r="N117" s="17">
        <v>529341.25</v>
      </c>
      <c r="O117" s="17">
        <f>$N$117*(1+40%)</f>
        <v>741077.75</v>
      </c>
      <c r="P117" s="17">
        <f>$N$117*(1+47%)</f>
        <v>778131.63749999995</v>
      </c>
      <c r="Q117" s="17">
        <f>$P$117*(1+45%)</f>
        <v>1128290.8743749999</v>
      </c>
      <c r="R117" s="17">
        <f t="shared" si="80"/>
        <v>1241119.9618124999</v>
      </c>
      <c r="S117" s="17">
        <f t="shared" si="80"/>
        <v>1365231.95799375</v>
      </c>
      <c r="T117" s="15">
        <f t="shared" si="53"/>
        <v>7773516.543681249</v>
      </c>
      <c r="U117" s="47" t="s">
        <v>795</v>
      </c>
      <c r="V117" s="47" t="s">
        <v>795</v>
      </c>
      <c r="W117" s="47" t="s">
        <v>795</v>
      </c>
      <c r="X117" s="47" t="s">
        <v>795</v>
      </c>
      <c r="Y117" s="47" t="s">
        <v>795</v>
      </c>
    </row>
    <row r="118" spans="1:25">
      <c r="A118" s="7">
        <v>117</v>
      </c>
      <c r="B118" s="7" t="s">
        <v>365</v>
      </c>
      <c r="C118" s="7" t="s">
        <v>366</v>
      </c>
      <c r="D118" s="7" t="s">
        <v>367</v>
      </c>
      <c r="E118" s="7">
        <v>48.55</v>
      </c>
      <c r="F118" s="8">
        <v>3</v>
      </c>
      <c r="G118" s="9">
        <v>43092</v>
      </c>
      <c r="H118" s="9">
        <f t="shared" si="51"/>
        <v>44187</v>
      </c>
      <c r="I118" s="7" t="s">
        <v>51</v>
      </c>
      <c r="J118" s="10">
        <v>265811.25</v>
      </c>
      <c r="K118" s="10">
        <v>283532</v>
      </c>
      <c r="L118" s="10">
        <v>301252.75</v>
      </c>
      <c r="M118" s="14">
        <f>$L$118*(1+40%)</f>
        <v>421753.85</v>
      </c>
      <c r="N118" s="14">
        <f t="shared" ref="N118" si="90">$L$118*(1+40%)</f>
        <v>421753.85</v>
      </c>
      <c r="O118" s="16">
        <f>$N$118*(1+40%)</f>
        <v>590455.3899999999</v>
      </c>
      <c r="P118" s="16">
        <f>$O$118*(1+47%)</f>
        <v>867969.42329999979</v>
      </c>
      <c r="Q118" s="16">
        <f>$P$118*(1+45%)</f>
        <v>1258555.6637849996</v>
      </c>
      <c r="R118" s="12">
        <f t="shared" si="80"/>
        <v>1384411.2301634997</v>
      </c>
      <c r="S118" s="12">
        <f t="shared" si="80"/>
        <v>1522852.3531798499</v>
      </c>
      <c r="T118" s="13">
        <f t="shared" si="53"/>
        <v>7318347.7604283486</v>
      </c>
      <c r="U118" s="47" t="s">
        <v>795</v>
      </c>
      <c r="V118" s="47" t="s">
        <v>795</v>
      </c>
      <c r="W118" s="47" t="s">
        <v>795</v>
      </c>
      <c r="X118" s="47" t="s">
        <v>795</v>
      </c>
      <c r="Y118" s="47" t="s">
        <v>795</v>
      </c>
    </row>
    <row r="119" spans="1:25">
      <c r="A119" s="7">
        <v>118</v>
      </c>
      <c r="B119" s="7" t="s">
        <v>368</v>
      </c>
      <c r="C119" s="7" t="s">
        <v>369</v>
      </c>
      <c r="D119" s="7" t="s">
        <v>370</v>
      </c>
      <c r="E119" s="7">
        <v>273.92</v>
      </c>
      <c r="F119" s="8">
        <v>5</v>
      </c>
      <c r="G119" s="9">
        <v>43092</v>
      </c>
      <c r="H119" s="9">
        <f t="shared" si="51"/>
        <v>44917</v>
      </c>
      <c r="I119" s="7" t="s">
        <v>21</v>
      </c>
      <c r="J119" s="10">
        <v>449913.59999999998</v>
      </c>
      <c r="K119" s="10">
        <v>549894.36</v>
      </c>
      <c r="L119" s="10">
        <v>549894.36</v>
      </c>
      <c r="M119" s="10">
        <v>649875.24</v>
      </c>
      <c r="N119" s="11">
        <v>649875.24</v>
      </c>
      <c r="O119" s="12">
        <f>$N$119*(1+40%)</f>
        <v>909825.33599999989</v>
      </c>
      <c r="P119" s="12">
        <f>$N$119*(1+47%)</f>
        <v>955316.60279999999</v>
      </c>
      <c r="Q119" s="12">
        <f>$P$119*(1+45%)</f>
        <v>1385209.07406</v>
      </c>
      <c r="R119" s="12">
        <f t="shared" si="80"/>
        <v>1523729.9814660002</v>
      </c>
      <c r="S119" s="12">
        <f t="shared" si="80"/>
        <v>1676102.9796126003</v>
      </c>
      <c r="T119" s="13">
        <f t="shared" si="53"/>
        <v>9299636.7739386018</v>
      </c>
      <c r="U119" s="47" t="s">
        <v>795</v>
      </c>
      <c r="V119" s="47" t="s">
        <v>795</v>
      </c>
      <c r="W119" s="47" t="s">
        <v>795</v>
      </c>
      <c r="X119" s="47" t="s">
        <v>795</v>
      </c>
      <c r="Y119" s="47" t="s">
        <v>795</v>
      </c>
    </row>
    <row r="120" spans="1:25">
      <c r="A120" s="7">
        <v>119</v>
      </c>
      <c r="B120" s="7" t="s">
        <v>371</v>
      </c>
      <c r="C120" s="7" t="s">
        <v>372</v>
      </c>
      <c r="D120" s="7" t="s">
        <v>373</v>
      </c>
      <c r="E120" s="7">
        <v>53.5</v>
      </c>
      <c r="F120" s="8">
        <v>3</v>
      </c>
      <c r="G120" s="9">
        <v>43092</v>
      </c>
      <c r="H120" s="9">
        <f t="shared" si="51"/>
        <v>44187</v>
      </c>
      <c r="I120" s="7" t="s">
        <v>28</v>
      </c>
      <c r="J120" s="10">
        <v>195275</v>
      </c>
      <c r="K120" s="10">
        <v>214802.5</v>
      </c>
      <c r="L120" s="10">
        <v>234330</v>
      </c>
      <c r="M120" s="14">
        <f>$L$120*(1+40%)</f>
        <v>328062</v>
      </c>
      <c r="N120" s="14">
        <f t="shared" ref="N120" si="91">$L$120*(1+40%)</f>
        <v>328062</v>
      </c>
      <c r="O120" s="14">
        <f>$N$120*(1+40%)</f>
        <v>459286.8</v>
      </c>
      <c r="P120" s="14">
        <f>$O$120*(1+47%)</f>
        <v>675151.59600000002</v>
      </c>
      <c r="Q120" s="14">
        <f>$P$120*(1+45%)</f>
        <v>978969.81420000002</v>
      </c>
      <c r="R120" s="17">
        <f t="shared" si="80"/>
        <v>1076866.7956200002</v>
      </c>
      <c r="S120" s="17">
        <f t="shared" si="80"/>
        <v>1184553.4751820003</v>
      </c>
      <c r="T120" s="15">
        <f t="shared" si="53"/>
        <v>5675359.9810020011</v>
      </c>
      <c r="U120" s="47" t="s">
        <v>795</v>
      </c>
      <c r="V120" s="47" t="s">
        <v>795</v>
      </c>
      <c r="W120" s="47" t="s">
        <v>795</v>
      </c>
      <c r="X120" s="47" t="s">
        <v>795</v>
      </c>
      <c r="Y120" s="47" t="s">
        <v>795</v>
      </c>
    </row>
    <row r="121" spans="1:25">
      <c r="A121" s="7">
        <v>120</v>
      </c>
      <c r="B121" s="7" t="s">
        <v>374</v>
      </c>
      <c r="C121" s="7" t="s">
        <v>375</v>
      </c>
      <c r="D121" s="7" t="s">
        <v>376</v>
      </c>
      <c r="E121" s="7">
        <v>188.98</v>
      </c>
      <c r="F121" s="8">
        <v>4</v>
      </c>
      <c r="G121" s="9">
        <v>43092</v>
      </c>
      <c r="H121" s="9">
        <f t="shared" si="51"/>
        <v>44552</v>
      </c>
      <c r="I121" s="7" t="s">
        <v>21</v>
      </c>
      <c r="J121" s="10">
        <v>206933.1</v>
      </c>
      <c r="K121" s="10">
        <v>206933.1</v>
      </c>
      <c r="L121" s="10">
        <v>221418.42</v>
      </c>
      <c r="M121" s="10">
        <f t="shared" si="86"/>
        <v>309985.788</v>
      </c>
      <c r="N121" s="17">
        <f>$M$121*(1+40%)</f>
        <v>433980.10319999995</v>
      </c>
      <c r="O121" s="17">
        <f>$N$121*(1+40%)</f>
        <v>607572.1444799999</v>
      </c>
      <c r="P121" s="17">
        <f>$O$121*(1+47%)</f>
        <v>893131.05238559982</v>
      </c>
      <c r="Q121" s="17">
        <f>$P$121*(1+45%)</f>
        <v>1295040.0259591197</v>
      </c>
      <c r="R121" s="17">
        <f t="shared" si="80"/>
        <v>1424544.0285550316</v>
      </c>
      <c r="S121" s="17">
        <f t="shared" si="80"/>
        <v>1566998.431410535</v>
      </c>
      <c r="T121" s="15">
        <f t="shared" si="53"/>
        <v>7166536.1939902864</v>
      </c>
      <c r="U121" s="47" t="s">
        <v>795</v>
      </c>
      <c r="V121" s="47" t="s">
        <v>795</v>
      </c>
      <c r="W121" s="47" t="s">
        <v>795</v>
      </c>
      <c r="X121" s="47" t="s">
        <v>795</v>
      </c>
      <c r="Y121" s="47" t="s">
        <v>795</v>
      </c>
    </row>
    <row r="122" spans="1:25">
      <c r="A122" s="7">
        <v>121</v>
      </c>
      <c r="B122" s="7" t="s">
        <v>377</v>
      </c>
      <c r="C122" s="7" t="s">
        <v>378</v>
      </c>
      <c r="D122" s="7" t="s">
        <v>379</v>
      </c>
      <c r="E122" s="7">
        <v>163.81</v>
      </c>
      <c r="F122" s="8">
        <v>3</v>
      </c>
      <c r="G122" s="9">
        <v>43092</v>
      </c>
      <c r="H122" s="9">
        <f t="shared" si="51"/>
        <v>44187</v>
      </c>
      <c r="I122" s="7" t="s">
        <v>21</v>
      </c>
      <c r="J122" s="10">
        <v>269057.93</v>
      </c>
      <c r="K122" s="10">
        <v>298953.25</v>
      </c>
      <c r="L122" s="10">
        <v>328848.58</v>
      </c>
      <c r="M122" s="14">
        <f>$L$122*(1+40%)</f>
        <v>460388.01199999999</v>
      </c>
      <c r="N122" s="14">
        <f t="shared" ref="N122" si="92">$L$122*(1+40%)</f>
        <v>460388.01199999999</v>
      </c>
      <c r="O122" s="14">
        <f>$N$122*(1+40%)</f>
        <v>644543.21679999994</v>
      </c>
      <c r="P122" s="14">
        <f>$O$122*(1+47%)</f>
        <v>947478.52869599988</v>
      </c>
      <c r="Q122" s="14">
        <f>$P$122*(1+45%)</f>
        <v>1373843.8666091997</v>
      </c>
      <c r="R122" s="17">
        <f t="shared" ref="R122:S141" si="93">Q122*1.1</f>
        <v>1511228.2532701197</v>
      </c>
      <c r="S122" s="17">
        <f t="shared" si="93"/>
        <v>1662351.0785971317</v>
      </c>
      <c r="T122" s="15">
        <f t="shared" si="53"/>
        <v>7957080.7279724516</v>
      </c>
      <c r="U122" s="47" t="s">
        <v>795</v>
      </c>
      <c r="V122" s="47" t="s">
        <v>795</v>
      </c>
      <c r="W122" s="47" t="s">
        <v>795</v>
      </c>
      <c r="X122" s="47" t="s">
        <v>795</v>
      </c>
      <c r="Y122" s="47" t="s">
        <v>795</v>
      </c>
    </row>
    <row r="123" spans="1:25">
      <c r="A123" s="7">
        <v>122</v>
      </c>
      <c r="B123" s="7" t="s">
        <v>380</v>
      </c>
      <c r="C123" s="7" t="s">
        <v>381</v>
      </c>
      <c r="D123" s="7" t="s">
        <v>382</v>
      </c>
      <c r="E123" s="7">
        <v>296</v>
      </c>
      <c r="F123" s="8">
        <v>4</v>
      </c>
      <c r="G123" s="9">
        <v>43092</v>
      </c>
      <c r="H123" s="9">
        <f t="shared" si="51"/>
        <v>44552</v>
      </c>
      <c r="I123" s="7" t="s">
        <v>21</v>
      </c>
      <c r="J123" s="10">
        <v>540200</v>
      </c>
      <c r="K123" s="10">
        <v>540200</v>
      </c>
      <c r="L123" s="10">
        <v>594220</v>
      </c>
      <c r="M123" s="14">
        <v>594220</v>
      </c>
      <c r="N123" s="17">
        <f>$M$123*(1+40%)</f>
        <v>831908</v>
      </c>
      <c r="O123" s="17">
        <f>$N$123*(1+40%)</f>
        <v>1164671.2</v>
      </c>
      <c r="P123" s="17">
        <f>$O$123*(1+47%)</f>
        <v>1712066.6639999999</v>
      </c>
      <c r="Q123" s="17">
        <f>$P$123*(1+45%)</f>
        <v>2482496.6627999996</v>
      </c>
      <c r="R123" s="17">
        <f t="shared" si="93"/>
        <v>2730746.3290799996</v>
      </c>
      <c r="S123" s="17">
        <f t="shared" si="93"/>
        <v>3003820.9619879997</v>
      </c>
      <c r="T123" s="15">
        <f t="shared" si="53"/>
        <v>14194549.817868</v>
      </c>
      <c r="U123" s="47" t="s">
        <v>795</v>
      </c>
      <c r="V123" s="47" t="s">
        <v>795</v>
      </c>
      <c r="W123" s="47" t="s">
        <v>795</v>
      </c>
      <c r="X123" s="47" t="s">
        <v>795</v>
      </c>
      <c r="Y123" s="47" t="s">
        <v>795</v>
      </c>
    </row>
    <row r="124" spans="1:25">
      <c r="A124" s="7">
        <v>123</v>
      </c>
      <c r="B124" s="7" t="s">
        <v>383</v>
      </c>
      <c r="C124" s="7" t="s">
        <v>384</v>
      </c>
      <c r="D124" s="7" t="s">
        <v>385</v>
      </c>
      <c r="E124" s="7">
        <v>619.54999999999995</v>
      </c>
      <c r="F124" s="8">
        <v>6</v>
      </c>
      <c r="G124" s="9">
        <v>43092</v>
      </c>
      <c r="H124" s="9">
        <f t="shared" si="51"/>
        <v>45282</v>
      </c>
      <c r="I124" s="7" t="s">
        <v>220</v>
      </c>
      <c r="J124" s="10">
        <v>429657.93</v>
      </c>
      <c r="K124" s="10">
        <v>429657.93</v>
      </c>
      <c r="L124" s="10">
        <v>452271.5</v>
      </c>
      <c r="M124" s="10">
        <v>452271.5</v>
      </c>
      <c r="N124" s="11">
        <v>474885.08</v>
      </c>
      <c r="O124" s="11">
        <v>474885.08</v>
      </c>
      <c r="P124" s="19">
        <f>$O$124*(1+47%)</f>
        <v>698081.06760000007</v>
      </c>
      <c r="Q124" s="19">
        <f>$P$124*(1+45%)</f>
        <v>1012217.5480200001</v>
      </c>
      <c r="R124" s="17">
        <f t="shared" si="93"/>
        <v>1113439.3028220001</v>
      </c>
      <c r="S124" s="17">
        <f t="shared" si="93"/>
        <v>1224783.2331042003</v>
      </c>
      <c r="T124" s="15">
        <f t="shared" si="53"/>
        <v>6762150.1715462003</v>
      </c>
      <c r="U124" s="47" t="s">
        <v>795</v>
      </c>
      <c r="V124" s="47" t="s">
        <v>795</v>
      </c>
      <c r="W124" s="47" t="s">
        <v>795</v>
      </c>
      <c r="X124" s="47" t="s">
        <v>795</v>
      </c>
      <c r="Y124" s="47" t="s">
        <v>795</v>
      </c>
    </row>
    <row r="125" spans="1:25">
      <c r="A125" s="7">
        <v>124</v>
      </c>
      <c r="B125" s="7" t="s">
        <v>386</v>
      </c>
      <c r="C125" s="7" t="s">
        <v>387</v>
      </c>
      <c r="D125" s="7" t="s">
        <v>388</v>
      </c>
      <c r="E125" s="7">
        <v>620</v>
      </c>
      <c r="F125" s="8">
        <v>6</v>
      </c>
      <c r="G125" s="9">
        <v>43092</v>
      </c>
      <c r="H125" s="9">
        <f t="shared" si="51"/>
        <v>45282</v>
      </c>
      <c r="I125" s="7" t="s">
        <v>21</v>
      </c>
      <c r="J125" s="10">
        <v>611010</v>
      </c>
      <c r="K125" s="10">
        <v>611010</v>
      </c>
      <c r="L125" s="10">
        <v>656270</v>
      </c>
      <c r="M125" s="10">
        <v>656270</v>
      </c>
      <c r="N125" s="11">
        <v>701530</v>
      </c>
      <c r="O125" s="11">
        <v>701530</v>
      </c>
      <c r="P125" s="19">
        <f>$O$125*(1+47%)</f>
        <v>1031249.1</v>
      </c>
      <c r="Q125" s="19">
        <f>$P$125*(1+45%)</f>
        <v>1495311.1949999998</v>
      </c>
      <c r="R125" s="17">
        <f t="shared" si="93"/>
        <v>1644842.3144999999</v>
      </c>
      <c r="S125" s="17">
        <f t="shared" si="93"/>
        <v>1809326.5459499999</v>
      </c>
      <c r="T125" s="15">
        <f t="shared" si="53"/>
        <v>9918349.1554499995</v>
      </c>
      <c r="U125" s="47" t="s">
        <v>795</v>
      </c>
      <c r="V125" s="47" t="s">
        <v>795</v>
      </c>
      <c r="W125" s="47" t="s">
        <v>795</v>
      </c>
      <c r="X125" s="47" t="s">
        <v>795</v>
      </c>
      <c r="Y125" s="47" t="s">
        <v>795</v>
      </c>
    </row>
    <row r="126" spans="1:25">
      <c r="A126" s="7">
        <v>125</v>
      </c>
      <c r="B126" s="7" t="s">
        <v>389</v>
      </c>
      <c r="C126" s="7" t="s">
        <v>390</v>
      </c>
      <c r="D126" s="7" t="s">
        <v>391</v>
      </c>
      <c r="E126" s="7">
        <v>384.25</v>
      </c>
      <c r="F126" s="8">
        <v>5</v>
      </c>
      <c r="G126" s="9">
        <v>43092</v>
      </c>
      <c r="H126" s="9">
        <f t="shared" si="51"/>
        <v>44917</v>
      </c>
      <c r="I126" s="7" t="s">
        <v>204</v>
      </c>
      <c r="J126" s="10">
        <v>490879.38</v>
      </c>
      <c r="K126" s="10">
        <v>561005.04</v>
      </c>
      <c r="L126" s="10">
        <v>673206</v>
      </c>
      <c r="M126" s="10">
        <v>785406.96</v>
      </c>
      <c r="N126" s="11">
        <v>911633.16</v>
      </c>
      <c r="O126" s="12">
        <f>$N$126*(1+40%)</f>
        <v>1276286.4239999999</v>
      </c>
      <c r="P126" s="12">
        <f>$N$126*(1+47%)</f>
        <v>1340100.7452</v>
      </c>
      <c r="Q126" s="12">
        <f>$P$126*(1+45%)</f>
        <v>1943146.08054</v>
      </c>
      <c r="R126" s="12">
        <f t="shared" si="93"/>
        <v>2137460.6885939999</v>
      </c>
      <c r="S126" s="12">
        <f t="shared" si="93"/>
        <v>2351206.7574534002</v>
      </c>
      <c r="T126" s="13">
        <f t="shared" si="53"/>
        <v>12470331.235787401</v>
      </c>
      <c r="U126" s="47" t="s">
        <v>795</v>
      </c>
      <c r="V126" s="47" t="s">
        <v>795</v>
      </c>
      <c r="W126" s="47" t="s">
        <v>795</v>
      </c>
      <c r="X126" s="47" t="s">
        <v>795</v>
      </c>
      <c r="Y126" s="47" t="s">
        <v>795</v>
      </c>
    </row>
    <row r="127" spans="1:25">
      <c r="A127" s="7">
        <v>126</v>
      </c>
      <c r="B127" s="7" t="s">
        <v>392</v>
      </c>
      <c r="C127" s="7" t="s">
        <v>393</v>
      </c>
      <c r="D127" s="7" t="s">
        <v>394</v>
      </c>
      <c r="E127" s="7">
        <v>20.62</v>
      </c>
      <c r="F127" s="8">
        <v>2</v>
      </c>
      <c r="G127" s="9"/>
      <c r="H127" s="9"/>
      <c r="I127" s="7" t="s">
        <v>51</v>
      </c>
      <c r="J127" s="10">
        <v>94078.75</v>
      </c>
      <c r="K127" s="10">
        <v>131710.25</v>
      </c>
      <c r="L127" s="14">
        <f>$K$127*(1+40%)</f>
        <v>184394.34999999998</v>
      </c>
      <c r="M127" s="14">
        <f t="shared" ref="M127:N127" si="94">$K$127*(1+40%)</f>
        <v>184394.34999999998</v>
      </c>
      <c r="N127" s="14">
        <f t="shared" si="94"/>
        <v>184394.34999999998</v>
      </c>
      <c r="O127" s="14">
        <f>$N$127*(1+40%)</f>
        <v>258152.08999999994</v>
      </c>
      <c r="P127" s="14">
        <f>$O$127*(1+47%)</f>
        <v>379483.57229999988</v>
      </c>
      <c r="Q127" s="14">
        <f>$P$127*(1+45%)</f>
        <v>550251.17983499984</v>
      </c>
      <c r="R127" s="17">
        <f t="shared" si="93"/>
        <v>605276.29781849985</v>
      </c>
      <c r="S127" s="17">
        <f t="shared" si="93"/>
        <v>665803.92760034988</v>
      </c>
      <c r="T127" s="15">
        <f t="shared" si="53"/>
        <v>3237939.1175538492</v>
      </c>
      <c r="U127" s="47" t="s">
        <v>795</v>
      </c>
      <c r="V127" s="47" t="s">
        <v>795</v>
      </c>
      <c r="W127" s="47" t="s">
        <v>795</v>
      </c>
      <c r="X127" s="47" t="s">
        <v>795</v>
      </c>
      <c r="Y127" s="47" t="s">
        <v>795</v>
      </c>
    </row>
    <row r="128" spans="1:25">
      <c r="A128" s="7">
        <v>127</v>
      </c>
      <c r="B128" s="7" t="s">
        <v>395</v>
      </c>
      <c r="C128" s="7" t="s">
        <v>396</v>
      </c>
      <c r="D128" s="7" t="s">
        <v>397</v>
      </c>
      <c r="E128" s="7">
        <v>139.16</v>
      </c>
      <c r="F128" s="8">
        <v>4</v>
      </c>
      <c r="G128" s="9">
        <v>43092</v>
      </c>
      <c r="H128" s="9">
        <f t="shared" si="51"/>
        <v>44552</v>
      </c>
      <c r="I128" s="7" t="s">
        <v>51</v>
      </c>
      <c r="J128" s="10">
        <v>304760.40000000002</v>
      </c>
      <c r="K128" s="10">
        <v>304760.40000000002</v>
      </c>
      <c r="L128" s="10">
        <v>355553.8</v>
      </c>
      <c r="M128" s="10">
        <v>355553.8</v>
      </c>
      <c r="N128" s="17">
        <f>$M$128*(1+40%)</f>
        <v>497775.31999999995</v>
      </c>
      <c r="O128" s="17">
        <f>$N$128*(1+40%)</f>
        <v>696885.44799999986</v>
      </c>
      <c r="P128" s="17">
        <f>$O$128*(1+47%)</f>
        <v>1024421.6085599997</v>
      </c>
      <c r="Q128" s="17">
        <f>$P$128*(1+45%)</f>
        <v>1485411.3324119996</v>
      </c>
      <c r="R128" s="17">
        <f t="shared" si="93"/>
        <v>1633952.4656531997</v>
      </c>
      <c r="S128" s="17">
        <f t="shared" si="93"/>
        <v>1797347.7122185198</v>
      </c>
      <c r="T128" s="15">
        <f t="shared" si="53"/>
        <v>8456422.286843719</v>
      </c>
      <c r="U128" s="47" t="s">
        <v>795</v>
      </c>
      <c r="V128" s="47" t="s">
        <v>795</v>
      </c>
      <c r="W128" s="47" t="s">
        <v>795</v>
      </c>
      <c r="X128" s="47" t="s">
        <v>795</v>
      </c>
      <c r="Y128" s="47" t="s">
        <v>795</v>
      </c>
    </row>
    <row r="129" spans="1:25">
      <c r="A129" s="7">
        <v>128</v>
      </c>
      <c r="B129" s="7" t="s">
        <v>312</v>
      </c>
      <c r="C129" s="7" t="s">
        <v>398</v>
      </c>
      <c r="D129" s="7" t="s">
        <v>399</v>
      </c>
      <c r="E129" s="7">
        <v>86.15</v>
      </c>
      <c r="F129" s="8">
        <v>3</v>
      </c>
      <c r="G129" s="9">
        <v>43092</v>
      </c>
      <c r="H129" s="9">
        <f t="shared" si="51"/>
        <v>44187</v>
      </c>
      <c r="I129" s="7" t="s">
        <v>21</v>
      </c>
      <c r="J129" s="10">
        <v>188668.5</v>
      </c>
      <c r="K129" s="10">
        <v>188668.5</v>
      </c>
      <c r="L129" s="10">
        <v>220113.25</v>
      </c>
      <c r="M129" s="14">
        <f>$L$129*(1+40%)</f>
        <v>308158.55</v>
      </c>
      <c r="N129" s="14">
        <f t="shared" ref="N129" si="95">$L$129*(1+40%)</f>
        <v>308158.55</v>
      </c>
      <c r="O129" s="14">
        <f>$N$129*(1+40%)</f>
        <v>431421.97</v>
      </c>
      <c r="P129" s="14">
        <f>$O$129*(1+47%)</f>
        <v>634190.29589999991</v>
      </c>
      <c r="Q129" s="14">
        <f>$P$129*(1+45%)</f>
        <v>919575.92905499984</v>
      </c>
      <c r="R129" s="17">
        <f t="shared" si="93"/>
        <v>1011533.5219604999</v>
      </c>
      <c r="S129" s="17">
        <f t="shared" si="93"/>
        <v>1112686.87415655</v>
      </c>
      <c r="T129" s="15">
        <f t="shared" si="53"/>
        <v>5323175.9410720505</v>
      </c>
      <c r="U129" s="47" t="s">
        <v>795</v>
      </c>
      <c r="V129" s="47" t="s">
        <v>795</v>
      </c>
      <c r="W129" s="47" t="s">
        <v>795</v>
      </c>
      <c r="X129" s="47" t="s">
        <v>795</v>
      </c>
      <c r="Y129" s="47" t="s">
        <v>795</v>
      </c>
    </row>
    <row r="130" spans="1:25">
      <c r="A130" s="7">
        <v>129</v>
      </c>
      <c r="B130" s="7" t="s">
        <v>400</v>
      </c>
      <c r="C130" s="7" t="s">
        <v>401</v>
      </c>
      <c r="D130" s="7" t="s">
        <v>402</v>
      </c>
      <c r="E130" s="7">
        <v>77.510000000000005</v>
      </c>
      <c r="F130" s="8">
        <v>3</v>
      </c>
      <c r="G130" s="9">
        <v>43092</v>
      </c>
      <c r="H130" s="9">
        <f t="shared" si="51"/>
        <v>44187</v>
      </c>
      <c r="I130" s="7" t="s">
        <v>21</v>
      </c>
      <c r="J130" s="10">
        <v>127310.18</v>
      </c>
      <c r="K130" s="10">
        <v>141455.75</v>
      </c>
      <c r="L130" s="10">
        <v>155601.32999999999</v>
      </c>
      <c r="M130" s="14">
        <f>$L$130*(1+40%)</f>
        <v>217841.86199999996</v>
      </c>
      <c r="N130" s="14">
        <f>$L$130*(1+40%)</f>
        <v>217841.86199999996</v>
      </c>
      <c r="O130" s="14">
        <f>$N$130*(1+40%)</f>
        <v>304978.60679999995</v>
      </c>
      <c r="P130" s="14">
        <f>$O$130*(1+47%)</f>
        <v>448318.55199599994</v>
      </c>
      <c r="Q130" s="14">
        <f>$P$130*(1+45%)</f>
        <v>650061.90039419988</v>
      </c>
      <c r="R130" s="17">
        <f t="shared" si="93"/>
        <v>715068.09043361992</v>
      </c>
      <c r="S130" s="17">
        <f t="shared" si="93"/>
        <v>786574.89947698195</v>
      </c>
      <c r="T130" s="15">
        <f t="shared" si="53"/>
        <v>3765053.0331008015</v>
      </c>
      <c r="U130" s="47" t="s">
        <v>795</v>
      </c>
      <c r="V130" s="47" t="s">
        <v>795</v>
      </c>
      <c r="W130" s="47" t="s">
        <v>795</v>
      </c>
      <c r="X130" s="47" t="s">
        <v>795</v>
      </c>
      <c r="Y130" s="47" t="s">
        <v>795</v>
      </c>
    </row>
    <row r="131" spans="1:25">
      <c r="A131" s="7">
        <v>130</v>
      </c>
      <c r="B131" s="7" t="s">
        <v>403</v>
      </c>
      <c r="C131" s="7" t="s">
        <v>404</v>
      </c>
      <c r="D131" s="7" t="s">
        <v>405</v>
      </c>
      <c r="E131" s="7">
        <v>80.63</v>
      </c>
      <c r="F131" s="8">
        <v>3</v>
      </c>
      <c r="G131" s="9">
        <v>43092</v>
      </c>
      <c r="H131" s="9">
        <f t="shared" ref="H131:H196" si="96">DATE(YEAR(G131)+F131,MONTH(G131),DAY(G131))-1</f>
        <v>44187</v>
      </c>
      <c r="I131" s="7" t="s">
        <v>21</v>
      </c>
      <c r="J131" s="10">
        <v>161864.73000000001</v>
      </c>
      <c r="K131" s="10">
        <v>176579.7</v>
      </c>
      <c r="L131" s="10">
        <v>191294.68</v>
      </c>
      <c r="M131" s="14">
        <f>$L$131*(1+40%)</f>
        <v>267812.55199999997</v>
      </c>
      <c r="N131" s="14">
        <f>$L$131*(1+40%)</f>
        <v>267812.55199999997</v>
      </c>
      <c r="O131" s="14">
        <f>$N$131*(1+40%)</f>
        <v>374937.57279999991</v>
      </c>
      <c r="P131" s="14">
        <f>$O$131*(1+47%)</f>
        <v>551158.23201599985</v>
      </c>
      <c r="Q131" s="14">
        <f>$P$131*(1+45%)</f>
        <v>799179.43642319972</v>
      </c>
      <c r="R131" s="17">
        <f t="shared" si="93"/>
        <v>879097.38006551971</v>
      </c>
      <c r="S131" s="17">
        <f t="shared" si="93"/>
        <v>967007.11807207181</v>
      </c>
      <c r="T131" s="15">
        <f t="shared" ref="T131:T194" si="97">J131+K131+L131+M131+N131+O131+P131+Q131+R131+S131</f>
        <v>4636743.9533767914</v>
      </c>
      <c r="U131" s="47" t="s">
        <v>795</v>
      </c>
      <c r="V131" s="47" t="s">
        <v>795</v>
      </c>
      <c r="W131" s="47" t="s">
        <v>795</v>
      </c>
      <c r="X131" s="47" t="s">
        <v>795</v>
      </c>
      <c r="Y131" s="47" t="s">
        <v>795</v>
      </c>
    </row>
    <row r="132" spans="1:25">
      <c r="A132" s="7">
        <v>131</v>
      </c>
      <c r="B132" s="7" t="s">
        <v>120</v>
      </c>
      <c r="C132" s="7" t="s">
        <v>406</v>
      </c>
      <c r="D132" s="7" t="s">
        <v>407</v>
      </c>
      <c r="E132" s="7">
        <v>84</v>
      </c>
      <c r="F132" s="8">
        <v>3</v>
      </c>
      <c r="G132" s="9">
        <v>43092</v>
      </c>
      <c r="H132" s="9">
        <f t="shared" si="96"/>
        <v>44187</v>
      </c>
      <c r="I132" s="7" t="s">
        <v>21</v>
      </c>
      <c r="J132" s="10">
        <v>183960</v>
      </c>
      <c r="K132" s="10">
        <v>183960</v>
      </c>
      <c r="L132" s="10">
        <v>214620</v>
      </c>
      <c r="M132" s="14">
        <f>$L$132*(1+40%)</f>
        <v>300468</v>
      </c>
      <c r="N132" s="14">
        <f t="shared" ref="N132" si="98">$L$132*(1+40%)</f>
        <v>300468</v>
      </c>
      <c r="O132" s="14">
        <f>$N$132*(1+40%)</f>
        <v>420655.19999999995</v>
      </c>
      <c r="P132" s="14">
        <f>$O$132*(1+47%)</f>
        <v>618363.14399999997</v>
      </c>
      <c r="Q132" s="14">
        <f>$P$132*(1+45%)</f>
        <v>896626.55879999988</v>
      </c>
      <c r="R132" s="17">
        <f t="shared" si="93"/>
        <v>986289.21467999998</v>
      </c>
      <c r="S132" s="17">
        <f t="shared" si="93"/>
        <v>1084918.1361480001</v>
      </c>
      <c r="T132" s="15">
        <f t="shared" si="97"/>
        <v>5190328.2536279997</v>
      </c>
      <c r="U132" s="47" t="s">
        <v>795</v>
      </c>
      <c r="V132" s="47" t="s">
        <v>795</v>
      </c>
      <c r="W132" s="47" t="s">
        <v>795</v>
      </c>
      <c r="X132" s="47" t="s">
        <v>795</v>
      </c>
      <c r="Y132" s="47" t="s">
        <v>795</v>
      </c>
    </row>
    <row r="133" spans="1:25">
      <c r="A133" s="7">
        <v>132</v>
      </c>
      <c r="B133" s="7" t="s">
        <v>408</v>
      </c>
      <c r="C133" s="7" t="s">
        <v>409</v>
      </c>
      <c r="D133" s="7" t="s">
        <v>410</v>
      </c>
      <c r="E133" s="7">
        <v>49</v>
      </c>
      <c r="F133" s="8">
        <v>3</v>
      </c>
      <c r="G133" s="9">
        <v>43092</v>
      </c>
      <c r="H133" s="9">
        <f t="shared" si="96"/>
        <v>44187</v>
      </c>
      <c r="I133" s="7" t="s">
        <v>21</v>
      </c>
      <c r="J133" s="10">
        <v>116252.5</v>
      </c>
      <c r="K133" s="10">
        <v>134137.5</v>
      </c>
      <c r="L133" s="10">
        <v>152022.5</v>
      </c>
      <c r="M133" s="14">
        <f>$L$133*(1+40%)</f>
        <v>212831.5</v>
      </c>
      <c r="N133" s="14">
        <f t="shared" ref="N133" si="99">$L$133*(1+40%)</f>
        <v>212831.5</v>
      </c>
      <c r="O133" s="14">
        <f>$N$133*(1+40%)</f>
        <v>297964.09999999998</v>
      </c>
      <c r="P133" s="14">
        <f>$O$133*(1+47%)</f>
        <v>438007.22699999996</v>
      </c>
      <c r="Q133" s="14">
        <f>$P$133*(1+45%)</f>
        <v>635110.47914999991</v>
      </c>
      <c r="R133" s="17">
        <f t="shared" si="93"/>
        <v>698621.52706499991</v>
      </c>
      <c r="S133" s="17">
        <f t="shared" si="93"/>
        <v>768483.67977149994</v>
      </c>
      <c r="T133" s="15">
        <f t="shared" si="97"/>
        <v>3666262.5129864998</v>
      </c>
      <c r="U133" s="47" t="s">
        <v>795</v>
      </c>
      <c r="V133" s="47" t="s">
        <v>795</v>
      </c>
      <c r="W133" s="47" t="s">
        <v>795</v>
      </c>
      <c r="X133" s="47" t="s">
        <v>795</v>
      </c>
      <c r="Y133" s="47" t="s">
        <v>795</v>
      </c>
    </row>
    <row r="134" spans="1:25">
      <c r="A134" s="7">
        <v>133</v>
      </c>
      <c r="B134" s="7" t="s">
        <v>380</v>
      </c>
      <c r="C134" s="7" t="s">
        <v>411</v>
      </c>
      <c r="D134" s="7" t="s">
        <v>412</v>
      </c>
      <c r="E134" s="7">
        <v>63</v>
      </c>
      <c r="F134" s="8">
        <v>3</v>
      </c>
      <c r="G134" s="9">
        <v>43092</v>
      </c>
      <c r="H134" s="9">
        <f t="shared" si="96"/>
        <v>44187</v>
      </c>
      <c r="I134" s="7" t="s">
        <v>21</v>
      </c>
      <c r="J134" s="10">
        <v>149467.5</v>
      </c>
      <c r="K134" s="10">
        <v>160965</v>
      </c>
      <c r="L134" s="10">
        <v>172462.5</v>
      </c>
      <c r="M134" s="14">
        <f>$L$134*(1+40%)</f>
        <v>241447.49999999997</v>
      </c>
      <c r="N134" s="14">
        <f t="shared" ref="N134" si="100">$L$134*(1+40%)</f>
        <v>241447.49999999997</v>
      </c>
      <c r="O134" s="14">
        <f>$N$134*(1+40%)</f>
        <v>338026.49999999994</v>
      </c>
      <c r="P134" s="14">
        <f>$O$134*(1+47%)</f>
        <v>496898.9549999999</v>
      </c>
      <c r="Q134" s="14">
        <f>$P$134*(1+45%)</f>
        <v>720503.48474999983</v>
      </c>
      <c r="R134" s="17">
        <f t="shared" si="93"/>
        <v>792553.83322499983</v>
      </c>
      <c r="S134" s="17">
        <f t="shared" si="93"/>
        <v>871809.21654749988</v>
      </c>
      <c r="T134" s="15">
        <f t="shared" si="97"/>
        <v>4185581.9895224995</v>
      </c>
      <c r="U134" s="47" t="s">
        <v>795</v>
      </c>
      <c r="V134" s="47" t="s">
        <v>795</v>
      </c>
      <c r="W134" s="47" t="s">
        <v>795</v>
      </c>
      <c r="X134" s="47" t="s">
        <v>795</v>
      </c>
      <c r="Y134" s="47" t="s">
        <v>795</v>
      </c>
    </row>
    <row r="135" spans="1:25">
      <c r="A135" s="7">
        <v>134</v>
      </c>
      <c r="B135" s="7" t="s">
        <v>39</v>
      </c>
      <c r="C135" s="7" t="s">
        <v>413</v>
      </c>
      <c r="D135" s="7" t="s">
        <v>414</v>
      </c>
      <c r="E135" s="7">
        <v>104.98</v>
      </c>
      <c r="F135" s="8">
        <v>3</v>
      </c>
      <c r="G135" s="9">
        <v>43092</v>
      </c>
      <c r="H135" s="9">
        <f t="shared" si="96"/>
        <v>44187</v>
      </c>
      <c r="I135" s="7" t="s">
        <v>21</v>
      </c>
      <c r="J135" s="10">
        <v>249065.05</v>
      </c>
      <c r="K135" s="10">
        <v>272055.67</v>
      </c>
      <c r="L135" s="10">
        <v>295046.28999999998</v>
      </c>
      <c r="M135" s="14">
        <f>$L$135*(1+40%)</f>
        <v>413064.80599999992</v>
      </c>
      <c r="N135" s="14">
        <f t="shared" ref="N135" si="101">$L$135*(1+40%)</f>
        <v>413064.80599999992</v>
      </c>
      <c r="O135" s="14">
        <f>$N$135*(1+40%)</f>
        <v>578290.72839999991</v>
      </c>
      <c r="P135" s="14">
        <f>$O$135*(1+47%)</f>
        <v>850087.37074799987</v>
      </c>
      <c r="Q135" s="14">
        <f>$P$135*(1+45%)</f>
        <v>1232626.6875845997</v>
      </c>
      <c r="R135" s="17">
        <f t="shared" si="93"/>
        <v>1355889.3563430598</v>
      </c>
      <c r="S135" s="17">
        <f t="shared" si="93"/>
        <v>1491478.291977366</v>
      </c>
      <c r="T135" s="15">
        <f t="shared" si="97"/>
        <v>7150669.0570530258</v>
      </c>
      <c r="U135" s="47" t="s">
        <v>795</v>
      </c>
      <c r="V135" s="47" t="s">
        <v>795</v>
      </c>
      <c r="W135" s="47" t="s">
        <v>795</v>
      </c>
      <c r="X135" s="47" t="s">
        <v>795</v>
      </c>
      <c r="Y135" s="47" t="s">
        <v>795</v>
      </c>
    </row>
    <row r="136" spans="1:25">
      <c r="A136" s="7">
        <v>135</v>
      </c>
      <c r="B136" s="7" t="s">
        <v>415</v>
      </c>
      <c r="C136" s="7" t="s">
        <v>416</v>
      </c>
      <c r="D136" s="7" t="s">
        <v>417</v>
      </c>
      <c r="E136" s="7">
        <v>119.23</v>
      </c>
      <c r="F136" s="8">
        <v>3</v>
      </c>
      <c r="G136" s="9">
        <v>43092</v>
      </c>
      <c r="H136" s="9">
        <f t="shared" si="96"/>
        <v>44187</v>
      </c>
      <c r="I136" s="7" t="s">
        <v>28</v>
      </c>
      <c r="J136" s="10">
        <v>369911.08</v>
      </c>
      <c r="K136" s="10">
        <v>413430.03</v>
      </c>
      <c r="L136" s="10">
        <v>456948.98</v>
      </c>
      <c r="M136" s="14">
        <f>$L$136*(1+40%)</f>
        <v>639728.57199999993</v>
      </c>
      <c r="N136" s="14">
        <f t="shared" ref="N136" si="102">$L$136*(1+40%)</f>
        <v>639728.57199999993</v>
      </c>
      <c r="O136" s="14">
        <f>$N$136*(1+40%)</f>
        <v>895620.00079999981</v>
      </c>
      <c r="P136" s="14">
        <f>$O$136*(1+47%)</f>
        <v>1316561.4011759998</v>
      </c>
      <c r="Q136" s="14">
        <f>$O$136*(1+47%)</f>
        <v>1316561.4011759998</v>
      </c>
      <c r="R136" s="17">
        <f t="shared" si="93"/>
        <v>1448217.5412935999</v>
      </c>
      <c r="S136" s="17">
        <f t="shared" si="93"/>
        <v>1593039.2954229601</v>
      </c>
      <c r="T136" s="15">
        <f t="shared" si="97"/>
        <v>9089746.8738685586</v>
      </c>
      <c r="U136" s="47" t="s">
        <v>795</v>
      </c>
      <c r="V136" s="47" t="s">
        <v>795</v>
      </c>
      <c r="W136" s="47" t="s">
        <v>795</v>
      </c>
      <c r="X136" s="47" t="s">
        <v>795</v>
      </c>
      <c r="Y136" s="47" t="s">
        <v>795</v>
      </c>
    </row>
    <row r="137" spans="1:25">
      <c r="A137" s="7">
        <v>136</v>
      </c>
      <c r="B137" s="7" t="s">
        <v>418</v>
      </c>
      <c r="C137" s="7" t="s">
        <v>419</v>
      </c>
      <c r="D137" s="7" t="s">
        <v>420</v>
      </c>
      <c r="E137" s="7">
        <v>144.61000000000001</v>
      </c>
      <c r="F137" s="8">
        <v>3</v>
      </c>
      <c r="G137" s="9">
        <v>43215</v>
      </c>
      <c r="H137" s="9">
        <f t="shared" si="96"/>
        <v>44310</v>
      </c>
      <c r="I137" s="7" t="s">
        <v>220</v>
      </c>
      <c r="J137" s="10">
        <v>237521.93</v>
      </c>
      <c r="K137" s="10">
        <v>263913.25</v>
      </c>
      <c r="L137" s="10">
        <v>290304.58</v>
      </c>
      <c r="M137" s="14">
        <f>$L$137*(1+40%)</f>
        <v>406426.41200000001</v>
      </c>
      <c r="N137" s="14">
        <f t="shared" ref="N137" si="103">$L$137*(1+40%)</f>
        <v>406426.41200000001</v>
      </c>
      <c r="O137" s="14">
        <f>$N$137*(1+40%)</f>
        <v>568996.97679999995</v>
      </c>
      <c r="P137" s="14">
        <f>$O$137*(1+47%)</f>
        <v>836425.55589599989</v>
      </c>
      <c r="Q137" s="14">
        <f>$P$137*(1+45%)</f>
        <v>1212817.0560491998</v>
      </c>
      <c r="R137" s="17">
        <f t="shared" si="93"/>
        <v>1334098.7616541199</v>
      </c>
      <c r="S137" s="17">
        <f t="shared" si="93"/>
        <v>1467508.6378195321</v>
      </c>
      <c r="T137" s="15">
        <f t="shared" si="97"/>
        <v>7024439.5722188521</v>
      </c>
      <c r="U137" s="47" t="s">
        <v>795</v>
      </c>
      <c r="V137" s="47" t="s">
        <v>795</v>
      </c>
      <c r="W137" s="47" t="s">
        <v>795</v>
      </c>
      <c r="X137" s="47" t="s">
        <v>795</v>
      </c>
      <c r="Y137" s="47" t="s">
        <v>795</v>
      </c>
    </row>
    <row r="138" spans="1:25">
      <c r="A138" s="7">
        <v>137</v>
      </c>
      <c r="B138" s="7" t="s">
        <v>421</v>
      </c>
      <c r="C138" s="7" t="s">
        <v>422</v>
      </c>
      <c r="D138" s="7" t="s">
        <v>423</v>
      </c>
      <c r="E138" s="7">
        <v>63.63</v>
      </c>
      <c r="F138" s="8">
        <v>3</v>
      </c>
      <c r="G138" s="9">
        <v>43092</v>
      </c>
      <c r="H138" s="9">
        <f t="shared" si="96"/>
        <v>44187</v>
      </c>
      <c r="I138" s="7" t="s">
        <v>28</v>
      </c>
      <c r="J138" s="10">
        <v>255474.45</v>
      </c>
      <c r="K138" s="10">
        <v>278699.40000000002</v>
      </c>
      <c r="L138" s="10">
        <v>301924.34999999998</v>
      </c>
      <c r="M138" s="14">
        <f>$L$138*(1+40%)</f>
        <v>422694.08999999997</v>
      </c>
      <c r="N138" s="14">
        <f t="shared" ref="N138" si="104">$L$138*(1+40%)</f>
        <v>422694.08999999997</v>
      </c>
      <c r="O138" s="14">
        <f>$N$138*(1+40%)</f>
        <v>591771.72599999991</v>
      </c>
      <c r="P138" s="14">
        <f>$O$138*(1+47%)</f>
        <v>869904.43721999985</v>
      </c>
      <c r="Q138" s="14">
        <f>$P$138*(1+45%)</f>
        <v>1261361.4339689997</v>
      </c>
      <c r="R138" s="17">
        <f t="shared" si="93"/>
        <v>1387497.5773658997</v>
      </c>
      <c r="S138" s="17">
        <f t="shared" si="93"/>
        <v>1526247.3351024897</v>
      </c>
      <c r="T138" s="15">
        <f t="shared" si="97"/>
        <v>7318268.8896573875</v>
      </c>
      <c r="U138" s="47" t="s">
        <v>795</v>
      </c>
      <c r="V138" s="47" t="s">
        <v>795</v>
      </c>
      <c r="W138" s="47" t="s">
        <v>795</v>
      </c>
      <c r="X138" s="47" t="s">
        <v>795</v>
      </c>
      <c r="Y138" s="47" t="s">
        <v>795</v>
      </c>
    </row>
    <row r="139" spans="1:25">
      <c r="A139" s="7">
        <v>138</v>
      </c>
      <c r="B139" s="7" t="s">
        <v>424</v>
      </c>
      <c r="C139" s="7" t="s">
        <v>425</v>
      </c>
      <c r="D139" s="7" t="s">
        <v>426</v>
      </c>
      <c r="E139" s="7">
        <v>346.2</v>
      </c>
      <c r="F139" s="8">
        <v>3</v>
      </c>
      <c r="G139" s="9">
        <v>43092</v>
      </c>
      <c r="H139" s="9">
        <f t="shared" si="96"/>
        <v>44187</v>
      </c>
      <c r="I139" s="7" t="s">
        <v>21</v>
      </c>
      <c r="J139" s="10">
        <v>379089</v>
      </c>
      <c r="K139" s="10">
        <v>442270.5</v>
      </c>
      <c r="L139" s="10">
        <v>505452</v>
      </c>
      <c r="M139" s="14">
        <f>$L$139*(1+40%)</f>
        <v>707632.79999999993</v>
      </c>
      <c r="N139" s="14">
        <f t="shared" ref="N139" si="105">$L$139*(1+40%)</f>
        <v>707632.79999999993</v>
      </c>
      <c r="O139" s="14">
        <f>$N$139*(1+40%)</f>
        <v>990685.91999999981</v>
      </c>
      <c r="P139" s="14">
        <f>$O$139*(1+47%)</f>
        <v>1456308.3023999997</v>
      </c>
      <c r="Q139" s="14">
        <f>$O$139*(1+47%)</f>
        <v>1456308.3023999997</v>
      </c>
      <c r="R139" s="17">
        <f t="shared" si="93"/>
        <v>1601939.1326399997</v>
      </c>
      <c r="S139" s="17">
        <f t="shared" si="93"/>
        <v>1762133.0459039998</v>
      </c>
      <c r="T139" s="15">
        <f t="shared" si="97"/>
        <v>10009451.803343998</v>
      </c>
      <c r="U139" s="47" t="s">
        <v>795</v>
      </c>
      <c r="V139" s="47" t="s">
        <v>795</v>
      </c>
      <c r="W139" s="47" t="s">
        <v>795</v>
      </c>
      <c r="X139" s="47" t="s">
        <v>795</v>
      </c>
      <c r="Y139" s="47" t="s">
        <v>795</v>
      </c>
    </row>
    <row r="140" spans="1:25">
      <c r="A140" s="7">
        <v>139</v>
      </c>
      <c r="B140" s="7" t="s">
        <v>427</v>
      </c>
      <c r="C140" s="7" t="s">
        <v>428</v>
      </c>
      <c r="D140" s="7" t="s">
        <v>429</v>
      </c>
      <c r="E140" s="7">
        <v>127.38</v>
      </c>
      <c r="F140" s="8">
        <v>3</v>
      </c>
      <c r="G140" s="9">
        <v>43092</v>
      </c>
      <c r="H140" s="9">
        <f t="shared" si="96"/>
        <v>44187</v>
      </c>
      <c r="I140" s="7" t="s">
        <v>21</v>
      </c>
      <c r="J140" s="10">
        <v>348702.75</v>
      </c>
      <c r="K140" s="10">
        <v>395196.45</v>
      </c>
      <c r="L140" s="10">
        <v>441690.15</v>
      </c>
      <c r="M140" s="14">
        <f>$L$140*(1+40%)</f>
        <v>618366.21</v>
      </c>
      <c r="N140" s="14">
        <f t="shared" ref="N140" si="106">$L$140*(1+40%)</f>
        <v>618366.21</v>
      </c>
      <c r="O140" s="14">
        <f>$N$140*(1+40%)</f>
        <v>865712.6939999999</v>
      </c>
      <c r="P140" s="14">
        <f>$O$140*(1+47%)</f>
        <v>1272597.6601799999</v>
      </c>
      <c r="Q140" s="14">
        <f>$P$140*(1+45%)</f>
        <v>1845266.6072609997</v>
      </c>
      <c r="R140" s="17">
        <f t="shared" si="93"/>
        <v>2029793.2679870999</v>
      </c>
      <c r="S140" s="17">
        <f t="shared" si="93"/>
        <v>2232772.59478581</v>
      </c>
      <c r="T140" s="15">
        <f t="shared" si="97"/>
        <v>10668464.594213909</v>
      </c>
      <c r="U140" s="47" t="s">
        <v>795</v>
      </c>
      <c r="V140" s="47" t="s">
        <v>795</v>
      </c>
      <c r="W140" s="47" t="s">
        <v>795</v>
      </c>
      <c r="X140" s="47" t="s">
        <v>795</v>
      </c>
      <c r="Y140" s="47" t="s">
        <v>795</v>
      </c>
    </row>
    <row r="141" spans="1:25">
      <c r="A141" s="7">
        <v>140</v>
      </c>
      <c r="B141" s="7" t="s">
        <v>430</v>
      </c>
      <c r="C141" s="7" t="s">
        <v>431</v>
      </c>
      <c r="D141" s="7" t="s">
        <v>432</v>
      </c>
      <c r="E141" s="7">
        <v>143.22</v>
      </c>
      <c r="F141" s="8">
        <v>3</v>
      </c>
      <c r="G141" s="9">
        <v>43092</v>
      </c>
      <c r="H141" s="9">
        <f t="shared" si="96"/>
        <v>44187</v>
      </c>
      <c r="I141" s="7" t="s">
        <v>21</v>
      </c>
      <c r="J141" s="10">
        <v>182963.55</v>
      </c>
      <c r="K141" s="10">
        <v>209101.2</v>
      </c>
      <c r="L141" s="10">
        <v>235238.85</v>
      </c>
      <c r="M141" s="14">
        <f>$L$141*(1+40%)</f>
        <v>329334.39</v>
      </c>
      <c r="N141" s="14">
        <f t="shared" ref="N141" si="107">$L$141*(1+40%)</f>
        <v>329334.39</v>
      </c>
      <c r="O141" s="14">
        <f>$N$141*(1+40%)</f>
        <v>461068.14600000001</v>
      </c>
      <c r="P141" s="14">
        <f>$O$141*(1+47%)</f>
        <v>677770.17461999995</v>
      </c>
      <c r="Q141" s="14">
        <f>$P$141*(1+45%)</f>
        <v>982766.75319899991</v>
      </c>
      <c r="R141" s="17">
        <f t="shared" si="93"/>
        <v>1081043.4285188999</v>
      </c>
      <c r="S141" s="17">
        <f t="shared" si="93"/>
        <v>1189147.77137079</v>
      </c>
      <c r="T141" s="15">
        <f t="shared" si="97"/>
        <v>5677768.6537086898</v>
      </c>
      <c r="U141" s="47" t="s">
        <v>795</v>
      </c>
      <c r="V141" s="47" t="s">
        <v>795</v>
      </c>
      <c r="W141" s="47" t="s">
        <v>795</v>
      </c>
      <c r="X141" s="47" t="s">
        <v>795</v>
      </c>
      <c r="Y141" s="47" t="s">
        <v>795</v>
      </c>
    </row>
    <row r="142" spans="1:25">
      <c r="A142" s="7">
        <v>141</v>
      </c>
      <c r="B142" s="7" t="s">
        <v>433</v>
      </c>
      <c r="C142" s="7" t="s">
        <v>434</v>
      </c>
      <c r="D142" s="7" t="s">
        <v>435</v>
      </c>
      <c r="E142" s="7">
        <v>157.76</v>
      </c>
      <c r="F142" s="8">
        <v>4</v>
      </c>
      <c r="G142" s="9">
        <v>43120</v>
      </c>
      <c r="H142" s="9">
        <f t="shared" si="96"/>
        <v>44580</v>
      </c>
      <c r="I142" s="7" t="s">
        <v>21</v>
      </c>
      <c r="J142" s="10">
        <v>172747.2</v>
      </c>
      <c r="K142" s="10">
        <v>172747.2</v>
      </c>
      <c r="L142" s="10">
        <v>201538.4</v>
      </c>
      <c r="M142" s="10">
        <f t="shared" ref="M142:M147" si="108">L142*(1+40%)</f>
        <v>282153.75999999995</v>
      </c>
      <c r="N142" s="17">
        <f>$M$142*(1+40%)</f>
        <v>395015.26399999991</v>
      </c>
      <c r="O142" s="17">
        <f>$N$142*(1+40%)</f>
        <v>553021.36959999986</v>
      </c>
      <c r="P142" s="17">
        <f>$O$142*(1+47%)</f>
        <v>812941.41331199976</v>
      </c>
      <c r="Q142" s="17">
        <f>$P$142*(1+45%)</f>
        <v>1178765.0493023996</v>
      </c>
      <c r="R142" s="17">
        <f t="shared" ref="R142:S161" si="109">Q142*1.1</f>
        <v>1296641.5542326397</v>
      </c>
      <c r="S142" s="17">
        <f t="shared" si="109"/>
        <v>1426305.7096559037</v>
      </c>
      <c r="T142" s="15">
        <f t="shared" si="97"/>
        <v>6491876.9201029427</v>
      </c>
      <c r="U142" s="47" t="s">
        <v>795</v>
      </c>
      <c r="V142" s="47" t="s">
        <v>795</v>
      </c>
      <c r="W142" s="47" t="s">
        <v>795</v>
      </c>
      <c r="X142" s="47" t="s">
        <v>795</v>
      </c>
      <c r="Y142" s="47" t="s">
        <v>795</v>
      </c>
    </row>
    <row r="143" spans="1:25">
      <c r="A143" s="7">
        <v>142</v>
      </c>
      <c r="B143" s="7" t="s">
        <v>436</v>
      </c>
      <c r="C143" s="7" t="s">
        <v>437</v>
      </c>
      <c r="D143" s="7" t="s">
        <v>438</v>
      </c>
      <c r="E143" s="7">
        <v>186.63</v>
      </c>
      <c r="F143" s="8">
        <v>3</v>
      </c>
      <c r="G143" s="9">
        <v>43092</v>
      </c>
      <c r="H143" s="9">
        <f t="shared" si="96"/>
        <v>44187</v>
      </c>
      <c r="I143" s="7" t="s">
        <v>28</v>
      </c>
      <c r="J143" s="10">
        <v>510899.63</v>
      </c>
      <c r="K143" s="10">
        <v>579019.57999999996</v>
      </c>
      <c r="L143" s="10">
        <v>647139.53</v>
      </c>
      <c r="M143" s="14">
        <f>$L$143*(1+40%)</f>
        <v>905995.34199999995</v>
      </c>
      <c r="N143" s="14">
        <f t="shared" ref="N143" si="110">$L$143*(1+40%)</f>
        <v>905995.34199999995</v>
      </c>
      <c r="O143" s="14">
        <f>$N$143*(1+40%)</f>
        <v>1268393.4787999999</v>
      </c>
      <c r="P143" s="14">
        <f>$O$143*(1+47%)</f>
        <v>1864538.4138359998</v>
      </c>
      <c r="Q143" s="14">
        <f>$P$143*(1+45%)</f>
        <v>2703580.7000621995</v>
      </c>
      <c r="R143" s="17">
        <f t="shared" si="109"/>
        <v>2973938.7700684196</v>
      </c>
      <c r="S143" s="17">
        <f t="shared" si="109"/>
        <v>3271332.6470752619</v>
      </c>
      <c r="T143" s="15">
        <f t="shared" si="97"/>
        <v>15630833.43384188</v>
      </c>
      <c r="U143" s="47" t="s">
        <v>795</v>
      </c>
      <c r="V143" s="47" t="s">
        <v>795</v>
      </c>
      <c r="W143" s="47" t="s">
        <v>795</v>
      </c>
      <c r="X143" s="47" t="s">
        <v>795</v>
      </c>
      <c r="Y143" s="47" t="s">
        <v>795</v>
      </c>
    </row>
    <row r="144" spans="1:25">
      <c r="A144" s="7">
        <v>143</v>
      </c>
      <c r="B144" s="7" t="s">
        <v>439</v>
      </c>
      <c r="C144" s="7" t="s">
        <v>440</v>
      </c>
      <c r="D144" s="7" t="s">
        <v>441</v>
      </c>
      <c r="E144" s="7">
        <v>949.38</v>
      </c>
      <c r="F144" s="8">
        <v>6</v>
      </c>
      <c r="G144" s="9">
        <v>43092</v>
      </c>
      <c r="H144" s="9">
        <f t="shared" si="96"/>
        <v>45282</v>
      </c>
      <c r="I144" s="7" t="s">
        <v>28</v>
      </c>
      <c r="J144" s="10">
        <v>762352.14</v>
      </c>
      <c r="K144" s="10">
        <v>1108875.8400000001</v>
      </c>
      <c r="L144" s="10">
        <v>1455399.6</v>
      </c>
      <c r="M144" s="10">
        <v>1455399.6</v>
      </c>
      <c r="N144" s="11">
        <v>1801923.24</v>
      </c>
      <c r="O144" s="11">
        <v>2148447</v>
      </c>
      <c r="P144" s="20">
        <f>$O$144*(1+47%)</f>
        <v>3158217.09</v>
      </c>
      <c r="Q144" s="20">
        <f>$P$144*(1+45%)</f>
        <v>4579414.7804999994</v>
      </c>
      <c r="R144" s="12">
        <f t="shared" si="109"/>
        <v>5037356.2585499994</v>
      </c>
      <c r="S144" s="12">
        <f t="shared" si="109"/>
        <v>5541091.8844050001</v>
      </c>
      <c r="T144" s="13">
        <f t="shared" si="97"/>
        <v>27048477.433454998</v>
      </c>
      <c r="U144" s="47" t="s">
        <v>795</v>
      </c>
      <c r="V144" s="47" t="s">
        <v>795</v>
      </c>
      <c r="W144" s="47" t="s">
        <v>795</v>
      </c>
      <c r="X144" s="47" t="s">
        <v>795</v>
      </c>
      <c r="Y144" s="47" t="s">
        <v>795</v>
      </c>
    </row>
    <row r="145" spans="1:25">
      <c r="A145" s="7">
        <v>144</v>
      </c>
      <c r="B145" s="7" t="s">
        <v>442</v>
      </c>
      <c r="C145" s="7" t="s">
        <v>443</v>
      </c>
      <c r="D145" s="7" t="s">
        <v>444</v>
      </c>
      <c r="E145" s="7">
        <v>362.81</v>
      </c>
      <c r="F145" s="8">
        <v>5</v>
      </c>
      <c r="G145" s="9">
        <v>43092</v>
      </c>
      <c r="H145" s="9">
        <f t="shared" si="96"/>
        <v>44917</v>
      </c>
      <c r="I145" s="7" t="s">
        <v>445</v>
      </c>
      <c r="J145" s="10">
        <v>397276.95</v>
      </c>
      <c r="K145" s="10">
        <v>529702.56000000006</v>
      </c>
      <c r="L145" s="10">
        <v>529702.56000000006</v>
      </c>
      <c r="M145" s="10">
        <v>662128.19999999995</v>
      </c>
      <c r="N145" s="11">
        <v>662128.19999999995</v>
      </c>
      <c r="O145" s="12">
        <f>$N$145*(1+40%)</f>
        <v>926979.47999999986</v>
      </c>
      <c r="P145" s="12">
        <f>$N$145*(1+47%)</f>
        <v>973328.45399999991</v>
      </c>
      <c r="Q145" s="12">
        <f>$P$145*(1+45%)</f>
        <v>1411326.2582999999</v>
      </c>
      <c r="R145" s="12">
        <f t="shared" si="109"/>
        <v>1552458.8841299999</v>
      </c>
      <c r="S145" s="12">
        <f t="shared" si="109"/>
        <v>1707704.7725430001</v>
      </c>
      <c r="T145" s="13">
        <f t="shared" si="97"/>
        <v>9352736.3189729992</v>
      </c>
      <c r="U145" s="47" t="s">
        <v>795</v>
      </c>
      <c r="V145" s="47" t="s">
        <v>795</v>
      </c>
      <c r="W145" s="47" t="s">
        <v>795</v>
      </c>
      <c r="X145" s="47" t="s">
        <v>795</v>
      </c>
      <c r="Y145" s="47" t="s">
        <v>795</v>
      </c>
    </row>
    <row r="146" spans="1:25">
      <c r="A146" s="7">
        <v>145</v>
      </c>
      <c r="B146" s="7" t="s">
        <v>446</v>
      </c>
      <c r="C146" s="7" t="s">
        <v>447</v>
      </c>
      <c r="D146" s="7" t="s">
        <v>448</v>
      </c>
      <c r="E146" s="7">
        <v>217.13</v>
      </c>
      <c r="F146" s="8">
        <v>10</v>
      </c>
      <c r="G146" s="9">
        <v>43092</v>
      </c>
      <c r="H146" s="9">
        <f t="shared" si="96"/>
        <v>46743</v>
      </c>
      <c r="I146" s="7" t="s">
        <v>51</v>
      </c>
      <c r="J146" s="10">
        <v>277383.58</v>
      </c>
      <c r="K146" s="10">
        <v>277383.58</v>
      </c>
      <c r="L146" s="10">
        <v>317009.8</v>
      </c>
      <c r="M146" s="10">
        <f t="shared" si="108"/>
        <v>443813.72</v>
      </c>
      <c r="N146" s="11">
        <v>356636.03</v>
      </c>
      <c r="O146" s="11">
        <v>356636.03</v>
      </c>
      <c r="P146" s="21">
        <v>396262.25</v>
      </c>
      <c r="Q146" s="21">
        <v>396262.25</v>
      </c>
      <c r="R146" s="11">
        <f t="shared" si="109"/>
        <v>435888.47500000003</v>
      </c>
      <c r="S146" s="11">
        <f t="shared" si="109"/>
        <v>479477.32250000007</v>
      </c>
      <c r="T146" s="15">
        <f t="shared" si="97"/>
        <v>3736753.0375000006</v>
      </c>
      <c r="U146" s="47" t="s">
        <v>795</v>
      </c>
      <c r="V146" s="47" t="s">
        <v>795</v>
      </c>
      <c r="W146" s="47" t="s">
        <v>795</v>
      </c>
      <c r="X146" s="47" t="s">
        <v>795</v>
      </c>
      <c r="Y146" s="47" t="s">
        <v>795</v>
      </c>
    </row>
    <row r="147" spans="1:25">
      <c r="A147" s="7">
        <v>146</v>
      </c>
      <c r="B147" s="7" t="s">
        <v>18</v>
      </c>
      <c r="C147" s="7" t="s">
        <v>449</v>
      </c>
      <c r="D147" s="7" t="s">
        <v>450</v>
      </c>
      <c r="E147" s="7">
        <v>247.17</v>
      </c>
      <c r="F147" s="8">
        <v>4</v>
      </c>
      <c r="G147" s="9">
        <v>43092</v>
      </c>
      <c r="H147" s="9">
        <f t="shared" si="96"/>
        <v>44552</v>
      </c>
      <c r="I147" s="7" t="s">
        <v>21</v>
      </c>
      <c r="J147" s="10">
        <v>270651.15000000002</v>
      </c>
      <c r="K147" s="10">
        <v>315759.68</v>
      </c>
      <c r="L147" s="10">
        <v>360868.2</v>
      </c>
      <c r="M147" s="10">
        <f t="shared" si="108"/>
        <v>505215.48</v>
      </c>
      <c r="N147" s="17">
        <f>$M$147*(1+40%)</f>
        <v>707301.6719999999</v>
      </c>
      <c r="O147" s="17">
        <f>$N$147*(1+40%)</f>
        <v>990222.34079999977</v>
      </c>
      <c r="P147" s="17">
        <f>$O$147*(1+47%)</f>
        <v>1455626.8409759996</v>
      </c>
      <c r="Q147" s="17">
        <f>$P$147*(1+45%)</f>
        <v>2110658.9194151992</v>
      </c>
      <c r="R147" s="17">
        <f t="shared" si="109"/>
        <v>2321724.8113567191</v>
      </c>
      <c r="S147" s="17">
        <f t="shared" si="109"/>
        <v>2553897.2924923911</v>
      </c>
      <c r="T147" s="15">
        <f t="shared" si="97"/>
        <v>11591926.38704031</v>
      </c>
      <c r="U147" s="47" t="s">
        <v>795</v>
      </c>
      <c r="V147" s="47" t="s">
        <v>795</v>
      </c>
      <c r="W147" s="47" t="s">
        <v>795</v>
      </c>
      <c r="X147" s="47" t="s">
        <v>795</v>
      </c>
      <c r="Y147" s="47" t="s">
        <v>795</v>
      </c>
    </row>
    <row r="148" spans="1:25">
      <c r="A148" s="7">
        <v>147</v>
      </c>
      <c r="B148" s="7" t="s">
        <v>451</v>
      </c>
      <c r="C148" s="7" t="s">
        <v>452</v>
      </c>
      <c r="D148" s="7" t="s">
        <v>453</v>
      </c>
      <c r="E148" s="7">
        <v>107.59</v>
      </c>
      <c r="F148" s="8">
        <v>3</v>
      </c>
      <c r="G148" s="9">
        <v>43092</v>
      </c>
      <c r="H148" s="9">
        <f t="shared" si="96"/>
        <v>44187</v>
      </c>
      <c r="I148" s="7" t="s">
        <v>21</v>
      </c>
      <c r="J148" s="10">
        <v>196351.75</v>
      </c>
      <c r="K148" s="10">
        <v>215986.93</v>
      </c>
      <c r="L148" s="10">
        <v>235622.1</v>
      </c>
      <c r="M148" s="14">
        <f>$L$148*(1+40%)</f>
        <v>329870.94</v>
      </c>
      <c r="N148" s="14">
        <f t="shared" ref="N148" si="111">$L$148*(1+40%)</f>
        <v>329870.94</v>
      </c>
      <c r="O148" s="14">
        <f>$N$148*(1+40%)</f>
        <v>461819.31599999999</v>
      </c>
      <c r="P148" s="14">
        <f>$O$148*(1+47%)</f>
        <v>678874.39451999997</v>
      </c>
      <c r="Q148" s="14">
        <f>$P$148*(1+45%)</f>
        <v>984367.87205399992</v>
      </c>
      <c r="R148" s="17">
        <f t="shared" si="109"/>
        <v>1082804.6592594001</v>
      </c>
      <c r="S148" s="17">
        <f t="shared" si="109"/>
        <v>1191085.1251853402</v>
      </c>
      <c r="T148" s="15">
        <f t="shared" si="97"/>
        <v>5706654.0270187408</v>
      </c>
      <c r="U148" s="47" t="s">
        <v>795</v>
      </c>
      <c r="V148" s="47" t="s">
        <v>795</v>
      </c>
      <c r="W148" s="47" t="s">
        <v>795</v>
      </c>
      <c r="X148" s="47" t="s">
        <v>795</v>
      </c>
      <c r="Y148" s="47" t="s">
        <v>795</v>
      </c>
    </row>
    <row r="149" spans="1:25">
      <c r="A149" s="7">
        <v>148</v>
      </c>
      <c r="B149" s="7" t="s">
        <v>176</v>
      </c>
      <c r="C149" s="7" t="s">
        <v>454</v>
      </c>
      <c r="D149" s="7" t="s">
        <v>455</v>
      </c>
      <c r="E149" s="7">
        <v>318.99</v>
      </c>
      <c r="F149" s="8">
        <v>3</v>
      </c>
      <c r="G149" s="9">
        <v>43092</v>
      </c>
      <c r="H149" s="9">
        <f t="shared" si="96"/>
        <v>44187</v>
      </c>
      <c r="I149" s="7" t="s">
        <v>21</v>
      </c>
      <c r="J149" s="10">
        <v>465725.4</v>
      </c>
      <c r="K149" s="10">
        <v>582156.72</v>
      </c>
      <c r="L149" s="10">
        <v>698588.16000000003</v>
      </c>
      <c r="M149" s="16">
        <f>$L$149*(1+40%)</f>
        <v>978023.424</v>
      </c>
      <c r="N149" s="16">
        <f t="shared" ref="N149" si="112">$L$149*(1+40%)</f>
        <v>978023.424</v>
      </c>
      <c r="O149" s="16">
        <f>$N$149*(1+40%)</f>
        <v>1369232.7936</v>
      </c>
      <c r="P149" s="16">
        <f>$O$149*(1+47%)</f>
        <v>2012772.2065919999</v>
      </c>
      <c r="Q149" s="16">
        <f>$O$149*(1+47%)</f>
        <v>2012772.2065919999</v>
      </c>
      <c r="R149" s="12">
        <f t="shared" si="109"/>
        <v>2214049.4272512002</v>
      </c>
      <c r="S149" s="12">
        <f t="shared" si="109"/>
        <v>2435454.3699763203</v>
      </c>
      <c r="T149" s="13">
        <f t="shared" si="97"/>
        <v>13746798.132011518</v>
      </c>
      <c r="U149" s="47" t="s">
        <v>795</v>
      </c>
      <c r="V149" s="47" t="s">
        <v>795</v>
      </c>
      <c r="W149" s="47" t="s">
        <v>795</v>
      </c>
      <c r="X149" s="47" t="s">
        <v>795</v>
      </c>
      <c r="Y149" s="47" t="s">
        <v>795</v>
      </c>
    </row>
    <row r="150" spans="1:25">
      <c r="A150" s="7">
        <v>149</v>
      </c>
      <c r="B150" s="7" t="s">
        <v>347</v>
      </c>
      <c r="C150" s="7" t="s">
        <v>456</v>
      </c>
      <c r="D150" s="7" t="s">
        <v>457</v>
      </c>
      <c r="E150" s="7">
        <v>200</v>
      </c>
      <c r="F150" s="8">
        <v>3</v>
      </c>
      <c r="G150" s="9">
        <v>43092</v>
      </c>
      <c r="H150" s="9">
        <f t="shared" si="96"/>
        <v>44187</v>
      </c>
      <c r="I150" s="7" t="s">
        <v>21</v>
      </c>
      <c r="J150" s="10">
        <v>182500</v>
      </c>
      <c r="K150" s="10">
        <v>204400</v>
      </c>
      <c r="L150" s="10">
        <v>226300</v>
      </c>
      <c r="M150" s="14">
        <f>$L$150*(1+40%)</f>
        <v>316820</v>
      </c>
      <c r="N150" s="14">
        <f t="shared" ref="N150" si="113">$L$150*(1+40%)</f>
        <v>316820</v>
      </c>
      <c r="O150" s="14">
        <f>$N$150*(1+40%)</f>
        <v>443548</v>
      </c>
      <c r="P150" s="14">
        <f>$O$150*(1+47%)</f>
        <v>652015.55999999994</v>
      </c>
      <c r="Q150" s="14">
        <f>$P$150*(1+45%)</f>
        <v>945422.56199999992</v>
      </c>
      <c r="R150" s="17">
        <f t="shared" si="109"/>
        <v>1039964.8182</v>
      </c>
      <c r="S150" s="17">
        <f t="shared" si="109"/>
        <v>1143961.30002</v>
      </c>
      <c r="T150" s="15">
        <f t="shared" si="97"/>
        <v>5471752.24022</v>
      </c>
      <c r="U150" s="47" t="s">
        <v>795</v>
      </c>
      <c r="V150" s="47" t="s">
        <v>795</v>
      </c>
      <c r="W150" s="47" t="s">
        <v>795</v>
      </c>
      <c r="X150" s="47" t="s">
        <v>795</v>
      </c>
      <c r="Y150" s="47" t="s">
        <v>795</v>
      </c>
    </row>
    <row r="151" spans="1:25">
      <c r="A151" s="7">
        <v>150</v>
      </c>
      <c r="B151" s="7" t="s">
        <v>458</v>
      </c>
      <c r="C151" s="7" t="s">
        <v>459</v>
      </c>
      <c r="D151" s="7" t="s">
        <v>460</v>
      </c>
      <c r="E151" s="7">
        <v>40.130000000000003</v>
      </c>
      <c r="F151" s="8">
        <v>2</v>
      </c>
      <c r="G151" s="9">
        <v>43092</v>
      </c>
      <c r="H151" s="9">
        <f t="shared" si="96"/>
        <v>43821</v>
      </c>
      <c r="I151" s="7" t="s">
        <v>21</v>
      </c>
      <c r="J151" s="10">
        <v>87884.7</v>
      </c>
      <c r="K151" s="10">
        <v>102532.15</v>
      </c>
      <c r="L151" s="14">
        <f>$K$151*(1+40%)</f>
        <v>143545.00999999998</v>
      </c>
      <c r="M151" s="14">
        <f t="shared" ref="M151:N151" si="114">$K$151*(1+40%)</f>
        <v>143545.00999999998</v>
      </c>
      <c r="N151" s="14">
        <f t="shared" si="114"/>
        <v>143545.00999999998</v>
      </c>
      <c r="O151" s="14">
        <f>$N$151*(1+40%)</f>
        <v>200963.01399999997</v>
      </c>
      <c r="P151" s="14">
        <f>$O$151*(1+47%)</f>
        <v>295415.63057999994</v>
      </c>
      <c r="Q151" s="14">
        <f>$P$151*(1+45%)</f>
        <v>428352.66434099991</v>
      </c>
      <c r="R151" s="17">
        <f t="shared" si="109"/>
        <v>471187.93077509996</v>
      </c>
      <c r="S151" s="17">
        <f t="shared" si="109"/>
        <v>518306.72385260998</v>
      </c>
      <c r="T151" s="15">
        <f t="shared" si="97"/>
        <v>2535277.8435487095</v>
      </c>
      <c r="U151" s="47" t="s">
        <v>795</v>
      </c>
      <c r="V151" s="47" t="s">
        <v>795</v>
      </c>
      <c r="W151" s="47" t="s">
        <v>795</v>
      </c>
      <c r="X151" s="47" t="s">
        <v>795</v>
      </c>
      <c r="Y151" s="47" t="s">
        <v>795</v>
      </c>
    </row>
    <row r="152" spans="1:25">
      <c r="A152" s="7">
        <v>151</v>
      </c>
      <c r="B152" s="7" t="s">
        <v>461</v>
      </c>
      <c r="C152" s="7" t="s">
        <v>462</v>
      </c>
      <c r="D152" s="7" t="s">
        <v>463</v>
      </c>
      <c r="E152" s="7">
        <v>36.479999999999997</v>
      </c>
      <c r="F152" s="8">
        <v>2</v>
      </c>
      <c r="G152" s="9">
        <v>43092</v>
      </c>
      <c r="H152" s="9">
        <f t="shared" si="96"/>
        <v>43821</v>
      </c>
      <c r="I152" s="7" t="s">
        <v>21</v>
      </c>
      <c r="J152" s="10">
        <v>79891.199999999997</v>
      </c>
      <c r="K152" s="10">
        <v>93206.399999999994</v>
      </c>
      <c r="L152" s="14">
        <f>$K$152*(1+40%)</f>
        <v>130488.95999999998</v>
      </c>
      <c r="M152" s="14">
        <f t="shared" ref="M152:N152" si="115">$K$152*(1+40%)</f>
        <v>130488.95999999998</v>
      </c>
      <c r="N152" s="14">
        <f t="shared" si="115"/>
        <v>130488.95999999998</v>
      </c>
      <c r="O152" s="14">
        <f>$N$152*(1+40%)</f>
        <v>182684.54399999997</v>
      </c>
      <c r="P152" s="14">
        <f>$O$152*(1+47%)</f>
        <v>268546.27967999992</v>
      </c>
      <c r="Q152" s="14">
        <f>$P$152*(1+45%)</f>
        <v>389392.10553599987</v>
      </c>
      <c r="R152" s="17">
        <f t="shared" si="109"/>
        <v>428331.31608959992</v>
      </c>
      <c r="S152" s="17">
        <f t="shared" si="109"/>
        <v>471164.44769855996</v>
      </c>
      <c r="T152" s="15">
        <f t="shared" si="97"/>
        <v>2304683.1730041597</v>
      </c>
      <c r="U152" s="47" t="s">
        <v>795</v>
      </c>
      <c r="V152" s="47" t="s">
        <v>795</v>
      </c>
      <c r="W152" s="47" t="s">
        <v>795</v>
      </c>
      <c r="X152" s="47" t="s">
        <v>795</v>
      </c>
      <c r="Y152" s="47" t="s">
        <v>795</v>
      </c>
    </row>
    <row r="153" spans="1:25">
      <c r="A153" s="7">
        <v>152</v>
      </c>
      <c r="B153" s="7" t="s">
        <v>464</v>
      </c>
      <c r="C153" s="7" t="s">
        <v>465</v>
      </c>
      <c r="D153" s="7" t="s">
        <v>466</v>
      </c>
      <c r="E153" s="7">
        <v>138.72</v>
      </c>
      <c r="F153" s="8">
        <v>3</v>
      </c>
      <c r="G153" s="9">
        <v>43092</v>
      </c>
      <c r="H153" s="9">
        <f t="shared" si="96"/>
        <v>44187</v>
      </c>
      <c r="I153" s="7" t="s">
        <v>21</v>
      </c>
      <c r="J153" s="10">
        <v>227847.6</v>
      </c>
      <c r="K153" s="10">
        <v>278480.40000000002</v>
      </c>
      <c r="L153" s="10">
        <v>329113.2</v>
      </c>
      <c r="M153" s="14">
        <f>$L$153*(1+40%)</f>
        <v>460758.48</v>
      </c>
      <c r="N153" s="14">
        <f t="shared" ref="N153" si="116">$L$153*(1+40%)</f>
        <v>460758.48</v>
      </c>
      <c r="O153" s="14">
        <f>$N$153*(1+40%)</f>
        <v>645061.87199999997</v>
      </c>
      <c r="P153" s="14">
        <f>$O$153*(1+47%)</f>
        <v>948240.95183999999</v>
      </c>
      <c r="Q153" s="14">
        <f>$P$153*(1+45%)</f>
        <v>1374949.380168</v>
      </c>
      <c r="R153" s="17">
        <f t="shared" si="109"/>
        <v>1512444.3181848002</v>
      </c>
      <c r="S153" s="17">
        <f t="shared" si="109"/>
        <v>1663688.7500032804</v>
      </c>
      <c r="T153" s="15">
        <f t="shared" si="97"/>
        <v>7901343.4321960807</v>
      </c>
      <c r="U153" s="47" t="s">
        <v>795</v>
      </c>
      <c r="V153" s="47" t="s">
        <v>795</v>
      </c>
      <c r="W153" s="47" t="s">
        <v>795</v>
      </c>
      <c r="X153" s="47" t="s">
        <v>795</v>
      </c>
      <c r="Y153" s="47" t="s">
        <v>795</v>
      </c>
    </row>
    <row r="154" spans="1:25">
      <c r="A154" s="7">
        <v>153</v>
      </c>
      <c r="B154" s="7" t="s">
        <v>111</v>
      </c>
      <c r="C154" s="7" t="s">
        <v>467</v>
      </c>
      <c r="D154" s="7" t="s">
        <v>468</v>
      </c>
      <c r="E154" s="7">
        <v>83.32</v>
      </c>
      <c r="F154" s="8">
        <v>3</v>
      </c>
      <c r="G154" s="9">
        <v>43092</v>
      </c>
      <c r="H154" s="9">
        <f t="shared" si="96"/>
        <v>44187</v>
      </c>
      <c r="I154" s="7" t="s">
        <v>21</v>
      </c>
      <c r="J154" s="10">
        <v>97317.759999999995</v>
      </c>
      <c r="K154" s="10">
        <v>112523.66</v>
      </c>
      <c r="L154" s="10">
        <v>130770.74</v>
      </c>
      <c r="M154" s="14">
        <f>$L$154*(1+40%)</f>
        <v>183079.03599999999</v>
      </c>
      <c r="N154" s="14">
        <f t="shared" ref="N154" si="117">$L$154*(1+40%)</f>
        <v>183079.03599999999</v>
      </c>
      <c r="O154" s="14">
        <f>$N$154*(1+40%)</f>
        <v>256310.65039999998</v>
      </c>
      <c r="P154" s="14">
        <f>$O$154*(1+47%)</f>
        <v>376776.65608799999</v>
      </c>
      <c r="Q154" s="14">
        <f>$P$154*(1+45%)</f>
        <v>546326.1513276</v>
      </c>
      <c r="R154" s="17">
        <f t="shared" si="109"/>
        <v>600958.76646036003</v>
      </c>
      <c r="S154" s="17">
        <f t="shared" si="109"/>
        <v>661054.64310639608</v>
      </c>
      <c r="T154" s="15">
        <f t="shared" si="97"/>
        <v>3148197.0993823558</v>
      </c>
      <c r="U154" s="47" t="s">
        <v>795</v>
      </c>
      <c r="V154" s="47" t="s">
        <v>795</v>
      </c>
      <c r="W154" s="47" t="s">
        <v>795</v>
      </c>
      <c r="X154" s="47" t="s">
        <v>795</v>
      </c>
      <c r="Y154" s="47" t="s">
        <v>795</v>
      </c>
    </row>
    <row r="155" spans="1:25">
      <c r="A155" s="7">
        <v>154</v>
      </c>
      <c r="B155" s="7" t="s">
        <v>469</v>
      </c>
      <c r="C155" s="7" t="s">
        <v>470</v>
      </c>
      <c r="D155" s="7" t="s">
        <v>471</v>
      </c>
      <c r="E155" s="7">
        <v>99.84</v>
      </c>
      <c r="F155" s="8">
        <v>3</v>
      </c>
      <c r="G155" s="9">
        <v>43092</v>
      </c>
      <c r="H155" s="9">
        <f t="shared" si="96"/>
        <v>44187</v>
      </c>
      <c r="I155" s="7" t="s">
        <v>21</v>
      </c>
      <c r="J155" s="10">
        <v>218649.60000000001</v>
      </c>
      <c r="K155" s="10">
        <v>236870.39999999999</v>
      </c>
      <c r="L155" s="10">
        <v>255091.20000000001</v>
      </c>
      <c r="M155" s="14">
        <f>$L$155*(1+40%)</f>
        <v>357127.67999999999</v>
      </c>
      <c r="N155" s="14">
        <f t="shared" ref="N155" si="118">$L$155*(1+40%)</f>
        <v>357127.67999999999</v>
      </c>
      <c r="O155" s="14">
        <f>$N$155*(1+40%)</f>
        <v>499978.75199999998</v>
      </c>
      <c r="P155" s="14">
        <f>$O$155*(1+47%)</f>
        <v>734968.76543999999</v>
      </c>
      <c r="Q155" s="14">
        <f>$P$155*(1+45%)</f>
        <v>1065704.709888</v>
      </c>
      <c r="R155" s="17">
        <f t="shared" si="109"/>
        <v>1172275.1808768001</v>
      </c>
      <c r="S155" s="17">
        <f t="shared" si="109"/>
        <v>1289502.6989644803</v>
      </c>
      <c r="T155" s="13">
        <f t="shared" si="97"/>
        <v>6187296.6671692804</v>
      </c>
      <c r="U155" s="47" t="s">
        <v>795</v>
      </c>
      <c r="V155" s="47" t="s">
        <v>795</v>
      </c>
      <c r="W155" s="47" t="s">
        <v>795</v>
      </c>
      <c r="X155" s="47" t="s">
        <v>795</v>
      </c>
      <c r="Y155" s="47" t="s">
        <v>795</v>
      </c>
    </row>
    <row r="156" spans="1:25">
      <c r="A156" s="7">
        <v>155</v>
      </c>
      <c r="B156" s="7" t="s">
        <v>472</v>
      </c>
      <c r="C156" s="7" t="s">
        <v>473</v>
      </c>
      <c r="D156" s="7" t="s">
        <v>474</v>
      </c>
      <c r="E156" s="7">
        <v>2898.74</v>
      </c>
      <c r="F156" s="8">
        <v>12</v>
      </c>
      <c r="G156" s="9">
        <v>43252</v>
      </c>
      <c r="H156" s="9">
        <f t="shared" si="96"/>
        <v>47634</v>
      </c>
      <c r="I156" s="7" t="s">
        <v>475</v>
      </c>
      <c r="J156" s="10">
        <v>2116080.2400000002</v>
      </c>
      <c r="K156" s="10">
        <v>2116080.2400000002</v>
      </c>
      <c r="L156" s="10">
        <v>4761180.4800000004</v>
      </c>
      <c r="M156" s="10">
        <v>4761180.4800000004</v>
      </c>
      <c r="N156" s="11">
        <v>4761180.4800000004</v>
      </c>
      <c r="O156" s="11">
        <v>6348240.5999999996</v>
      </c>
      <c r="P156" s="21">
        <v>6348240.5999999996</v>
      </c>
      <c r="Q156" s="21">
        <v>6348240.5999999996</v>
      </c>
      <c r="R156" s="11">
        <v>6348240.5999999996</v>
      </c>
      <c r="S156" s="11">
        <v>8041104.7199999997</v>
      </c>
      <c r="T156" s="13">
        <f t="shared" si="97"/>
        <v>51949769.040000007</v>
      </c>
      <c r="U156" s="49">
        <v>8041104.7199999997</v>
      </c>
      <c r="V156" s="49">
        <v>8041104.7199999997</v>
      </c>
      <c r="W156" s="47" t="s">
        <v>795</v>
      </c>
      <c r="X156" s="47" t="s">
        <v>795</v>
      </c>
      <c r="Y156" s="47" t="s">
        <v>795</v>
      </c>
    </row>
    <row r="157" spans="1:25">
      <c r="A157" s="7">
        <v>156</v>
      </c>
      <c r="B157" s="7" t="s">
        <v>350</v>
      </c>
      <c r="C157" s="7" t="s">
        <v>476</v>
      </c>
      <c r="D157" s="7" t="s">
        <v>477</v>
      </c>
      <c r="E157" s="7">
        <v>192.69</v>
      </c>
      <c r="F157" s="8">
        <v>3</v>
      </c>
      <c r="G157" s="9">
        <v>43092</v>
      </c>
      <c r="H157" s="9">
        <f t="shared" si="96"/>
        <v>44187</v>
      </c>
      <c r="I157" s="7" t="s">
        <v>21</v>
      </c>
      <c r="J157" s="10">
        <v>281327.40000000002</v>
      </c>
      <c r="K157" s="10">
        <v>316493.33</v>
      </c>
      <c r="L157" s="10">
        <v>351659.25</v>
      </c>
      <c r="M157" s="14">
        <f>$L$157*(1+40%)</f>
        <v>492322.94999999995</v>
      </c>
      <c r="N157" s="14">
        <f t="shared" ref="N157" si="119">$L$157*(1+40%)</f>
        <v>492322.94999999995</v>
      </c>
      <c r="O157" s="14">
        <f>$N$157*(1+40%)</f>
        <v>689252.12999999989</v>
      </c>
      <c r="P157" s="14">
        <f>$O$157*(1+47%)</f>
        <v>1013200.6310999998</v>
      </c>
      <c r="Q157" s="14">
        <f>$O$157*(1+47%)</f>
        <v>1013200.6310999998</v>
      </c>
      <c r="R157" s="17">
        <f t="shared" si="109"/>
        <v>1114520.6942099999</v>
      </c>
      <c r="S157" s="17">
        <f t="shared" si="109"/>
        <v>1225972.763631</v>
      </c>
      <c r="T157" s="15">
        <f t="shared" si="97"/>
        <v>6990272.7300410001</v>
      </c>
      <c r="U157" s="47" t="s">
        <v>795</v>
      </c>
      <c r="V157" s="47" t="s">
        <v>795</v>
      </c>
      <c r="W157" s="47" t="s">
        <v>795</v>
      </c>
      <c r="X157" s="47" t="s">
        <v>795</v>
      </c>
      <c r="Y157" s="47" t="s">
        <v>795</v>
      </c>
    </row>
    <row r="158" spans="1:25">
      <c r="A158" s="7">
        <v>157</v>
      </c>
      <c r="B158" s="7" t="s">
        <v>478</v>
      </c>
      <c r="C158" s="7" t="s">
        <v>479</v>
      </c>
      <c r="D158" s="7" t="s">
        <v>480</v>
      </c>
      <c r="E158" s="7">
        <v>103.56</v>
      </c>
      <c r="F158" s="8">
        <v>3</v>
      </c>
      <c r="G158" s="9">
        <v>43092</v>
      </c>
      <c r="H158" s="9">
        <f t="shared" si="96"/>
        <v>44187</v>
      </c>
      <c r="I158" s="7" t="s">
        <v>21</v>
      </c>
      <c r="J158" s="10">
        <v>302395.2</v>
      </c>
      <c r="K158" s="10">
        <v>321294.90000000002</v>
      </c>
      <c r="L158" s="10">
        <v>340194.6</v>
      </c>
      <c r="M158" s="16">
        <f>$L$158*(1+40%)</f>
        <v>476272.43999999994</v>
      </c>
      <c r="N158" s="16">
        <f t="shared" ref="N158" si="120">$L$158*(1+40%)</f>
        <v>476272.43999999994</v>
      </c>
      <c r="O158" s="16">
        <f>$N$158*(1+40%)</f>
        <v>666781.41599999985</v>
      </c>
      <c r="P158" s="16">
        <f>$O$158*(1+47%)</f>
        <v>980168.68151999975</v>
      </c>
      <c r="Q158" s="16">
        <f>$P$158*(1+45%)</f>
        <v>1421244.5882039997</v>
      </c>
      <c r="R158" s="12">
        <f t="shared" si="109"/>
        <v>1563369.0470243997</v>
      </c>
      <c r="S158" s="12">
        <f t="shared" si="109"/>
        <v>1719705.9517268399</v>
      </c>
      <c r="T158" s="13">
        <f t="shared" si="97"/>
        <v>8267699.2644752394</v>
      </c>
      <c r="U158" s="47" t="s">
        <v>795</v>
      </c>
      <c r="V158" s="47" t="s">
        <v>795</v>
      </c>
      <c r="W158" s="47" t="s">
        <v>795</v>
      </c>
      <c r="X158" s="47" t="s">
        <v>795</v>
      </c>
      <c r="Y158" s="47" t="s">
        <v>795</v>
      </c>
    </row>
    <row r="159" spans="1:25">
      <c r="A159" s="7">
        <v>158</v>
      </c>
      <c r="B159" s="7" t="s">
        <v>111</v>
      </c>
      <c r="C159" s="7" t="s">
        <v>481</v>
      </c>
      <c r="D159" s="7" t="s">
        <v>482</v>
      </c>
      <c r="E159" s="7">
        <v>286.82</v>
      </c>
      <c r="F159" s="8">
        <v>3</v>
      </c>
      <c r="G159" s="9"/>
      <c r="H159" s="9"/>
      <c r="I159" s="7" t="s">
        <v>21</v>
      </c>
      <c r="J159" s="10">
        <v>335005.76</v>
      </c>
      <c r="K159" s="10">
        <v>439695.12</v>
      </c>
      <c r="L159" s="10">
        <v>544384.31999999995</v>
      </c>
      <c r="M159" s="16">
        <f>$L$159*(1+40%)</f>
        <v>762138.04799999984</v>
      </c>
      <c r="N159" s="16">
        <f t="shared" ref="N159" si="121">$L$159*(1+40%)</f>
        <v>762138.04799999984</v>
      </c>
      <c r="O159" s="16">
        <f>$N$159*(1+40%)</f>
        <v>1066993.2671999997</v>
      </c>
      <c r="P159" s="16">
        <f>$O$159*(1+47%)</f>
        <v>1568480.1027839994</v>
      </c>
      <c r="Q159" s="16">
        <f>$O$159*(1+47%)</f>
        <v>1568480.1027839994</v>
      </c>
      <c r="R159" s="12">
        <f t="shared" si="109"/>
        <v>1725328.1130623994</v>
      </c>
      <c r="S159" s="12">
        <f t="shared" si="109"/>
        <v>1897860.9243686395</v>
      </c>
      <c r="T159" s="13">
        <f t="shared" si="97"/>
        <v>10670503.806199037</v>
      </c>
      <c r="U159" s="47" t="s">
        <v>795</v>
      </c>
      <c r="V159" s="47" t="s">
        <v>795</v>
      </c>
      <c r="W159" s="47" t="s">
        <v>795</v>
      </c>
      <c r="X159" s="47" t="s">
        <v>795</v>
      </c>
      <c r="Y159" s="47" t="s">
        <v>795</v>
      </c>
    </row>
    <row r="160" spans="1:25">
      <c r="A160" s="7">
        <v>159</v>
      </c>
      <c r="B160" s="7" t="s">
        <v>111</v>
      </c>
      <c r="C160" s="7" t="s">
        <v>483</v>
      </c>
      <c r="D160" s="7" t="s">
        <v>484</v>
      </c>
      <c r="E160" s="7">
        <v>94</v>
      </c>
      <c r="F160" s="8">
        <v>3</v>
      </c>
      <c r="G160" s="9">
        <v>43092</v>
      </c>
      <c r="H160" s="9">
        <f t="shared" si="96"/>
        <v>44187</v>
      </c>
      <c r="I160" s="7" t="s">
        <v>21</v>
      </c>
      <c r="J160" s="10">
        <v>109792</v>
      </c>
      <c r="K160" s="10">
        <v>126947</v>
      </c>
      <c r="L160" s="10">
        <v>147533</v>
      </c>
      <c r="M160" s="14">
        <f>$L$160*(1+40%)</f>
        <v>206546.19999999998</v>
      </c>
      <c r="N160" s="14">
        <f t="shared" ref="N160" si="122">$L$160*(1+40%)</f>
        <v>206546.19999999998</v>
      </c>
      <c r="O160" s="14">
        <f>$N$160*(1+40%)</f>
        <v>289164.67999999993</v>
      </c>
      <c r="P160" s="14">
        <f>$O$160*(1+47%)</f>
        <v>425072.07959999988</v>
      </c>
      <c r="Q160" s="14">
        <f>$P$160*(1+45%)</f>
        <v>616354.51541999984</v>
      </c>
      <c r="R160" s="17">
        <f t="shared" si="109"/>
        <v>677989.96696199989</v>
      </c>
      <c r="S160" s="17">
        <f t="shared" si="109"/>
        <v>745788.96365819999</v>
      </c>
      <c r="T160" s="15">
        <f t="shared" si="97"/>
        <v>3551734.6056401995</v>
      </c>
      <c r="U160" s="47" t="s">
        <v>795</v>
      </c>
      <c r="V160" s="47" t="s">
        <v>795</v>
      </c>
      <c r="W160" s="47" t="s">
        <v>795</v>
      </c>
      <c r="X160" s="47" t="s">
        <v>795</v>
      </c>
      <c r="Y160" s="47" t="s">
        <v>795</v>
      </c>
    </row>
    <row r="161" spans="1:25">
      <c r="A161" s="7">
        <v>160</v>
      </c>
      <c r="B161" s="7" t="s">
        <v>485</v>
      </c>
      <c r="C161" s="7" t="s">
        <v>486</v>
      </c>
      <c r="D161" s="7" t="s">
        <v>487</v>
      </c>
      <c r="E161" s="7">
        <v>59.41</v>
      </c>
      <c r="F161" s="8">
        <v>2</v>
      </c>
      <c r="G161" s="9">
        <v>43092</v>
      </c>
      <c r="H161" s="9">
        <f t="shared" si="96"/>
        <v>43821</v>
      </c>
      <c r="I161" s="7" t="s">
        <v>21</v>
      </c>
      <c r="J161" s="10">
        <v>130107.9</v>
      </c>
      <c r="K161" s="10">
        <v>151792.54999999999</v>
      </c>
      <c r="L161" s="14">
        <f>$K$161*(1+40%)</f>
        <v>212509.56999999998</v>
      </c>
      <c r="M161" s="14">
        <f t="shared" ref="M161:N161" si="123">$K$161*(1+40%)</f>
        <v>212509.56999999998</v>
      </c>
      <c r="N161" s="14">
        <f t="shared" si="123"/>
        <v>212509.56999999998</v>
      </c>
      <c r="O161" s="14">
        <f>$N$161*(1+40%)</f>
        <v>297513.39799999993</v>
      </c>
      <c r="P161" s="14">
        <f>$O$161*(1+47%)</f>
        <v>437344.69505999988</v>
      </c>
      <c r="Q161" s="14">
        <f>$P$161*(1+45%)</f>
        <v>634149.80783699977</v>
      </c>
      <c r="R161" s="17">
        <f t="shared" si="109"/>
        <v>697564.78862069978</v>
      </c>
      <c r="S161" s="17">
        <f t="shared" si="109"/>
        <v>767321.26748276979</v>
      </c>
      <c r="T161" s="15">
        <f t="shared" si="97"/>
        <v>3753323.1170004685</v>
      </c>
      <c r="U161" s="47" t="s">
        <v>795</v>
      </c>
      <c r="V161" s="47" t="s">
        <v>795</v>
      </c>
      <c r="W161" s="47" t="s">
        <v>795</v>
      </c>
      <c r="X161" s="47" t="s">
        <v>795</v>
      </c>
      <c r="Y161" s="47" t="s">
        <v>795</v>
      </c>
    </row>
    <row r="162" spans="1:25">
      <c r="A162" s="7">
        <v>161</v>
      </c>
      <c r="B162" s="7" t="s">
        <v>488</v>
      </c>
      <c r="C162" s="7" t="s">
        <v>489</v>
      </c>
      <c r="D162" s="7" t="s">
        <v>490</v>
      </c>
      <c r="E162" s="7">
        <v>59.3</v>
      </c>
      <c r="F162" s="8">
        <v>2</v>
      </c>
      <c r="G162" s="9">
        <v>43092</v>
      </c>
      <c r="H162" s="9">
        <f t="shared" si="96"/>
        <v>43821</v>
      </c>
      <c r="I162" s="7" t="s">
        <v>21</v>
      </c>
      <c r="J162" s="10">
        <v>129867</v>
      </c>
      <c r="K162" s="10">
        <v>151511.5</v>
      </c>
      <c r="L162" s="14">
        <f>$K$162*(1+40%)</f>
        <v>212116.09999999998</v>
      </c>
      <c r="M162" s="14">
        <f t="shared" ref="M162:N162" si="124">$K$162*(1+40%)</f>
        <v>212116.09999999998</v>
      </c>
      <c r="N162" s="14">
        <f t="shared" si="124"/>
        <v>212116.09999999998</v>
      </c>
      <c r="O162" s="14">
        <f>$N$162*(1+40%)</f>
        <v>296962.53999999992</v>
      </c>
      <c r="P162" s="14">
        <f>$O$162*(1+47%)</f>
        <v>436534.93379999988</v>
      </c>
      <c r="Q162" s="14">
        <f>$P$162*(1+45%)</f>
        <v>632975.65400999982</v>
      </c>
      <c r="R162" s="17">
        <f t="shared" ref="R162:S181" si="125">Q162*1.1</f>
        <v>696273.21941099991</v>
      </c>
      <c r="S162" s="17">
        <f t="shared" si="125"/>
        <v>765900.54135209997</v>
      </c>
      <c r="T162" s="15">
        <f t="shared" si="97"/>
        <v>3746373.6885730987</v>
      </c>
      <c r="U162" s="47" t="s">
        <v>795</v>
      </c>
      <c r="V162" s="47" t="s">
        <v>795</v>
      </c>
      <c r="W162" s="47" t="s">
        <v>795</v>
      </c>
      <c r="X162" s="47" t="s">
        <v>795</v>
      </c>
      <c r="Y162" s="47" t="s">
        <v>795</v>
      </c>
    </row>
    <row r="163" spans="1:25">
      <c r="A163" s="7">
        <v>162</v>
      </c>
      <c r="B163" s="7" t="s">
        <v>491</v>
      </c>
      <c r="C163" s="7" t="s">
        <v>492</v>
      </c>
      <c r="D163" s="7" t="s">
        <v>493</v>
      </c>
      <c r="E163" s="7">
        <v>106.31</v>
      </c>
      <c r="F163" s="8">
        <v>3</v>
      </c>
      <c r="G163" s="9">
        <v>43092</v>
      </c>
      <c r="H163" s="9">
        <f t="shared" si="96"/>
        <v>44187</v>
      </c>
      <c r="I163" s="7" t="s">
        <v>21</v>
      </c>
      <c r="J163" s="10">
        <v>159092.92000000001</v>
      </c>
      <c r="K163" s="10">
        <v>178494.49</v>
      </c>
      <c r="L163" s="10">
        <v>197896.07</v>
      </c>
      <c r="M163" s="14">
        <f>$L$163*(1+40%)</f>
        <v>277054.49799999996</v>
      </c>
      <c r="N163" s="14">
        <f t="shared" ref="N163" si="126">$L$163*(1+40%)</f>
        <v>277054.49799999996</v>
      </c>
      <c r="O163" s="14">
        <f>$N$163*(1+40%)</f>
        <v>387876.29719999991</v>
      </c>
      <c r="P163" s="14">
        <f>$O$163*(1+47%)</f>
        <v>570178.15688399982</v>
      </c>
      <c r="Q163" s="14">
        <f>$P$163*(1+45%)</f>
        <v>826758.32748179976</v>
      </c>
      <c r="R163" s="17">
        <f t="shared" si="125"/>
        <v>909434.16022997978</v>
      </c>
      <c r="S163" s="17">
        <f t="shared" si="125"/>
        <v>1000377.5762529778</v>
      </c>
      <c r="T163" s="15">
        <f t="shared" si="97"/>
        <v>4784216.9940487575</v>
      </c>
      <c r="U163" s="47" t="s">
        <v>795</v>
      </c>
      <c r="V163" s="47" t="s">
        <v>795</v>
      </c>
      <c r="W163" s="47" t="s">
        <v>795</v>
      </c>
      <c r="X163" s="47" t="s">
        <v>795</v>
      </c>
      <c r="Y163" s="47" t="s">
        <v>795</v>
      </c>
    </row>
    <row r="164" spans="1:25">
      <c r="A164" s="7">
        <v>163</v>
      </c>
      <c r="B164" s="7" t="s">
        <v>494</v>
      </c>
      <c r="C164" s="7" t="s">
        <v>495</v>
      </c>
      <c r="D164" s="7" t="s">
        <v>496</v>
      </c>
      <c r="E164" s="7">
        <v>109.88</v>
      </c>
      <c r="F164" s="8">
        <v>2</v>
      </c>
      <c r="G164" s="9">
        <v>43092</v>
      </c>
      <c r="H164" s="9">
        <f t="shared" si="96"/>
        <v>43821</v>
      </c>
      <c r="I164" s="7" t="s">
        <v>21</v>
      </c>
      <c r="J164" s="10">
        <v>240637.2</v>
      </c>
      <c r="K164" s="10">
        <v>280743.40000000002</v>
      </c>
      <c r="L164" s="14">
        <f>$K$164*(1+40%)</f>
        <v>393040.76</v>
      </c>
      <c r="M164" s="14">
        <f t="shared" ref="M164:N164" si="127">$K$164*(1+40%)</f>
        <v>393040.76</v>
      </c>
      <c r="N164" s="14">
        <f t="shared" si="127"/>
        <v>393040.76</v>
      </c>
      <c r="O164" s="14">
        <f>$N$164*(1+40%)</f>
        <v>550257.06400000001</v>
      </c>
      <c r="P164" s="14">
        <f>$O$164*(1+47%)</f>
        <v>808877.88407999999</v>
      </c>
      <c r="Q164" s="14">
        <f>$P$164*(1+45%)</f>
        <v>1172872.9319159999</v>
      </c>
      <c r="R164" s="17">
        <f t="shared" si="125"/>
        <v>1290160.2251076</v>
      </c>
      <c r="S164" s="17">
        <f t="shared" si="125"/>
        <v>1419176.24761836</v>
      </c>
      <c r="T164" s="15">
        <f t="shared" si="97"/>
        <v>6941847.2327219602</v>
      </c>
      <c r="U164" s="47" t="s">
        <v>795</v>
      </c>
      <c r="V164" s="47" t="s">
        <v>795</v>
      </c>
      <c r="W164" s="47" t="s">
        <v>795</v>
      </c>
      <c r="X164" s="47" t="s">
        <v>795</v>
      </c>
      <c r="Y164" s="47" t="s">
        <v>795</v>
      </c>
    </row>
    <row r="165" spans="1:25">
      <c r="A165" s="7">
        <v>164</v>
      </c>
      <c r="B165" s="7" t="s">
        <v>497</v>
      </c>
      <c r="C165" s="7" t="s">
        <v>498</v>
      </c>
      <c r="D165" s="7" t="s">
        <v>499</v>
      </c>
      <c r="E165" s="7">
        <v>216</v>
      </c>
      <c r="F165" s="8">
        <v>4</v>
      </c>
      <c r="G165" s="9">
        <v>43092</v>
      </c>
      <c r="H165" s="9">
        <f t="shared" si="96"/>
        <v>44552</v>
      </c>
      <c r="I165" s="7" t="s">
        <v>21</v>
      </c>
      <c r="J165" s="10">
        <v>315360</v>
      </c>
      <c r="K165" s="10">
        <v>315360</v>
      </c>
      <c r="L165" s="10">
        <v>354780</v>
      </c>
      <c r="M165" s="10">
        <v>394200</v>
      </c>
      <c r="N165" s="17">
        <f>$M$165*(1+40%)</f>
        <v>551880</v>
      </c>
      <c r="O165" s="17">
        <f>$N$165*(1+40%)</f>
        <v>772632</v>
      </c>
      <c r="P165" s="17">
        <f>$O$165*(1+47%)</f>
        <v>1135769.04</v>
      </c>
      <c r="Q165" s="17">
        <f>$P$165*(1+45%)</f>
        <v>1646865.108</v>
      </c>
      <c r="R165" s="17">
        <f t="shared" si="125"/>
        <v>1811551.6188000001</v>
      </c>
      <c r="S165" s="17">
        <f t="shared" si="125"/>
        <v>1992706.7806800003</v>
      </c>
      <c r="T165" s="15">
        <f t="shared" si="97"/>
        <v>9291104.5474800002</v>
      </c>
      <c r="U165" s="47" t="s">
        <v>795</v>
      </c>
      <c r="V165" s="47" t="s">
        <v>795</v>
      </c>
      <c r="W165" s="47" t="s">
        <v>795</v>
      </c>
      <c r="X165" s="47" t="s">
        <v>795</v>
      </c>
      <c r="Y165" s="47" t="s">
        <v>795</v>
      </c>
    </row>
    <row r="166" spans="1:25">
      <c r="A166" s="7">
        <v>165</v>
      </c>
      <c r="B166" s="7" t="s">
        <v>111</v>
      </c>
      <c r="C166" s="7" t="s">
        <v>500</v>
      </c>
      <c r="D166" s="7" t="s">
        <v>501</v>
      </c>
      <c r="E166" s="7">
        <v>89.51</v>
      </c>
      <c r="F166" s="8">
        <v>3</v>
      </c>
      <c r="G166" s="9">
        <v>43092</v>
      </c>
      <c r="H166" s="9">
        <f t="shared" si="96"/>
        <v>44187</v>
      </c>
      <c r="I166" s="7" t="s">
        <v>21</v>
      </c>
      <c r="J166" s="10">
        <v>104547.68</v>
      </c>
      <c r="K166" s="10">
        <v>120883.26</v>
      </c>
      <c r="L166" s="10">
        <v>140485.95000000001</v>
      </c>
      <c r="M166" s="14">
        <f>$L$166*(1+40%)</f>
        <v>196680.33000000002</v>
      </c>
      <c r="N166" s="14">
        <f t="shared" ref="N166" si="128">$L$166*(1+40%)</f>
        <v>196680.33000000002</v>
      </c>
      <c r="O166" s="14">
        <f>$N$166*(1+40%)</f>
        <v>275352.462</v>
      </c>
      <c r="P166" s="14">
        <f>$O$166*(1+47%)</f>
        <v>404768.11913999997</v>
      </c>
      <c r="Q166" s="14">
        <f>$P$166*(1+45%)</f>
        <v>586913.77275299991</v>
      </c>
      <c r="R166" s="17">
        <f t="shared" si="125"/>
        <v>645605.15002830001</v>
      </c>
      <c r="S166" s="17">
        <f t="shared" si="125"/>
        <v>710165.66503113008</v>
      </c>
      <c r="T166" s="15">
        <f t="shared" si="97"/>
        <v>3382082.7189524299</v>
      </c>
      <c r="U166" s="47" t="s">
        <v>795</v>
      </c>
      <c r="V166" s="47" t="s">
        <v>795</v>
      </c>
      <c r="W166" s="47" t="s">
        <v>795</v>
      </c>
      <c r="X166" s="47" t="s">
        <v>795</v>
      </c>
      <c r="Y166" s="47" t="s">
        <v>795</v>
      </c>
    </row>
    <row r="167" spans="1:25">
      <c r="A167" s="7">
        <v>166</v>
      </c>
      <c r="B167" s="7" t="s">
        <v>502</v>
      </c>
      <c r="C167" s="7" t="s">
        <v>503</v>
      </c>
      <c r="D167" s="7" t="s">
        <v>504</v>
      </c>
      <c r="E167" s="7">
        <v>64.39</v>
      </c>
      <c r="F167" s="8">
        <v>2</v>
      </c>
      <c r="G167" s="9">
        <v>43125</v>
      </c>
      <c r="H167" s="9">
        <f t="shared" si="96"/>
        <v>43854</v>
      </c>
      <c r="I167" s="7" t="s">
        <v>21</v>
      </c>
      <c r="J167" s="10">
        <f>3.25*$E$167*365</f>
        <v>76382.637500000012</v>
      </c>
      <c r="K167" s="10">
        <f>3.25*$E$167*365</f>
        <v>76382.637500000012</v>
      </c>
      <c r="L167" s="14">
        <f>$K$167*(1+40%)</f>
        <v>106935.6925</v>
      </c>
      <c r="M167" s="14">
        <f t="shared" ref="M167:N167" si="129">$K$167*(1+40%)</f>
        <v>106935.6925</v>
      </c>
      <c r="N167" s="14">
        <f t="shared" si="129"/>
        <v>106935.6925</v>
      </c>
      <c r="O167" s="14">
        <f>$N$167*(1+40%)</f>
        <v>149709.96950000001</v>
      </c>
      <c r="P167" s="14">
        <f>$O$167*(1+47%)</f>
        <v>220073.655165</v>
      </c>
      <c r="Q167" s="14">
        <f>$P$167*(1+45%)</f>
        <v>319106.79998925002</v>
      </c>
      <c r="R167" s="17">
        <f t="shared" si="125"/>
        <v>351017.47998817504</v>
      </c>
      <c r="S167" s="17">
        <f t="shared" si="125"/>
        <v>386119.22798699257</v>
      </c>
      <c r="T167" s="15">
        <f t="shared" si="97"/>
        <v>1899599.4851294176</v>
      </c>
      <c r="U167" s="47" t="s">
        <v>795</v>
      </c>
      <c r="V167" s="47" t="s">
        <v>795</v>
      </c>
      <c r="W167" s="47" t="s">
        <v>795</v>
      </c>
      <c r="X167" s="47" t="s">
        <v>795</v>
      </c>
      <c r="Y167" s="47" t="s">
        <v>795</v>
      </c>
    </row>
    <row r="168" spans="1:25">
      <c r="A168" s="7">
        <v>167</v>
      </c>
      <c r="B168" s="7" t="s">
        <v>505</v>
      </c>
      <c r="C168" s="7" t="s">
        <v>506</v>
      </c>
      <c r="D168" s="7" t="s">
        <v>507</v>
      </c>
      <c r="E168" s="7">
        <v>119</v>
      </c>
      <c r="F168" s="8">
        <v>3</v>
      </c>
      <c r="G168" s="9">
        <v>43092</v>
      </c>
      <c r="H168" s="9">
        <f t="shared" si="96"/>
        <v>44187</v>
      </c>
      <c r="I168" s="7" t="s">
        <v>21</v>
      </c>
      <c r="J168" s="10">
        <v>217175</v>
      </c>
      <c r="K168" s="10">
        <v>238892.5</v>
      </c>
      <c r="L168" s="10">
        <v>260610</v>
      </c>
      <c r="M168" s="14">
        <f>$L$168*(1+40%)</f>
        <v>364854</v>
      </c>
      <c r="N168" s="14">
        <f t="shared" ref="N168" si="130">$L$168*(1+40%)</f>
        <v>364854</v>
      </c>
      <c r="O168" s="14">
        <f>$N$168*(1+40%)</f>
        <v>510795.6</v>
      </c>
      <c r="P168" s="14">
        <f>$O$168*(1+47%)</f>
        <v>750869.53200000001</v>
      </c>
      <c r="Q168" s="14">
        <f>$P$168*(1+45%)</f>
        <v>1088760.8214</v>
      </c>
      <c r="R168" s="17">
        <f t="shared" si="125"/>
        <v>1197636.9035400001</v>
      </c>
      <c r="S168" s="17">
        <f t="shared" si="125"/>
        <v>1317400.5938940002</v>
      </c>
      <c r="T168" s="15">
        <f t="shared" si="97"/>
        <v>6311848.9508340005</v>
      </c>
      <c r="U168" s="47" t="s">
        <v>795</v>
      </c>
      <c r="V168" s="47" t="s">
        <v>795</v>
      </c>
      <c r="W168" s="47" t="s">
        <v>795</v>
      </c>
      <c r="X168" s="47" t="s">
        <v>795</v>
      </c>
      <c r="Y168" s="47" t="s">
        <v>795</v>
      </c>
    </row>
    <row r="169" spans="1:25">
      <c r="A169" s="7">
        <v>168</v>
      </c>
      <c r="B169" s="7" t="s">
        <v>508</v>
      </c>
      <c r="C169" s="7" t="s">
        <v>509</v>
      </c>
      <c r="D169" s="7" t="s">
        <v>510</v>
      </c>
      <c r="E169" s="7">
        <v>120</v>
      </c>
      <c r="F169" s="8">
        <v>3</v>
      </c>
      <c r="G169" s="9">
        <v>43092</v>
      </c>
      <c r="H169" s="9">
        <f t="shared" si="96"/>
        <v>44187</v>
      </c>
      <c r="I169" s="7" t="s">
        <v>21</v>
      </c>
      <c r="J169" s="10">
        <v>197100</v>
      </c>
      <c r="K169" s="10">
        <v>219000</v>
      </c>
      <c r="L169" s="10">
        <v>240900</v>
      </c>
      <c r="M169" s="14">
        <f>$L$169*(1+40%)</f>
        <v>337260</v>
      </c>
      <c r="N169" s="14">
        <f t="shared" ref="N169" si="131">$L$169*(1+40%)</f>
        <v>337260</v>
      </c>
      <c r="O169" s="14">
        <f>$N$169*(1+40%)</f>
        <v>472163.99999999994</v>
      </c>
      <c r="P169" s="14">
        <f>$O$169*(1+47%)</f>
        <v>694081.08</v>
      </c>
      <c r="Q169" s="14">
        <f>$P$169*(1+45%)</f>
        <v>1006417.5659999999</v>
      </c>
      <c r="R169" s="17">
        <f t="shared" si="125"/>
        <v>1107059.3225999998</v>
      </c>
      <c r="S169" s="17">
        <f t="shared" si="125"/>
        <v>1217765.25486</v>
      </c>
      <c r="T169" s="15">
        <f t="shared" si="97"/>
        <v>5829007.2234599991</v>
      </c>
      <c r="U169" s="47" t="s">
        <v>795</v>
      </c>
      <c r="V169" s="47" t="s">
        <v>795</v>
      </c>
      <c r="W169" s="47" t="s">
        <v>795</v>
      </c>
      <c r="X169" s="47" t="s">
        <v>795</v>
      </c>
      <c r="Y169" s="47" t="s">
        <v>795</v>
      </c>
    </row>
    <row r="170" spans="1:25">
      <c r="A170" s="7">
        <v>169</v>
      </c>
      <c r="B170" s="7" t="s">
        <v>511</v>
      </c>
      <c r="C170" s="7" t="s">
        <v>512</v>
      </c>
      <c r="D170" s="7" t="s">
        <v>513</v>
      </c>
      <c r="E170" s="7">
        <v>130</v>
      </c>
      <c r="F170" s="8">
        <v>3</v>
      </c>
      <c r="G170" s="9">
        <v>43092</v>
      </c>
      <c r="H170" s="9">
        <f t="shared" si="96"/>
        <v>44187</v>
      </c>
      <c r="I170" s="7" t="s">
        <v>21</v>
      </c>
      <c r="J170" s="10">
        <v>284700</v>
      </c>
      <c r="K170" s="10">
        <v>308425</v>
      </c>
      <c r="L170" s="10">
        <v>332150</v>
      </c>
      <c r="M170" s="14">
        <f>$L$170*(1+40%)</f>
        <v>465009.99999999994</v>
      </c>
      <c r="N170" s="14">
        <f t="shared" ref="N170" si="132">$L$170*(1+40%)</f>
        <v>465009.99999999994</v>
      </c>
      <c r="O170" s="14">
        <f>$N$170*(1+40%)</f>
        <v>651013.99999999988</v>
      </c>
      <c r="P170" s="14">
        <f>$O$170*(1+47%)</f>
        <v>956990.57999999984</v>
      </c>
      <c r="Q170" s="14">
        <f>$P$170*(1+45%)</f>
        <v>1387636.3409999998</v>
      </c>
      <c r="R170" s="17">
        <f t="shared" si="125"/>
        <v>1526399.9750999999</v>
      </c>
      <c r="S170" s="17">
        <f t="shared" si="125"/>
        <v>1679039.9726100001</v>
      </c>
      <c r="T170" s="15">
        <f t="shared" si="97"/>
        <v>8056375.8687100001</v>
      </c>
      <c r="U170" s="47" t="s">
        <v>795</v>
      </c>
      <c r="V170" s="47" t="s">
        <v>795</v>
      </c>
      <c r="W170" s="47" t="s">
        <v>795</v>
      </c>
      <c r="X170" s="47" t="s">
        <v>795</v>
      </c>
      <c r="Y170" s="47" t="s">
        <v>795</v>
      </c>
    </row>
    <row r="171" spans="1:25">
      <c r="A171" s="7">
        <v>170</v>
      </c>
      <c r="B171" s="7" t="s">
        <v>514</v>
      </c>
      <c r="C171" s="7" t="s">
        <v>515</v>
      </c>
      <c r="D171" s="7" t="s">
        <v>516</v>
      </c>
      <c r="E171" s="7">
        <v>2548</v>
      </c>
      <c r="F171" s="8">
        <v>15</v>
      </c>
      <c r="G171" s="9">
        <v>43092</v>
      </c>
      <c r="H171" s="9">
        <f t="shared" si="96"/>
        <v>48570</v>
      </c>
      <c r="I171" s="7" t="s">
        <v>517</v>
      </c>
      <c r="J171" s="10">
        <v>2046044</v>
      </c>
      <c r="K171" s="10">
        <v>2046044</v>
      </c>
      <c r="L171" s="10">
        <v>3441074.04</v>
      </c>
      <c r="M171" s="10">
        <v>3441074.04</v>
      </c>
      <c r="N171" s="11">
        <v>4836104.04</v>
      </c>
      <c r="O171" s="11">
        <v>4836104.04</v>
      </c>
      <c r="P171" s="21">
        <v>6231134.04</v>
      </c>
      <c r="Q171" s="21">
        <v>6231134.04</v>
      </c>
      <c r="R171" s="11">
        <v>6231134.04</v>
      </c>
      <c r="S171" s="11">
        <v>6231134.04</v>
      </c>
      <c r="T171" s="13">
        <f t="shared" si="97"/>
        <v>45570980.32</v>
      </c>
      <c r="U171" s="49">
        <v>6231131.04</v>
      </c>
      <c r="V171" s="49">
        <v>7254156</v>
      </c>
      <c r="W171" s="49">
        <v>7254156</v>
      </c>
      <c r="X171" s="49">
        <v>7254156</v>
      </c>
      <c r="Y171" s="49">
        <v>7254156</v>
      </c>
    </row>
    <row r="172" spans="1:25">
      <c r="A172" s="7">
        <v>171</v>
      </c>
      <c r="B172" s="7" t="s">
        <v>518</v>
      </c>
      <c r="C172" s="7" t="s">
        <v>519</v>
      </c>
      <c r="D172" s="7" t="s">
        <v>520</v>
      </c>
      <c r="E172" s="7">
        <v>838</v>
      </c>
      <c r="F172" s="8">
        <v>8</v>
      </c>
      <c r="G172" s="9">
        <v>43193</v>
      </c>
      <c r="H172" s="9">
        <f t="shared" si="96"/>
        <v>46114</v>
      </c>
      <c r="I172" s="7" t="s">
        <v>51</v>
      </c>
      <c r="J172" s="10">
        <v>764675</v>
      </c>
      <c r="K172" s="10">
        <v>1162306</v>
      </c>
      <c r="L172" s="10">
        <v>1162306</v>
      </c>
      <c r="M172" s="10">
        <v>1529350</v>
      </c>
      <c r="N172" s="11">
        <v>1529350</v>
      </c>
      <c r="O172" s="11">
        <v>1988155</v>
      </c>
      <c r="P172" s="21">
        <v>1988155</v>
      </c>
      <c r="Q172" s="21">
        <v>1988155</v>
      </c>
      <c r="R172" s="12">
        <f t="shared" si="125"/>
        <v>2186970.5</v>
      </c>
      <c r="S172" s="12">
        <f t="shared" si="125"/>
        <v>2405667.5500000003</v>
      </c>
      <c r="T172" s="13">
        <f t="shared" si="97"/>
        <v>16705090.050000001</v>
      </c>
      <c r="U172" s="47" t="s">
        <v>795</v>
      </c>
      <c r="V172" s="47" t="s">
        <v>795</v>
      </c>
      <c r="W172" s="47" t="s">
        <v>795</v>
      </c>
      <c r="X172" s="47" t="s">
        <v>795</v>
      </c>
      <c r="Y172" s="47" t="s">
        <v>796</v>
      </c>
    </row>
    <row r="173" spans="1:25">
      <c r="A173" s="7">
        <v>172</v>
      </c>
      <c r="B173" s="7" t="s">
        <v>521</v>
      </c>
      <c r="C173" s="7" t="s">
        <v>522</v>
      </c>
      <c r="D173" s="7" t="s">
        <v>523</v>
      </c>
      <c r="E173" s="7">
        <v>159.43</v>
      </c>
      <c r="F173" s="8">
        <v>3</v>
      </c>
      <c r="G173" s="9">
        <v>43092</v>
      </c>
      <c r="H173" s="9">
        <f t="shared" si="96"/>
        <v>44187</v>
      </c>
      <c r="I173" s="7" t="s">
        <v>51</v>
      </c>
      <c r="J173" s="10">
        <v>407343.65</v>
      </c>
      <c r="K173" s="10">
        <v>436439.63</v>
      </c>
      <c r="L173" s="10">
        <v>465535.6</v>
      </c>
      <c r="M173" s="14">
        <f>$L$173*(1+40%)</f>
        <v>651749.84</v>
      </c>
      <c r="N173" s="14">
        <f t="shared" ref="N173" si="133">$L$173*(1+40%)</f>
        <v>651749.84</v>
      </c>
      <c r="O173" s="14">
        <f>$N$173*(1+40%)</f>
        <v>912449.77599999995</v>
      </c>
      <c r="P173" s="14">
        <f>$O$173*(1+47%)</f>
        <v>1341301.1707199998</v>
      </c>
      <c r="Q173" s="14">
        <f>$P$173*(1+45%)</f>
        <v>1944886.6975439996</v>
      </c>
      <c r="R173" s="17">
        <f t="shared" si="125"/>
        <v>2139375.3672983996</v>
      </c>
      <c r="S173" s="17">
        <f t="shared" si="125"/>
        <v>2353312.9040282397</v>
      </c>
      <c r="T173" s="15">
        <f t="shared" si="97"/>
        <v>11304144.475590639</v>
      </c>
      <c r="U173" s="47" t="s">
        <v>795</v>
      </c>
      <c r="V173" s="47" t="s">
        <v>795</v>
      </c>
      <c r="W173" s="47" t="s">
        <v>795</v>
      </c>
      <c r="X173" s="47" t="s">
        <v>795</v>
      </c>
      <c r="Y173" s="47" t="s">
        <v>796</v>
      </c>
    </row>
    <row r="174" spans="1:25">
      <c r="A174" s="7">
        <v>173</v>
      </c>
      <c r="B174" s="7" t="s">
        <v>524</v>
      </c>
      <c r="C174" s="7" t="s">
        <v>525</v>
      </c>
      <c r="D174" s="7" t="s">
        <v>526</v>
      </c>
      <c r="E174" s="7">
        <v>18.05</v>
      </c>
      <c r="F174" s="8">
        <v>3</v>
      </c>
      <c r="G174" s="9">
        <v>43092</v>
      </c>
      <c r="H174" s="9">
        <f t="shared" si="96"/>
        <v>44187</v>
      </c>
      <c r="I174" s="7" t="s">
        <v>51</v>
      </c>
      <c r="J174" s="10">
        <v>102117.88</v>
      </c>
      <c r="K174" s="10">
        <v>112329.66</v>
      </c>
      <c r="L174" s="10">
        <v>123595.57</v>
      </c>
      <c r="M174" s="14">
        <f>$L$174*(1+40%)</f>
        <v>173033.79800000001</v>
      </c>
      <c r="N174" s="14">
        <f t="shared" ref="N174" si="134">$L$174*(1+40%)</f>
        <v>173033.79800000001</v>
      </c>
      <c r="O174" s="14">
        <f>$N$174*(1+40%)</f>
        <v>242247.31719999999</v>
      </c>
      <c r="P174" s="14">
        <f>$O$174*(1+47%)</f>
        <v>356103.55628399999</v>
      </c>
      <c r="Q174" s="14">
        <f>$P$174*(1+45%)</f>
        <v>516350.15661179996</v>
      </c>
      <c r="R174" s="17">
        <f t="shared" si="125"/>
        <v>567985.17227297998</v>
      </c>
      <c r="S174" s="17">
        <f t="shared" si="125"/>
        <v>624783.68950027798</v>
      </c>
      <c r="T174" s="15">
        <f t="shared" si="97"/>
        <v>2991580.5978690577</v>
      </c>
      <c r="U174" s="47" t="s">
        <v>795</v>
      </c>
      <c r="V174" s="47" t="s">
        <v>795</v>
      </c>
      <c r="W174" s="47" t="s">
        <v>795</v>
      </c>
      <c r="X174" s="47" t="s">
        <v>795</v>
      </c>
      <c r="Y174" s="47" t="s">
        <v>796</v>
      </c>
    </row>
    <row r="175" spans="1:25">
      <c r="A175" s="7">
        <v>174</v>
      </c>
      <c r="B175" s="7" t="s">
        <v>527</v>
      </c>
      <c r="C175" s="7" t="s">
        <v>528</v>
      </c>
      <c r="D175" s="7" t="s">
        <v>529</v>
      </c>
      <c r="E175" s="7">
        <v>20</v>
      </c>
      <c r="F175" s="8">
        <v>2</v>
      </c>
      <c r="G175" s="9"/>
      <c r="H175" s="9"/>
      <c r="I175" s="7" t="s">
        <v>51</v>
      </c>
      <c r="J175" s="10">
        <v>91250</v>
      </c>
      <c r="K175" s="10">
        <v>127750</v>
      </c>
      <c r="L175" s="14">
        <f>$K$175*(1+40%)</f>
        <v>178850</v>
      </c>
      <c r="M175" s="14">
        <f t="shared" ref="M175:N175" si="135">$K$175*(1+40%)</f>
        <v>178850</v>
      </c>
      <c r="N175" s="14">
        <f t="shared" si="135"/>
        <v>178850</v>
      </c>
      <c r="O175" s="14">
        <f>$N$175*(1+40%)</f>
        <v>250389.99999999997</v>
      </c>
      <c r="P175" s="14">
        <f>$O$175*(1+47%)</f>
        <v>368073.29999999993</v>
      </c>
      <c r="Q175" s="14">
        <f>$P$175*(1+45%)</f>
        <v>533706.28499999992</v>
      </c>
      <c r="R175" s="17">
        <f t="shared" si="125"/>
        <v>587076.91349999991</v>
      </c>
      <c r="S175" s="17">
        <f t="shared" si="125"/>
        <v>645784.60485</v>
      </c>
      <c r="T175" s="15">
        <f t="shared" si="97"/>
        <v>3140581.1033499995</v>
      </c>
      <c r="U175" s="47" t="s">
        <v>795</v>
      </c>
      <c r="V175" s="47" t="s">
        <v>795</v>
      </c>
      <c r="W175" s="47" t="s">
        <v>795</v>
      </c>
      <c r="X175" s="47" t="s">
        <v>795</v>
      </c>
      <c r="Y175" s="47" t="s">
        <v>796</v>
      </c>
    </row>
    <row r="176" spans="1:25">
      <c r="A176" s="7">
        <v>175</v>
      </c>
      <c r="B176" s="7" t="s">
        <v>530</v>
      </c>
      <c r="C176" s="7" t="s">
        <v>531</v>
      </c>
      <c r="D176" s="7" t="s">
        <v>532</v>
      </c>
      <c r="E176" s="7">
        <v>303.10000000000002</v>
      </c>
      <c r="F176" s="8">
        <v>6</v>
      </c>
      <c r="G176" s="9">
        <v>43092</v>
      </c>
      <c r="H176" s="9">
        <f t="shared" si="96"/>
        <v>45282</v>
      </c>
      <c r="I176" s="7" t="s">
        <v>51</v>
      </c>
      <c r="J176" s="10">
        <v>608473.25</v>
      </c>
      <c r="K176" s="10">
        <v>608473.25</v>
      </c>
      <c r="L176" s="10">
        <v>663789</v>
      </c>
      <c r="M176" s="10">
        <v>663789</v>
      </c>
      <c r="N176" s="11">
        <v>719104.75</v>
      </c>
      <c r="O176" s="11">
        <v>719104.75</v>
      </c>
      <c r="P176" s="19">
        <f>$O$176*(1+47%)</f>
        <v>1057083.9824999999</v>
      </c>
      <c r="Q176" s="19">
        <f>$P$176*(1+45%)</f>
        <v>1532771.7746249998</v>
      </c>
      <c r="R176" s="17">
        <f t="shared" si="125"/>
        <v>1686048.9520874999</v>
      </c>
      <c r="S176" s="17">
        <f t="shared" si="125"/>
        <v>1854653.8472962501</v>
      </c>
      <c r="T176" s="15">
        <f t="shared" si="97"/>
        <v>10113292.55650875</v>
      </c>
      <c r="U176" s="47" t="s">
        <v>795</v>
      </c>
      <c r="V176" s="47" t="s">
        <v>795</v>
      </c>
      <c r="W176" s="47" t="s">
        <v>795</v>
      </c>
      <c r="X176" s="47" t="s">
        <v>795</v>
      </c>
      <c r="Y176" s="47" t="s">
        <v>796</v>
      </c>
    </row>
    <row r="177" spans="1:25">
      <c r="A177" s="7">
        <v>176</v>
      </c>
      <c r="B177" s="7" t="s">
        <v>392</v>
      </c>
      <c r="C177" s="7" t="s">
        <v>533</v>
      </c>
      <c r="D177" s="7" t="s">
        <v>534</v>
      </c>
      <c r="E177" s="7">
        <v>40.98</v>
      </c>
      <c r="F177" s="8">
        <v>3</v>
      </c>
      <c r="G177" s="9">
        <v>43092</v>
      </c>
      <c r="H177" s="9">
        <f t="shared" si="96"/>
        <v>44187</v>
      </c>
      <c r="I177" s="7" t="s">
        <v>51</v>
      </c>
      <c r="J177" s="10">
        <v>231844.35</v>
      </c>
      <c r="K177" s="10">
        <v>239323.2</v>
      </c>
      <c r="L177" s="10">
        <v>246802.05</v>
      </c>
      <c r="M177" s="14">
        <f>$L$177*(1+40%)</f>
        <v>345522.86999999994</v>
      </c>
      <c r="N177" s="14">
        <f t="shared" ref="N177" si="136">$L$177*(1+40%)</f>
        <v>345522.86999999994</v>
      </c>
      <c r="O177" s="14">
        <f>$N$177*(1+40%)</f>
        <v>483732.01799999987</v>
      </c>
      <c r="P177" s="14">
        <f>$O$177*(1+47%)</f>
        <v>711086.06645999977</v>
      </c>
      <c r="Q177" s="14">
        <f>$P$177*(1+45%)</f>
        <v>1031074.7963669996</v>
      </c>
      <c r="R177" s="17">
        <f t="shared" si="125"/>
        <v>1134182.2760036997</v>
      </c>
      <c r="S177" s="17">
        <f t="shared" si="125"/>
        <v>1247600.5036040698</v>
      </c>
      <c r="T177" s="15">
        <f t="shared" si="97"/>
        <v>6016691.0004347693</v>
      </c>
      <c r="U177" s="47" t="s">
        <v>795</v>
      </c>
      <c r="V177" s="47" t="s">
        <v>795</v>
      </c>
      <c r="W177" s="47" t="s">
        <v>795</v>
      </c>
      <c r="X177" s="47" t="s">
        <v>795</v>
      </c>
      <c r="Y177" s="47" t="s">
        <v>796</v>
      </c>
    </row>
    <row r="178" spans="1:25">
      <c r="A178" s="7">
        <v>177</v>
      </c>
      <c r="B178" s="7" t="s">
        <v>535</v>
      </c>
      <c r="C178" s="7" t="s">
        <v>536</v>
      </c>
      <c r="D178" s="7" t="s">
        <v>537</v>
      </c>
      <c r="E178" s="7">
        <v>166.76</v>
      </c>
      <c r="F178" s="8">
        <v>5</v>
      </c>
      <c r="G178" s="9">
        <v>43092</v>
      </c>
      <c r="H178" s="9">
        <f t="shared" si="96"/>
        <v>44917</v>
      </c>
      <c r="I178" s="7" t="s">
        <v>51</v>
      </c>
      <c r="J178" s="10">
        <v>456505.5</v>
      </c>
      <c r="K178" s="10">
        <v>456505.5</v>
      </c>
      <c r="L178" s="10">
        <v>486939.2</v>
      </c>
      <c r="M178" s="10">
        <f t="shared" ref="M178:M187" si="137">L178*(1+40%)</f>
        <v>681714.88</v>
      </c>
      <c r="N178" s="11">
        <v>517372.9</v>
      </c>
      <c r="O178" s="17">
        <f>$N$178*(1+40%)</f>
        <v>724322.05999999994</v>
      </c>
      <c r="P178" s="17">
        <f>$N$178*(1+47%)</f>
        <v>760538.16300000006</v>
      </c>
      <c r="Q178" s="17">
        <f>$P$178*(1+45%)</f>
        <v>1102780.33635</v>
      </c>
      <c r="R178" s="17">
        <f t="shared" si="125"/>
        <v>1213058.369985</v>
      </c>
      <c r="S178" s="17">
        <f t="shared" si="125"/>
        <v>1334364.2069835002</v>
      </c>
      <c r="T178" s="15">
        <f t="shared" si="97"/>
        <v>7734101.1163185006</v>
      </c>
      <c r="U178" s="47" t="s">
        <v>795</v>
      </c>
      <c r="V178" s="47" t="s">
        <v>795</v>
      </c>
      <c r="W178" s="47" t="s">
        <v>795</v>
      </c>
      <c r="X178" s="47" t="s">
        <v>795</v>
      </c>
      <c r="Y178" s="47" t="s">
        <v>796</v>
      </c>
    </row>
    <row r="179" spans="1:25">
      <c r="A179" s="7">
        <v>178</v>
      </c>
      <c r="B179" s="7" t="s">
        <v>538</v>
      </c>
      <c r="C179" s="7" t="s">
        <v>539</v>
      </c>
      <c r="D179" s="7" t="s">
        <v>540</v>
      </c>
      <c r="E179" s="7">
        <v>106.28</v>
      </c>
      <c r="F179" s="8">
        <v>3</v>
      </c>
      <c r="G179" s="9">
        <v>43092</v>
      </c>
      <c r="H179" s="9">
        <f t="shared" si="96"/>
        <v>44187</v>
      </c>
      <c r="I179" s="7" t="s">
        <v>51</v>
      </c>
      <c r="J179" s="10">
        <v>426714.2</v>
      </c>
      <c r="K179" s="10">
        <v>465506.4</v>
      </c>
      <c r="L179" s="10">
        <v>504298.6</v>
      </c>
      <c r="M179" s="14">
        <f>$L$179*(1+40%)</f>
        <v>706018.03999999992</v>
      </c>
      <c r="N179" s="14">
        <f t="shared" ref="N179" si="138">$L$179*(1+40%)</f>
        <v>706018.03999999992</v>
      </c>
      <c r="O179" s="14">
        <f>$N$179*(1+40%)</f>
        <v>988425.25599999982</v>
      </c>
      <c r="P179" s="14">
        <f>$O$179*(1+47%)</f>
        <v>1452985.1263199998</v>
      </c>
      <c r="Q179" s="14">
        <f>$P$179*(1+45%)</f>
        <v>2106828.4331639996</v>
      </c>
      <c r="R179" s="17">
        <f t="shared" si="125"/>
        <v>2317511.2764803995</v>
      </c>
      <c r="S179" s="17">
        <f t="shared" si="125"/>
        <v>2549262.4041284397</v>
      </c>
      <c r="T179" s="15">
        <f t="shared" si="97"/>
        <v>12223567.776092838</v>
      </c>
      <c r="U179" s="47" t="s">
        <v>795</v>
      </c>
      <c r="V179" s="47" t="s">
        <v>795</v>
      </c>
      <c r="W179" s="47" t="s">
        <v>795</v>
      </c>
      <c r="X179" s="47" t="s">
        <v>795</v>
      </c>
      <c r="Y179" s="47" t="s">
        <v>796</v>
      </c>
    </row>
    <row r="180" spans="1:25">
      <c r="A180" s="7">
        <v>179</v>
      </c>
      <c r="B180" s="7" t="s">
        <v>541</v>
      </c>
      <c r="C180" s="7" t="s">
        <v>542</v>
      </c>
      <c r="D180" s="7" t="s">
        <v>543</v>
      </c>
      <c r="E180" s="7">
        <v>51.62</v>
      </c>
      <c r="F180" s="8">
        <v>3</v>
      </c>
      <c r="G180" s="9">
        <v>43092</v>
      </c>
      <c r="H180" s="9">
        <f t="shared" si="96"/>
        <v>44187</v>
      </c>
      <c r="I180" s="7" t="s">
        <v>51</v>
      </c>
      <c r="J180" s="10">
        <v>160151.04999999999</v>
      </c>
      <c r="K180" s="10">
        <v>178992.35</v>
      </c>
      <c r="L180" s="10">
        <v>197833.65</v>
      </c>
      <c r="M180" s="14">
        <f>$L$180*(1+40%)</f>
        <v>276967.11</v>
      </c>
      <c r="N180" s="14">
        <f t="shared" ref="N180" si="139">$L$180*(1+40%)</f>
        <v>276967.11</v>
      </c>
      <c r="O180" s="14">
        <f>$N$180*(1+40%)</f>
        <v>387753.95399999997</v>
      </c>
      <c r="P180" s="14">
        <f>$O$180*(1+47%)</f>
        <v>569998.3123799999</v>
      </c>
      <c r="Q180" s="14">
        <f>$P$180*(1+45%)</f>
        <v>826497.55295099982</v>
      </c>
      <c r="R180" s="17">
        <f t="shared" si="125"/>
        <v>909147.30824609986</v>
      </c>
      <c r="S180" s="17">
        <f t="shared" si="125"/>
        <v>1000062.03907071</v>
      </c>
      <c r="T180" s="15">
        <f t="shared" si="97"/>
        <v>4784370.4366478091</v>
      </c>
      <c r="U180" s="47" t="s">
        <v>795</v>
      </c>
      <c r="V180" s="47" t="s">
        <v>795</v>
      </c>
      <c r="W180" s="47" t="s">
        <v>795</v>
      </c>
      <c r="X180" s="47" t="s">
        <v>795</v>
      </c>
      <c r="Y180" s="47" t="s">
        <v>796</v>
      </c>
    </row>
    <row r="181" spans="1:25">
      <c r="A181" s="7">
        <v>180</v>
      </c>
      <c r="B181" s="7" t="s">
        <v>544</v>
      </c>
      <c r="C181" s="7" t="s">
        <v>545</v>
      </c>
      <c r="D181" s="7" t="s">
        <v>546</v>
      </c>
      <c r="E181" s="7">
        <v>46.42</v>
      </c>
      <c r="F181" s="8">
        <v>3</v>
      </c>
      <c r="G181" s="9">
        <v>43092</v>
      </c>
      <c r="H181" s="9">
        <f t="shared" si="96"/>
        <v>44187</v>
      </c>
      <c r="I181" s="7" t="s">
        <v>51</v>
      </c>
      <c r="J181" s="10">
        <v>211791.25</v>
      </c>
      <c r="K181" s="10">
        <v>228734.55</v>
      </c>
      <c r="L181" s="10">
        <v>245677.85</v>
      </c>
      <c r="M181" s="14">
        <f>$L$181*(1+40%)</f>
        <v>343948.99</v>
      </c>
      <c r="N181" s="14">
        <f t="shared" ref="N181" si="140">$L$181*(1+40%)</f>
        <v>343948.99</v>
      </c>
      <c r="O181" s="14">
        <f>$N$181*(1+40%)</f>
        <v>481528.58599999995</v>
      </c>
      <c r="P181" s="14">
        <f>$O$181*(1+47%)</f>
        <v>707847.02141999989</v>
      </c>
      <c r="Q181" s="14">
        <f>$P$181*(1+45%)</f>
        <v>1026378.1810589998</v>
      </c>
      <c r="R181" s="17">
        <f t="shared" si="125"/>
        <v>1129015.9991648998</v>
      </c>
      <c r="S181" s="17">
        <f t="shared" si="125"/>
        <v>1241917.5990813898</v>
      </c>
      <c r="T181" s="15">
        <f t="shared" si="97"/>
        <v>5960789.0167252887</v>
      </c>
      <c r="U181" s="47" t="s">
        <v>795</v>
      </c>
      <c r="V181" s="47" t="s">
        <v>795</v>
      </c>
      <c r="W181" s="47" t="s">
        <v>795</v>
      </c>
      <c r="X181" s="47" t="s">
        <v>795</v>
      </c>
      <c r="Y181" s="47" t="s">
        <v>796</v>
      </c>
    </row>
    <row r="182" spans="1:25">
      <c r="A182" s="7">
        <v>181</v>
      </c>
      <c r="B182" s="7" t="s">
        <v>547</v>
      </c>
      <c r="C182" s="7" t="s">
        <v>548</v>
      </c>
      <c r="D182" s="7" t="s">
        <v>549</v>
      </c>
      <c r="E182" s="7">
        <v>366.89</v>
      </c>
      <c r="F182" s="8">
        <v>5</v>
      </c>
      <c r="G182" s="9">
        <v>43092</v>
      </c>
      <c r="H182" s="9">
        <f t="shared" si="96"/>
        <v>44917</v>
      </c>
      <c r="I182" s="7" t="s">
        <v>51</v>
      </c>
      <c r="J182" s="10">
        <v>642791.28</v>
      </c>
      <c r="K182" s="10">
        <v>642791.28</v>
      </c>
      <c r="L182" s="10">
        <v>674930.84</v>
      </c>
      <c r="M182" s="10">
        <f t="shared" si="137"/>
        <v>944903.17599999986</v>
      </c>
      <c r="N182" s="11">
        <v>708409.56</v>
      </c>
      <c r="O182" s="17">
        <f>$N$182*(1+40%)</f>
        <v>991773.38399999996</v>
      </c>
      <c r="P182" s="17">
        <f>$N$182*(1+47%)</f>
        <v>1041362.0532000001</v>
      </c>
      <c r="Q182" s="17">
        <f>$P$182*(1+45%)</f>
        <v>1509974.9771400001</v>
      </c>
      <c r="R182" s="17">
        <f t="shared" ref="R182:S201" si="141">Q182*1.1</f>
        <v>1660972.4748540001</v>
      </c>
      <c r="S182" s="17">
        <f t="shared" si="141"/>
        <v>1827069.7223394003</v>
      </c>
      <c r="T182" s="15">
        <f t="shared" si="97"/>
        <v>10644978.747533401</v>
      </c>
      <c r="U182" s="47" t="s">
        <v>795</v>
      </c>
      <c r="V182" s="47" t="s">
        <v>795</v>
      </c>
      <c r="W182" s="47" t="s">
        <v>795</v>
      </c>
      <c r="X182" s="47" t="s">
        <v>795</v>
      </c>
      <c r="Y182" s="47" t="s">
        <v>796</v>
      </c>
    </row>
    <row r="183" spans="1:25">
      <c r="A183" s="7">
        <v>182</v>
      </c>
      <c r="B183" s="7" t="s">
        <v>550</v>
      </c>
      <c r="C183" s="7" t="s">
        <v>551</v>
      </c>
      <c r="D183" s="7" t="s">
        <v>552</v>
      </c>
      <c r="E183" s="7">
        <v>151.54</v>
      </c>
      <c r="F183" s="8">
        <v>5</v>
      </c>
      <c r="G183" s="9">
        <v>43092</v>
      </c>
      <c r="H183" s="9">
        <f t="shared" si="96"/>
        <v>44917</v>
      </c>
      <c r="I183" s="7" t="s">
        <v>51</v>
      </c>
      <c r="J183" s="10">
        <v>414840.75</v>
      </c>
      <c r="K183" s="10">
        <v>414840.75</v>
      </c>
      <c r="L183" s="10">
        <v>497808.9</v>
      </c>
      <c r="M183" s="10">
        <f t="shared" si="137"/>
        <v>696932.46</v>
      </c>
      <c r="N183" s="11">
        <v>580777.05000000005</v>
      </c>
      <c r="O183" s="17">
        <f>$N$183*(1+40%)</f>
        <v>813087.87</v>
      </c>
      <c r="P183" s="17">
        <f>$N$183*(1+47%)</f>
        <v>853742.2635</v>
      </c>
      <c r="Q183" s="17">
        <f>$P$183*(1+45%)</f>
        <v>1237926.282075</v>
      </c>
      <c r="R183" s="17">
        <f t="shared" si="141"/>
        <v>1361718.9102825001</v>
      </c>
      <c r="S183" s="17">
        <f t="shared" si="141"/>
        <v>1497890.8013107502</v>
      </c>
      <c r="T183" s="15">
        <f t="shared" si="97"/>
        <v>8369566.0371682514</v>
      </c>
      <c r="U183" s="47" t="s">
        <v>795</v>
      </c>
      <c r="V183" s="47" t="s">
        <v>795</v>
      </c>
      <c r="W183" s="47" t="s">
        <v>795</v>
      </c>
      <c r="X183" s="47" t="s">
        <v>795</v>
      </c>
      <c r="Y183" s="47" t="s">
        <v>796</v>
      </c>
    </row>
    <row r="184" spans="1:25">
      <c r="A184" s="7">
        <v>183</v>
      </c>
      <c r="B184" s="7" t="s">
        <v>553</v>
      </c>
      <c r="C184" s="7" t="s">
        <v>554</v>
      </c>
      <c r="D184" s="7" t="s">
        <v>555</v>
      </c>
      <c r="E184" s="7">
        <v>320.42</v>
      </c>
      <c r="F184" s="8">
        <v>5</v>
      </c>
      <c r="G184" s="9">
        <v>43092</v>
      </c>
      <c r="H184" s="9">
        <f t="shared" si="96"/>
        <v>44917</v>
      </c>
      <c r="I184" s="7" t="s">
        <v>51</v>
      </c>
      <c r="J184" s="10">
        <v>526289.85</v>
      </c>
      <c r="K184" s="10">
        <v>643243.19999999995</v>
      </c>
      <c r="L184" s="10">
        <v>643243.19999999995</v>
      </c>
      <c r="M184" s="10">
        <v>760196.4</v>
      </c>
      <c r="N184" s="11">
        <v>760196.4</v>
      </c>
      <c r="O184" s="12">
        <f>$N$184*(1+40%)</f>
        <v>1064274.96</v>
      </c>
      <c r="P184" s="12">
        <f>$N$184*(1+47%)</f>
        <v>1117488.7080000001</v>
      </c>
      <c r="Q184" s="12">
        <f>$P$184*(1+45%)</f>
        <v>1620358.6266000001</v>
      </c>
      <c r="R184" s="12">
        <f t="shared" si="141"/>
        <v>1782394.4892600002</v>
      </c>
      <c r="S184" s="12">
        <f t="shared" si="141"/>
        <v>1960633.9381860003</v>
      </c>
      <c r="T184" s="13">
        <f t="shared" si="97"/>
        <v>10878319.772046002</v>
      </c>
      <c r="U184" s="47" t="s">
        <v>795</v>
      </c>
      <c r="V184" s="47" t="s">
        <v>795</v>
      </c>
      <c r="W184" s="47" t="s">
        <v>795</v>
      </c>
      <c r="X184" s="47" t="s">
        <v>795</v>
      </c>
      <c r="Y184" s="47" t="s">
        <v>796</v>
      </c>
    </row>
    <row r="185" spans="1:25">
      <c r="A185" s="7">
        <v>184</v>
      </c>
      <c r="B185" s="7" t="s">
        <v>556</v>
      </c>
      <c r="C185" s="7" t="s">
        <v>557</v>
      </c>
      <c r="D185" s="7" t="s">
        <v>558</v>
      </c>
      <c r="E185" s="7">
        <v>388.68</v>
      </c>
      <c r="F185" s="8">
        <v>6</v>
      </c>
      <c r="G185" s="9">
        <v>43092</v>
      </c>
      <c r="H185" s="9">
        <f t="shared" si="96"/>
        <v>45282</v>
      </c>
      <c r="I185" s="7" t="s">
        <v>51</v>
      </c>
      <c r="J185" s="10">
        <v>709341</v>
      </c>
      <c r="K185" s="10">
        <v>851209.2</v>
      </c>
      <c r="L185" s="10">
        <v>851209.2</v>
      </c>
      <c r="M185" s="10">
        <v>993077.4</v>
      </c>
      <c r="N185" s="11">
        <v>993077.4</v>
      </c>
      <c r="O185" s="11">
        <v>993077.4</v>
      </c>
      <c r="P185" s="20">
        <f>$O$185*(1+47%)</f>
        <v>1459823.7779999999</v>
      </c>
      <c r="Q185" s="20">
        <f>$P$185*(1+45%)</f>
        <v>2116744.4780999999</v>
      </c>
      <c r="R185" s="12">
        <f t="shared" si="141"/>
        <v>2328418.9259100002</v>
      </c>
      <c r="S185" s="12">
        <f t="shared" si="141"/>
        <v>2561260.8185010003</v>
      </c>
      <c r="T185" s="13">
        <f t="shared" si="97"/>
        <v>13857239.600511</v>
      </c>
      <c r="U185" s="47" t="s">
        <v>795</v>
      </c>
      <c r="V185" s="47" t="s">
        <v>795</v>
      </c>
      <c r="W185" s="47" t="s">
        <v>795</v>
      </c>
      <c r="X185" s="47" t="s">
        <v>795</v>
      </c>
      <c r="Y185" s="47" t="s">
        <v>796</v>
      </c>
    </row>
    <row r="186" spans="1:25">
      <c r="A186" s="7">
        <v>185</v>
      </c>
      <c r="B186" s="7" t="s">
        <v>559</v>
      </c>
      <c r="C186" s="7" t="s">
        <v>560</v>
      </c>
      <c r="D186" s="7" t="s">
        <v>561</v>
      </c>
      <c r="E186" s="7">
        <v>55.03</v>
      </c>
      <c r="F186" s="8">
        <v>3</v>
      </c>
      <c r="G186" s="9">
        <v>43092</v>
      </c>
      <c r="H186" s="9">
        <f t="shared" si="96"/>
        <v>44187</v>
      </c>
      <c r="I186" s="7" t="s">
        <v>51</v>
      </c>
      <c r="J186" s="10">
        <v>251074.38</v>
      </c>
      <c r="K186" s="10">
        <v>271160.33</v>
      </c>
      <c r="L186" s="10">
        <v>291246.28000000003</v>
      </c>
      <c r="M186" s="14">
        <f>$L$186*(1+40%)</f>
        <v>407744.79200000002</v>
      </c>
      <c r="N186" s="14">
        <f t="shared" ref="N186" si="142">$L$186*(1+40%)</f>
        <v>407744.79200000002</v>
      </c>
      <c r="O186" s="14">
        <f>$N$186*(1+40%)</f>
        <v>570842.70880000002</v>
      </c>
      <c r="P186" s="16">
        <f>$O$186*(1+47%)</f>
        <v>839138.78193599998</v>
      </c>
      <c r="Q186" s="16">
        <f>$P$186*(1+45%)</f>
        <v>1216751.2338071999</v>
      </c>
      <c r="R186" s="12">
        <f t="shared" si="141"/>
        <v>1338426.35718792</v>
      </c>
      <c r="S186" s="12">
        <f t="shared" si="141"/>
        <v>1472268.9929067122</v>
      </c>
      <c r="T186" s="13">
        <f t="shared" si="97"/>
        <v>7066398.6486378321</v>
      </c>
      <c r="U186" s="47" t="s">
        <v>795</v>
      </c>
      <c r="V186" s="47" t="s">
        <v>795</v>
      </c>
      <c r="W186" s="47" t="s">
        <v>795</v>
      </c>
      <c r="X186" s="47" t="s">
        <v>795</v>
      </c>
      <c r="Y186" s="47" t="s">
        <v>796</v>
      </c>
    </row>
    <row r="187" spans="1:25">
      <c r="A187" s="7">
        <v>186</v>
      </c>
      <c r="B187" s="7" t="s">
        <v>562</v>
      </c>
      <c r="C187" s="7" t="s">
        <v>563</v>
      </c>
      <c r="D187" s="7" t="s">
        <v>564</v>
      </c>
      <c r="E187" s="7">
        <v>232.03</v>
      </c>
      <c r="F187" s="8">
        <v>5</v>
      </c>
      <c r="G187" s="9">
        <v>43092</v>
      </c>
      <c r="H187" s="9">
        <f t="shared" si="96"/>
        <v>44917</v>
      </c>
      <c r="I187" s="7" t="s">
        <v>51</v>
      </c>
      <c r="J187" s="10">
        <v>465800.23</v>
      </c>
      <c r="K187" s="10">
        <v>465800.23</v>
      </c>
      <c r="L187" s="10">
        <v>508145.7</v>
      </c>
      <c r="M187" s="10">
        <f t="shared" si="137"/>
        <v>711403.98</v>
      </c>
      <c r="N187" s="11">
        <v>550491.18000000005</v>
      </c>
      <c r="O187" s="17">
        <f>$N$187*(1+40%)</f>
        <v>770687.652</v>
      </c>
      <c r="P187" s="17">
        <f>$N$187*(1+47%)</f>
        <v>809222.03460000001</v>
      </c>
      <c r="Q187" s="17">
        <f>$P$187*(1+45%)</f>
        <v>1173371.9501700001</v>
      </c>
      <c r="R187" s="17">
        <f t="shared" si="141"/>
        <v>1290709.1451870003</v>
      </c>
      <c r="S187" s="17">
        <f t="shared" si="141"/>
        <v>1419780.0597057005</v>
      </c>
      <c r="T187" s="15">
        <f t="shared" si="97"/>
        <v>8165412.1616627015</v>
      </c>
      <c r="U187" s="47" t="s">
        <v>795</v>
      </c>
      <c r="V187" s="47" t="s">
        <v>795</v>
      </c>
      <c r="W187" s="47" t="s">
        <v>795</v>
      </c>
      <c r="X187" s="47" t="s">
        <v>795</v>
      </c>
      <c r="Y187" s="47" t="s">
        <v>796</v>
      </c>
    </row>
    <row r="188" spans="1:25">
      <c r="A188" s="7">
        <v>187</v>
      </c>
      <c r="B188" s="7" t="s">
        <v>565</v>
      </c>
      <c r="C188" s="7" t="s">
        <v>566</v>
      </c>
      <c r="D188" s="7" t="s">
        <v>567</v>
      </c>
      <c r="E188" s="7">
        <v>32.93</v>
      </c>
      <c r="F188" s="8">
        <v>3</v>
      </c>
      <c r="G188" s="9">
        <v>43092</v>
      </c>
      <c r="H188" s="9">
        <f t="shared" si="96"/>
        <v>44187</v>
      </c>
      <c r="I188" s="7" t="s">
        <v>51</v>
      </c>
      <c r="J188" s="10">
        <v>150243.13</v>
      </c>
      <c r="K188" s="10">
        <v>210340.38</v>
      </c>
      <c r="L188" s="10">
        <v>270437.63</v>
      </c>
      <c r="M188" s="14">
        <f>$L$188*(1+40%)</f>
        <v>378612.68199999997</v>
      </c>
      <c r="N188" s="14">
        <f t="shared" ref="N188" si="143">$L$188*(1+40%)</f>
        <v>378612.68199999997</v>
      </c>
      <c r="O188" s="14">
        <f>$N$188*(1+40%)</f>
        <v>530057.75479999988</v>
      </c>
      <c r="P188" s="14">
        <f>$O$188*(1+47%)</f>
        <v>779184.89955599979</v>
      </c>
      <c r="Q188" s="14">
        <f>$P$188*(1+45%)</f>
        <v>1129818.1043561997</v>
      </c>
      <c r="R188" s="17">
        <f t="shared" si="141"/>
        <v>1242799.9147918199</v>
      </c>
      <c r="S188" s="17">
        <f t="shared" si="141"/>
        <v>1367079.906271002</v>
      </c>
      <c r="T188" s="15">
        <f t="shared" si="97"/>
        <v>6437187.0837750211</v>
      </c>
      <c r="U188" s="47" t="s">
        <v>795</v>
      </c>
      <c r="V188" s="47" t="s">
        <v>795</v>
      </c>
      <c r="W188" s="47" t="s">
        <v>795</v>
      </c>
      <c r="X188" s="47" t="s">
        <v>795</v>
      </c>
      <c r="Y188" s="47" t="s">
        <v>796</v>
      </c>
    </row>
    <row r="189" spans="1:25">
      <c r="A189" s="7">
        <v>188</v>
      </c>
      <c r="B189" s="7" t="s">
        <v>568</v>
      </c>
      <c r="C189" s="7" t="s">
        <v>569</v>
      </c>
      <c r="D189" s="7" t="s">
        <v>570</v>
      </c>
      <c r="E189" s="7">
        <v>25.69</v>
      </c>
      <c r="F189" s="8">
        <v>2</v>
      </c>
      <c r="G189" s="9">
        <v>43092</v>
      </c>
      <c r="H189" s="9">
        <f t="shared" si="96"/>
        <v>43821</v>
      </c>
      <c r="I189" s="7" t="s">
        <v>51</v>
      </c>
      <c r="J189" s="10">
        <v>173471.73</v>
      </c>
      <c r="K189" s="10">
        <v>182848.58</v>
      </c>
      <c r="L189" s="14">
        <f>$K$189*(1+40%)</f>
        <v>255988.01199999996</v>
      </c>
      <c r="M189" s="14">
        <f t="shared" ref="M189:N189" si="144">$K$189*(1+40%)</f>
        <v>255988.01199999996</v>
      </c>
      <c r="N189" s="14">
        <f t="shared" si="144"/>
        <v>255988.01199999996</v>
      </c>
      <c r="O189" s="14">
        <f>$N$189*(1+40%)</f>
        <v>358383.21679999994</v>
      </c>
      <c r="P189" s="14">
        <f>$O$189*(1+47%)</f>
        <v>526823.32869599992</v>
      </c>
      <c r="Q189" s="14">
        <f>$P$189*(1+45%)</f>
        <v>763893.82660919987</v>
      </c>
      <c r="R189" s="17">
        <f t="shared" si="141"/>
        <v>840283.2092701199</v>
      </c>
      <c r="S189" s="17">
        <f t="shared" si="141"/>
        <v>924311.53019713191</v>
      </c>
      <c r="T189" s="15">
        <f t="shared" si="97"/>
        <v>4537979.4575724509</v>
      </c>
      <c r="U189" s="47" t="s">
        <v>795</v>
      </c>
      <c r="V189" s="47" t="s">
        <v>795</v>
      </c>
      <c r="W189" s="47" t="s">
        <v>795</v>
      </c>
      <c r="X189" s="47" t="s">
        <v>795</v>
      </c>
      <c r="Y189" s="47" t="s">
        <v>796</v>
      </c>
    </row>
    <row r="190" spans="1:25">
      <c r="A190" s="7">
        <v>189</v>
      </c>
      <c r="B190" s="7" t="s">
        <v>571</v>
      </c>
      <c r="C190" s="7" t="s">
        <v>572</v>
      </c>
      <c r="D190" s="7" t="s">
        <v>573</v>
      </c>
      <c r="E190" s="7">
        <v>195.86</v>
      </c>
      <c r="F190" s="8">
        <v>5</v>
      </c>
      <c r="G190" s="9">
        <v>43092</v>
      </c>
      <c r="H190" s="9">
        <f t="shared" si="96"/>
        <v>44917</v>
      </c>
      <c r="I190" s="7" t="s">
        <v>51</v>
      </c>
      <c r="J190" s="10">
        <v>321700.05</v>
      </c>
      <c r="K190" s="10">
        <v>321700.05</v>
      </c>
      <c r="L190" s="10">
        <v>357444.5</v>
      </c>
      <c r="M190" s="10">
        <v>357444.5</v>
      </c>
      <c r="N190" s="11">
        <v>393188.95</v>
      </c>
      <c r="O190" s="17">
        <f>$N$190*(1+40%)</f>
        <v>550464.53</v>
      </c>
      <c r="P190" s="17">
        <f>$N$190*(1+47%)</f>
        <v>577987.75650000002</v>
      </c>
      <c r="Q190" s="17">
        <f>$P$190*(1+45%)</f>
        <v>838082.24692499998</v>
      </c>
      <c r="R190" s="17">
        <f t="shared" si="141"/>
        <v>921890.47161750006</v>
      </c>
      <c r="S190" s="17">
        <f t="shared" si="141"/>
        <v>1014079.5187792502</v>
      </c>
      <c r="T190" s="15">
        <f t="shared" si="97"/>
        <v>5653982.5738217505</v>
      </c>
      <c r="U190" s="47" t="s">
        <v>795</v>
      </c>
      <c r="V190" s="47" t="s">
        <v>795</v>
      </c>
      <c r="W190" s="47" t="s">
        <v>795</v>
      </c>
      <c r="X190" s="47" t="s">
        <v>795</v>
      </c>
      <c r="Y190" s="47" t="s">
        <v>796</v>
      </c>
    </row>
    <row r="191" spans="1:25">
      <c r="A191" s="7">
        <v>190</v>
      </c>
      <c r="B191" s="7" t="s">
        <v>574</v>
      </c>
      <c r="C191" s="7" t="s">
        <v>575</v>
      </c>
      <c r="D191" s="7" t="s">
        <v>576</v>
      </c>
      <c r="E191" s="7">
        <v>145.81</v>
      </c>
      <c r="F191" s="8">
        <v>3</v>
      </c>
      <c r="G191" s="9">
        <v>43149</v>
      </c>
      <c r="H191" s="9">
        <f t="shared" si="96"/>
        <v>44244</v>
      </c>
      <c r="I191" s="7" t="s">
        <v>51</v>
      </c>
      <c r="J191" s="10">
        <v>399154.88</v>
      </c>
      <c r="K191" s="10">
        <v>399154.88</v>
      </c>
      <c r="L191" s="10">
        <v>452375.53</v>
      </c>
      <c r="M191" s="14">
        <f>$L$191*(1+40%)</f>
        <v>633325.74199999997</v>
      </c>
      <c r="N191" s="14">
        <f t="shared" ref="N191" si="145">$L$191*(1+40%)</f>
        <v>633325.74199999997</v>
      </c>
      <c r="O191" s="14">
        <f>$N$191*(1+40%)</f>
        <v>886656.03879999986</v>
      </c>
      <c r="P191" s="14">
        <f>$O$191*(1+47%)</f>
        <v>1303384.3770359997</v>
      </c>
      <c r="Q191" s="14">
        <f>$P$191*(1+45%)</f>
        <v>1889907.3467021994</v>
      </c>
      <c r="R191" s="17">
        <f t="shared" si="141"/>
        <v>2078898.0813724196</v>
      </c>
      <c r="S191" s="17">
        <f t="shared" si="141"/>
        <v>2286787.8895096616</v>
      </c>
      <c r="T191" s="15">
        <f t="shared" si="97"/>
        <v>10962970.507420279</v>
      </c>
      <c r="U191" s="47" t="s">
        <v>795</v>
      </c>
      <c r="V191" s="47" t="s">
        <v>795</v>
      </c>
      <c r="W191" s="47" t="s">
        <v>795</v>
      </c>
      <c r="X191" s="47" t="s">
        <v>795</v>
      </c>
      <c r="Y191" s="47" t="s">
        <v>796</v>
      </c>
    </row>
    <row r="192" spans="1:25">
      <c r="A192" s="7">
        <v>191</v>
      </c>
      <c r="B192" s="7" t="s">
        <v>577</v>
      </c>
      <c r="C192" s="7" t="s">
        <v>578</v>
      </c>
      <c r="D192" s="7" t="s">
        <v>579</v>
      </c>
      <c r="E192" s="7">
        <v>211.47</v>
      </c>
      <c r="F192" s="8">
        <v>5</v>
      </c>
      <c r="G192" s="9">
        <v>43139</v>
      </c>
      <c r="H192" s="9">
        <f t="shared" si="96"/>
        <v>44964</v>
      </c>
      <c r="I192" s="7" t="s">
        <v>51</v>
      </c>
      <c r="J192" s="10">
        <v>501712.58</v>
      </c>
      <c r="K192" s="10">
        <v>501712.58</v>
      </c>
      <c r="L192" s="10">
        <v>578899.13</v>
      </c>
      <c r="M192" s="10">
        <f t="shared" ref="M192:M215" si="146">L192*(1+40%)</f>
        <v>810458.78200000001</v>
      </c>
      <c r="N192" s="11">
        <v>656085.68000000005</v>
      </c>
      <c r="O192" s="17">
        <f>$N$192*(1+40%)</f>
        <v>918519.95200000005</v>
      </c>
      <c r="P192" s="17">
        <f>$N$192*(1+47%)</f>
        <v>964445.94960000005</v>
      </c>
      <c r="Q192" s="17">
        <f>$P$192*(1+45%)</f>
        <v>1398446.62692</v>
      </c>
      <c r="R192" s="17">
        <f t="shared" si="141"/>
        <v>1538291.2896120001</v>
      </c>
      <c r="S192" s="17">
        <f t="shared" si="141"/>
        <v>1692120.4185732002</v>
      </c>
      <c r="T192" s="15">
        <f t="shared" si="97"/>
        <v>9560692.9887052011</v>
      </c>
      <c r="U192" s="47" t="s">
        <v>795</v>
      </c>
      <c r="V192" s="47" t="s">
        <v>795</v>
      </c>
      <c r="W192" s="47" t="s">
        <v>795</v>
      </c>
      <c r="X192" s="47" t="s">
        <v>795</v>
      </c>
      <c r="Y192" s="47" t="s">
        <v>796</v>
      </c>
    </row>
    <row r="193" spans="1:25">
      <c r="A193" s="7">
        <v>192</v>
      </c>
      <c r="B193" s="7" t="s">
        <v>580</v>
      </c>
      <c r="C193" s="7" t="s">
        <v>581</v>
      </c>
      <c r="D193" s="7" t="s">
        <v>582</v>
      </c>
      <c r="E193" s="7">
        <v>1600.87</v>
      </c>
      <c r="F193" s="8">
        <v>8</v>
      </c>
      <c r="G193" s="9">
        <v>43092</v>
      </c>
      <c r="H193" s="9">
        <f t="shared" si="96"/>
        <v>46013</v>
      </c>
      <c r="I193" s="7" t="s">
        <v>51</v>
      </c>
      <c r="J193" s="10">
        <v>1051771.5900000001</v>
      </c>
      <c r="K193" s="10">
        <v>1752952.68</v>
      </c>
      <c r="L193" s="10">
        <v>1752952.68</v>
      </c>
      <c r="M193" s="10">
        <v>2454133.6800000002</v>
      </c>
      <c r="N193" s="11">
        <v>2454133.6800000002</v>
      </c>
      <c r="O193" s="11">
        <v>3389041.8</v>
      </c>
      <c r="P193" s="21">
        <v>3389041.8</v>
      </c>
      <c r="Q193" s="21">
        <v>3389041.8</v>
      </c>
      <c r="R193" s="17">
        <f t="shared" si="141"/>
        <v>3727945.98</v>
      </c>
      <c r="S193" s="17">
        <f t="shared" si="141"/>
        <v>4100740.5780000002</v>
      </c>
      <c r="T193" s="15">
        <f t="shared" si="97"/>
        <v>27461756.268000003</v>
      </c>
      <c r="U193" s="47" t="s">
        <v>795</v>
      </c>
      <c r="V193" s="47" t="s">
        <v>795</v>
      </c>
      <c r="W193" s="47" t="s">
        <v>795</v>
      </c>
      <c r="X193" s="47" t="s">
        <v>795</v>
      </c>
      <c r="Y193" s="47" t="s">
        <v>796</v>
      </c>
    </row>
    <row r="194" spans="1:25">
      <c r="A194" s="7">
        <v>193</v>
      </c>
      <c r="B194" s="7" t="s">
        <v>583</v>
      </c>
      <c r="C194" s="7" t="s">
        <v>584</v>
      </c>
      <c r="D194" s="7" t="s">
        <v>585</v>
      </c>
      <c r="E194" s="7">
        <v>487</v>
      </c>
      <c r="F194" s="8" t="s">
        <v>728</v>
      </c>
      <c r="G194" s="9">
        <v>43092</v>
      </c>
      <c r="H194" s="9" t="e">
        <f t="shared" si="96"/>
        <v>#VALUE!</v>
      </c>
      <c r="I194" s="7" t="s">
        <v>51</v>
      </c>
      <c r="J194" s="10">
        <v>497714</v>
      </c>
      <c r="K194" s="10">
        <v>497714</v>
      </c>
      <c r="L194" s="10">
        <v>586591.5</v>
      </c>
      <c r="M194" s="10">
        <f t="shared" si="146"/>
        <v>821228.1</v>
      </c>
      <c r="N194" s="11">
        <v>675469</v>
      </c>
      <c r="O194" s="11">
        <v>675469</v>
      </c>
      <c r="P194" s="19">
        <f>$O$194*(1+47%)</f>
        <v>992939.42999999993</v>
      </c>
      <c r="Q194" s="19">
        <f>$P$194*(1+45%)</f>
        <v>1439762.1734999998</v>
      </c>
      <c r="R194" s="17">
        <f t="shared" si="141"/>
        <v>1583738.3908499999</v>
      </c>
      <c r="S194" s="17">
        <f t="shared" si="141"/>
        <v>1742112.229935</v>
      </c>
      <c r="T194" s="15">
        <f t="shared" si="97"/>
        <v>9512737.8242850006</v>
      </c>
      <c r="U194" s="47" t="s">
        <v>795</v>
      </c>
      <c r="V194" s="47" t="s">
        <v>795</v>
      </c>
      <c r="W194" s="47" t="s">
        <v>795</v>
      </c>
      <c r="X194" s="47" t="s">
        <v>795</v>
      </c>
      <c r="Y194" s="47" t="s">
        <v>796</v>
      </c>
    </row>
    <row r="195" spans="1:25">
      <c r="A195" s="7">
        <v>194</v>
      </c>
      <c r="B195" s="7" t="s">
        <v>586</v>
      </c>
      <c r="C195" s="7" t="s">
        <v>587</v>
      </c>
      <c r="D195" s="7" t="s">
        <v>588</v>
      </c>
      <c r="E195" s="7">
        <v>223.73</v>
      </c>
      <c r="F195" s="8">
        <v>5</v>
      </c>
      <c r="G195" s="9">
        <v>43092</v>
      </c>
      <c r="H195" s="9">
        <f t="shared" si="96"/>
        <v>44917</v>
      </c>
      <c r="I195" s="7" t="s">
        <v>51</v>
      </c>
      <c r="J195" s="10">
        <v>408307.25</v>
      </c>
      <c r="K195" s="10">
        <v>408307.25</v>
      </c>
      <c r="L195" s="10">
        <v>489968.7</v>
      </c>
      <c r="M195" s="14">
        <f t="shared" si="146"/>
        <v>685956.17999999993</v>
      </c>
      <c r="N195" s="17">
        <v>571630.15</v>
      </c>
      <c r="O195" s="17">
        <f>$N$195*(1+40%)</f>
        <v>800282.21</v>
      </c>
      <c r="P195" s="17">
        <f>$N$195*(1+47%)</f>
        <v>840296.32050000003</v>
      </c>
      <c r="Q195" s="17">
        <f>$P$195*(1+45%)</f>
        <v>1218429.664725</v>
      </c>
      <c r="R195" s="17">
        <f t="shared" si="141"/>
        <v>1340272.6311975</v>
      </c>
      <c r="S195" s="17">
        <f t="shared" si="141"/>
        <v>1474299.8943172502</v>
      </c>
      <c r="T195" s="15">
        <f t="shared" ref="T195:T255" si="147">J195+K195+L195+M195+N195+O195+P195+Q195+R195+S195</f>
        <v>8237750.2507397495</v>
      </c>
      <c r="U195" s="47" t="s">
        <v>795</v>
      </c>
      <c r="V195" s="47" t="s">
        <v>795</v>
      </c>
      <c r="W195" s="47" t="s">
        <v>795</v>
      </c>
      <c r="X195" s="47" t="s">
        <v>795</v>
      </c>
      <c r="Y195" s="47" t="s">
        <v>796</v>
      </c>
    </row>
    <row r="196" spans="1:25">
      <c r="A196" s="7">
        <v>195</v>
      </c>
      <c r="B196" s="7" t="s">
        <v>589</v>
      </c>
      <c r="C196" s="7" t="s">
        <v>590</v>
      </c>
      <c r="D196" s="7" t="s">
        <v>591</v>
      </c>
      <c r="E196" s="7">
        <v>446.16</v>
      </c>
      <c r="F196" s="8">
        <v>5</v>
      </c>
      <c r="G196" s="9">
        <v>43139</v>
      </c>
      <c r="H196" s="9">
        <f t="shared" si="96"/>
        <v>44964</v>
      </c>
      <c r="I196" s="7" t="s">
        <v>51</v>
      </c>
      <c r="J196" s="10">
        <v>814242</v>
      </c>
      <c r="K196" s="10">
        <v>977090.4</v>
      </c>
      <c r="L196" s="10">
        <v>977090.4</v>
      </c>
      <c r="M196" s="10">
        <v>1139938.8</v>
      </c>
      <c r="N196" s="11">
        <v>1139938.8</v>
      </c>
      <c r="O196" s="12">
        <f>$N$196*(1+40%)</f>
        <v>1595914.32</v>
      </c>
      <c r="P196" s="12">
        <f>$N$196*(1+47%)</f>
        <v>1675710.0360000001</v>
      </c>
      <c r="Q196" s="12">
        <f>$N$196*(1+47%)</f>
        <v>1675710.0360000001</v>
      </c>
      <c r="R196" s="17">
        <f t="shared" si="141"/>
        <v>1843281.0396000003</v>
      </c>
      <c r="S196" s="17">
        <f t="shared" si="141"/>
        <v>2027609.1435600005</v>
      </c>
      <c r="T196" s="15">
        <f t="shared" si="147"/>
        <v>13866524.975159999</v>
      </c>
      <c r="U196" s="47" t="s">
        <v>795</v>
      </c>
      <c r="V196" s="47" t="s">
        <v>795</v>
      </c>
      <c r="W196" s="47" t="s">
        <v>795</v>
      </c>
      <c r="X196" s="47" t="s">
        <v>795</v>
      </c>
      <c r="Y196" s="47" t="s">
        <v>796</v>
      </c>
    </row>
    <row r="197" spans="1:25">
      <c r="A197" s="7">
        <v>196</v>
      </c>
      <c r="B197" s="7" t="s">
        <v>592</v>
      </c>
      <c r="C197" s="7" t="s">
        <v>593</v>
      </c>
      <c r="D197" s="7" t="s">
        <v>594</v>
      </c>
      <c r="E197" s="7">
        <v>237.84</v>
      </c>
      <c r="F197" s="8">
        <v>5</v>
      </c>
      <c r="G197" s="9">
        <v>43092</v>
      </c>
      <c r="H197" s="9">
        <f t="shared" ref="H197:H241" si="148">DATE(YEAR(G197)+F197,MONTH(G197),DAY(G197))-1</f>
        <v>44917</v>
      </c>
      <c r="I197" s="7" t="s">
        <v>51</v>
      </c>
      <c r="J197" s="10">
        <v>477463.8</v>
      </c>
      <c r="K197" s="10">
        <v>477463.8</v>
      </c>
      <c r="L197" s="10">
        <v>564275.4</v>
      </c>
      <c r="M197" s="10">
        <f t="shared" si="146"/>
        <v>789985.55999999994</v>
      </c>
      <c r="N197" s="11">
        <v>651087</v>
      </c>
      <c r="O197" s="17">
        <f>$N$197*(1+40%)</f>
        <v>911521.79999999993</v>
      </c>
      <c r="P197" s="17">
        <f>$N$197*(1+47%)</f>
        <v>957097.89</v>
      </c>
      <c r="Q197" s="17">
        <f>$P$197*(1+45%)</f>
        <v>1387791.9405</v>
      </c>
      <c r="R197" s="17">
        <f t="shared" si="141"/>
        <v>1526571.1345500001</v>
      </c>
      <c r="S197" s="17">
        <f t="shared" si="141"/>
        <v>1679228.2480050002</v>
      </c>
      <c r="T197" s="15">
        <f t="shared" si="147"/>
        <v>9422486.573055001</v>
      </c>
      <c r="U197" s="47" t="s">
        <v>795</v>
      </c>
      <c r="V197" s="47" t="s">
        <v>795</v>
      </c>
      <c r="W197" s="47" t="s">
        <v>795</v>
      </c>
      <c r="X197" s="47" t="s">
        <v>795</v>
      </c>
      <c r="Y197" s="47" t="s">
        <v>796</v>
      </c>
    </row>
    <row r="198" spans="1:25">
      <c r="A198" s="7">
        <v>197</v>
      </c>
      <c r="B198" s="7" t="s">
        <v>595</v>
      </c>
      <c r="C198" s="7" t="s">
        <v>596</v>
      </c>
      <c r="D198" s="7" t="s">
        <v>597</v>
      </c>
      <c r="E198" s="7">
        <v>136.24</v>
      </c>
      <c r="F198" s="8">
        <v>3</v>
      </c>
      <c r="G198" s="9"/>
      <c r="H198" s="9"/>
      <c r="I198" s="7" t="s">
        <v>51</v>
      </c>
      <c r="J198" s="10">
        <v>372957</v>
      </c>
      <c r="K198" s="10">
        <v>422684.6</v>
      </c>
      <c r="L198" s="10">
        <v>472412.2</v>
      </c>
      <c r="M198" s="14">
        <f>$L$198*(1+40%)</f>
        <v>661377.07999999996</v>
      </c>
      <c r="N198" s="14">
        <f t="shared" ref="N198" si="149">$L$198*(1+40%)</f>
        <v>661377.07999999996</v>
      </c>
      <c r="O198" s="14">
        <f>$N$198*(1+40%)</f>
        <v>925927.91199999989</v>
      </c>
      <c r="P198" s="14">
        <f>$O$198*(1+47%)</f>
        <v>1361114.0306399998</v>
      </c>
      <c r="Q198" s="14">
        <f>$P$198*(1+45%)</f>
        <v>1973615.3444279996</v>
      </c>
      <c r="R198" s="17">
        <f t="shared" si="141"/>
        <v>2170976.8788707997</v>
      </c>
      <c r="S198" s="17">
        <f t="shared" si="141"/>
        <v>2388074.5667578797</v>
      </c>
      <c r="T198" s="15">
        <f t="shared" si="147"/>
        <v>11410516.692696679</v>
      </c>
      <c r="U198" s="47" t="s">
        <v>795</v>
      </c>
      <c r="V198" s="47" t="s">
        <v>795</v>
      </c>
      <c r="W198" s="47" t="s">
        <v>795</v>
      </c>
      <c r="X198" s="47" t="s">
        <v>795</v>
      </c>
      <c r="Y198" s="47" t="s">
        <v>796</v>
      </c>
    </row>
    <row r="199" spans="1:25">
      <c r="A199" s="7">
        <v>198</v>
      </c>
      <c r="B199" s="7" t="s">
        <v>598</v>
      </c>
      <c r="C199" s="7" t="s">
        <v>599</v>
      </c>
      <c r="D199" s="7" t="s">
        <v>600</v>
      </c>
      <c r="E199" s="7">
        <v>71.05</v>
      </c>
      <c r="F199" s="8">
        <v>3</v>
      </c>
      <c r="G199" s="9">
        <v>43092</v>
      </c>
      <c r="H199" s="9">
        <f t="shared" si="148"/>
        <v>44187</v>
      </c>
      <c r="I199" s="7" t="s">
        <v>51</v>
      </c>
      <c r="J199" s="10">
        <v>259332.5</v>
      </c>
      <c r="K199" s="10">
        <v>285265.75</v>
      </c>
      <c r="L199" s="10">
        <v>311199</v>
      </c>
      <c r="M199" s="14">
        <f>$L$199*(1+40%)</f>
        <v>435678.6</v>
      </c>
      <c r="N199" s="14">
        <f t="shared" ref="N199" si="150">$L$199*(1+40%)</f>
        <v>435678.6</v>
      </c>
      <c r="O199" s="14">
        <f>$N$199*(1+40%)</f>
        <v>609950.03999999992</v>
      </c>
      <c r="P199" s="14">
        <f>$O$199*(1+47%)</f>
        <v>896626.55879999988</v>
      </c>
      <c r="Q199" s="14">
        <f>$P$199*(1+45%)</f>
        <v>1300108.5102599999</v>
      </c>
      <c r="R199" s="17">
        <f t="shared" si="141"/>
        <v>1430119.3612859999</v>
      </c>
      <c r="S199" s="17">
        <f t="shared" si="141"/>
        <v>1573131.2974145999</v>
      </c>
      <c r="T199" s="15">
        <f t="shared" si="147"/>
        <v>7537090.2177605992</v>
      </c>
      <c r="U199" s="47" t="s">
        <v>795</v>
      </c>
      <c r="V199" s="47" t="s">
        <v>795</v>
      </c>
      <c r="W199" s="47" t="s">
        <v>795</v>
      </c>
      <c r="X199" s="47" t="s">
        <v>795</v>
      </c>
      <c r="Y199" s="47" t="s">
        <v>796</v>
      </c>
    </row>
    <row r="200" spans="1:25">
      <c r="A200" s="7">
        <v>199</v>
      </c>
      <c r="B200" s="7" t="s">
        <v>601</v>
      </c>
      <c r="C200" s="7" t="s">
        <v>602</v>
      </c>
      <c r="D200" s="7" t="s">
        <v>603</v>
      </c>
      <c r="E200" s="7">
        <v>345.08</v>
      </c>
      <c r="F200" s="8">
        <v>5</v>
      </c>
      <c r="G200" s="9">
        <v>43092</v>
      </c>
      <c r="H200" s="9">
        <f t="shared" si="148"/>
        <v>44917</v>
      </c>
      <c r="I200" s="7" t="s">
        <v>51</v>
      </c>
      <c r="J200" s="10">
        <v>440839.7</v>
      </c>
      <c r="K200" s="10">
        <v>566793.84</v>
      </c>
      <c r="L200" s="10">
        <v>566793.9</v>
      </c>
      <c r="M200" s="10">
        <v>692748.12</v>
      </c>
      <c r="N200" s="11">
        <v>692748.1</v>
      </c>
      <c r="O200" s="12">
        <f>$N$200*(1+40%)</f>
        <v>969847.33999999985</v>
      </c>
      <c r="P200" s="12">
        <f>$N$200*(1+47%)</f>
        <v>1018339.7069999999</v>
      </c>
      <c r="Q200" s="12">
        <f>$N$200*(1+47%)</f>
        <v>1018339.7069999999</v>
      </c>
      <c r="R200" s="17">
        <f t="shared" si="141"/>
        <v>1120173.6777000001</v>
      </c>
      <c r="S200" s="17">
        <f t="shared" si="141"/>
        <v>1232191.0454700002</v>
      </c>
      <c r="T200" s="15">
        <f t="shared" si="147"/>
        <v>8318815.1371700009</v>
      </c>
      <c r="U200" s="47" t="s">
        <v>795</v>
      </c>
      <c r="V200" s="47" t="s">
        <v>795</v>
      </c>
      <c r="W200" s="47" t="s">
        <v>795</v>
      </c>
      <c r="X200" s="47" t="s">
        <v>795</v>
      </c>
      <c r="Y200" s="47" t="s">
        <v>796</v>
      </c>
    </row>
    <row r="201" spans="1:25">
      <c r="A201" s="7">
        <v>200</v>
      </c>
      <c r="B201" s="7" t="s">
        <v>604</v>
      </c>
      <c r="C201" s="7" t="s">
        <v>605</v>
      </c>
      <c r="D201" s="7" t="s">
        <v>606</v>
      </c>
      <c r="E201" s="7">
        <v>65.61</v>
      </c>
      <c r="F201" s="8">
        <v>3</v>
      </c>
      <c r="G201" s="9">
        <v>43092</v>
      </c>
      <c r="H201" s="9">
        <f t="shared" si="148"/>
        <v>44187</v>
      </c>
      <c r="I201" s="7" t="s">
        <v>51</v>
      </c>
      <c r="J201" s="10">
        <v>299345.63</v>
      </c>
      <c r="K201" s="10">
        <v>323293.28000000003</v>
      </c>
      <c r="L201" s="10">
        <v>347240.93</v>
      </c>
      <c r="M201" s="14">
        <f>$L$201*(1+40%)</f>
        <v>486137.30199999997</v>
      </c>
      <c r="N201" s="14">
        <f t="shared" ref="N201" si="151">$L$201*(1+40%)</f>
        <v>486137.30199999997</v>
      </c>
      <c r="O201" s="14">
        <f>$N$201*(1+40%)</f>
        <v>680592.22279999987</v>
      </c>
      <c r="P201" s="14">
        <f>$O$201*(1+47%)</f>
        <v>1000470.5675159998</v>
      </c>
      <c r="Q201" s="14">
        <f>$O$201*(1+47%)</f>
        <v>1000470.5675159998</v>
      </c>
      <c r="R201" s="17">
        <f t="shared" si="141"/>
        <v>1100517.6242675998</v>
      </c>
      <c r="S201" s="17">
        <f t="shared" si="141"/>
        <v>1210569.3866943598</v>
      </c>
      <c r="T201" s="15">
        <f t="shared" si="147"/>
        <v>6934774.8127939589</v>
      </c>
      <c r="U201" s="47" t="s">
        <v>795</v>
      </c>
      <c r="V201" s="47" t="s">
        <v>795</v>
      </c>
      <c r="W201" s="47" t="s">
        <v>795</v>
      </c>
      <c r="X201" s="47" t="s">
        <v>795</v>
      </c>
      <c r="Y201" s="47" t="s">
        <v>796</v>
      </c>
    </row>
    <row r="202" spans="1:25">
      <c r="A202" s="7">
        <v>201</v>
      </c>
      <c r="B202" s="7" t="s">
        <v>607</v>
      </c>
      <c r="C202" s="7" t="s">
        <v>608</v>
      </c>
      <c r="D202" s="7" t="s">
        <v>609</v>
      </c>
      <c r="E202" s="7">
        <v>184.35</v>
      </c>
      <c r="F202" s="8">
        <v>5</v>
      </c>
      <c r="G202" s="9">
        <v>43092</v>
      </c>
      <c r="H202" s="9">
        <f t="shared" si="148"/>
        <v>44917</v>
      </c>
      <c r="I202" s="7" t="s">
        <v>51</v>
      </c>
      <c r="J202" s="10">
        <v>403726.5</v>
      </c>
      <c r="K202" s="10">
        <v>403726.5</v>
      </c>
      <c r="L202" s="10">
        <v>444099.15</v>
      </c>
      <c r="M202" s="10">
        <f t="shared" si="146"/>
        <v>621738.80999999994</v>
      </c>
      <c r="N202" s="11">
        <v>488509.07</v>
      </c>
      <c r="O202" s="17">
        <f>$N$202*(1+40%)</f>
        <v>683912.69799999997</v>
      </c>
      <c r="P202" s="17">
        <f>$N$202*(1+47%)</f>
        <v>718108.33290000004</v>
      </c>
      <c r="Q202" s="17">
        <f>$P$202*(1+45%)</f>
        <v>1041257.0827050001</v>
      </c>
      <c r="R202" s="17">
        <f t="shared" ref="R202:S221" si="152">Q202*1.1</f>
        <v>1145382.7909755001</v>
      </c>
      <c r="S202" s="17">
        <f t="shared" si="152"/>
        <v>1259921.0700730502</v>
      </c>
      <c r="T202" s="15">
        <f t="shared" si="147"/>
        <v>7210382.0046535507</v>
      </c>
      <c r="U202" s="47" t="s">
        <v>795</v>
      </c>
      <c r="V202" s="47" t="s">
        <v>795</v>
      </c>
      <c r="W202" s="47" t="s">
        <v>795</v>
      </c>
      <c r="X202" s="47" t="s">
        <v>795</v>
      </c>
      <c r="Y202" s="47" t="s">
        <v>796</v>
      </c>
    </row>
    <row r="203" spans="1:25">
      <c r="A203" s="7">
        <v>202</v>
      </c>
      <c r="B203" s="7" t="s">
        <v>610</v>
      </c>
      <c r="C203" s="7" t="s">
        <v>611</v>
      </c>
      <c r="D203" s="7" t="s">
        <v>612</v>
      </c>
      <c r="E203" s="7">
        <v>174.92</v>
      </c>
      <c r="F203" s="8">
        <v>3</v>
      </c>
      <c r="G203" s="9">
        <v>43092</v>
      </c>
      <c r="H203" s="9">
        <f t="shared" si="148"/>
        <v>44187</v>
      </c>
      <c r="I203" s="7" t="s">
        <v>28</v>
      </c>
      <c r="J203" s="10">
        <v>510766.4</v>
      </c>
      <c r="K203" s="10">
        <v>542689.30000000005</v>
      </c>
      <c r="L203" s="10">
        <v>574612.19999999995</v>
      </c>
      <c r="M203" s="14">
        <f>$L$203*(1+40%)</f>
        <v>804457.07999999984</v>
      </c>
      <c r="N203" s="14">
        <f t="shared" ref="N203" si="153">$L$203*(1+40%)</f>
        <v>804457.07999999984</v>
      </c>
      <c r="O203" s="14">
        <f>$N$203*(1+40%)</f>
        <v>1126239.9119999998</v>
      </c>
      <c r="P203" s="14">
        <f>$O$203*(1+50%)</f>
        <v>1689359.8679999998</v>
      </c>
      <c r="Q203" s="14">
        <f>$P$203*(1+45%)</f>
        <v>2449571.8085999996</v>
      </c>
      <c r="R203" s="17">
        <f t="shared" si="152"/>
        <v>2694528.9894599998</v>
      </c>
      <c r="S203" s="17">
        <f t="shared" si="152"/>
        <v>2963981.8884060001</v>
      </c>
      <c r="T203" s="15">
        <f t="shared" si="147"/>
        <v>14160664.526466001</v>
      </c>
      <c r="U203" s="47" t="s">
        <v>795</v>
      </c>
      <c r="V203" s="47" t="s">
        <v>795</v>
      </c>
      <c r="W203" s="47" t="s">
        <v>795</v>
      </c>
      <c r="X203" s="47" t="s">
        <v>795</v>
      </c>
      <c r="Y203" s="47" t="s">
        <v>796</v>
      </c>
    </row>
    <row r="204" spans="1:25">
      <c r="A204" s="7">
        <v>203</v>
      </c>
      <c r="B204" s="7" t="s">
        <v>613</v>
      </c>
      <c r="C204" s="7" t="s">
        <v>614</v>
      </c>
      <c r="D204" s="7" t="s">
        <v>615</v>
      </c>
      <c r="E204" s="7">
        <v>118.33</v>
      </c>
      <c r="F204" s="8">
        <v>3</v>
      </c>
      <c r="G204" s="9">
        <v>43092</v>
      </c>
      <c r="H204" s="9">
        <f t="shared" si="148"/>
        <v>44187</v>
      </c>
      <c r="I204" s="7" t="s">
        <v>28</v>
      </c>
      <c r="J204" s="10">
        <v>410309.28</v>
      </c>
      <c r="K204" s="10">
        <v>453499.73</v>
      </c>
      <c r="L204" s="10">
        <v>496690.18</v>
      </c>
      <c r="M204" s="14">
        <f>$L$204*(1+40%)</f>
        <v>695366.25199999998</v>
      </c>
      <c r="N204" s="14">
        <f t="shared" ref="N204" si="154">$L$204*(1+40%)</f>
        <v>695366.25199999998</v>
      </c>
      <c r="O204" s="14">
        <f>$N$204*(1+40%)</f>
        <v>973512.7527999999</v>
      </c>
      <c r="P204" s="14">
        <f>$O$204*(1+47%)</f>
        <v>1431063.7466159998</v>
      </c>
      <c r="Q204" s="14">
        <f>$P$204*(1+45%)</f>
        <v>2075042.4325931997</v>
      </c>
      <c r="R204" s="17">
        <f t="shared" si="152"/>
        <v>2282546.6758525199</v>
      </c>
      <c r="S204" s="17">
        <f t="shared" si="152"/>
        <v>2510801.3434377722</v>
      </c>
      <c r="T204" s="15">
        <f t="shared" si="147"/>
        <v>12024198.645299491</v>
      </c>
      <c r="U204" s="47" t="s">
        <v>795</v>
      </c>
      <c r="V204" s="47" t="s">
        <v>795</v>
      </c>
      <c r="W204" s="47" t="s">
        <v>795</v>
      </c>
      <c r="X204" s="47" t="s">
        <v>795</v>
      </c>
      <c r="Y204" s="47" t="s">
        <v>796</v>
      </c>
    </row>
    <row r="205" spans="1:25">
      <c r="A205" s="7">
        <v>204</v>
      </c>
      <c r="B205" s="7" t="s">
        <v>616</v>
      </c>
      <c r="C205" s="7" t="s">
        <v>617</v>
      </c>
      <c r="D205" s="7" t="s">
        <v>618</v>
      </c>
      <c r="E205" s="7">
        <v>182.37</v>
      </c>
      <c r="F205" s="8">
        <v>3</v>
      </c>
      <c r="G205" s="9">
        <v>43092</v>
      </c>
      <c r="H205" s="9">
        <f t="shared" si="148"/>
        <v>44187</v>
      </c>
      <c r="I205" s="7" t="s">
        <v>28</v>
      </c>
      <c r="J205" s="10">
        <v>499237.88</v>
      </c>
      <c r="K205" s="10">
        <v>565802.93000000005</v>
      </c>
      <c r="L205" s="10">
        <v>632367.98</v>
      </c>
      <c r="M205" s="14">
        <f>$L$205*(1+40%)</f>
        <v>885315.1719999999</v>
      </c>
      <c r="N205" s="14">
        <f t="shared" ref="N205" si="155">$L$205*(1+40%)</f>
        <v>885315.1719999999</v>
      </c>
      <c r="O205" s="14">
        <f>$N$205*(1+40%)</f>
        <v>1239441.2407999998</v>
      </c>
      <c r="P205" s="14">
        <f>$O$205*(1+47%)</f>
        <v>1821978.6239759997</v>
      </c>
      <c r="Q205" s="14">
        <f>$P$205*(1+45%)</f>
        <v>2641869.0047651995</v>
      </c>
      <c r="R205" s="17">
        <f t="shared" si="152"/>
        <v>2906055.9052417199</v>
      </c>
      <c r="S205" s="17">
        <f t="shared" si="152"/>
        <v>3196661.4957658923</v>
      </c>
      <c r="T205" s="15">
        <f t="shared" si="147"/>
        <v>15274045.404548811</v>
      </c>
      <c r="U205" s="47" t="s">
        <v>795</v>
      </c>
      <c r="V205" s="47" t="s">
        <v>795</v>
      </c>
      <c r="W205" s="47" t="s">
        <v>795</v>
      </c>
      <c r="X205" s="47" t="s">
        <v>795</v>
      </c>
      <c r="Y205" s="47" t="s">
        <v>796</v>
      </c>
    </row>
    <row r="206" spans="1:25">
      <c r="A206" s="7">
        <v>205</v>
      </c>
      <c r="B206" s="7" t="s">
        <v>619</v>
      </c>
      <c r="C206" s="7" t="s">
        <v>620</v>
      </c>
      <c r="D206" s="7" t="s">
        <v>621</v>
      </c>
      <c r="E206" s="7">
        <v>1158</v>
      </c>
      <c r="F206" s="8">
        <v>8</v>
      </c>
      <c r="G206" s="9">
        <v>43092</v>
      </c>
      <c r="H206" s="9">
        <f t="shared" si="148"/>
        <v>46013</v>
      </c>
      <c r="I206" s="7" t="s">
        <v>51</v>
      </c>
      <c r="J206" s="10">
        <v>908740.5</v>
      </c>
      <c r="K206" s="10">
        <v>1542745.56</v>
      </c>
      <c r="L206" s="10">
        <v>1542745.56</v>
      </c>
      <c r="M206" s="10">
        <v>2113350</v>
      </c>
      <c r="N206" s="11">
        <v>2113350</v>
      </c>
      <c r="O206" s="11">
        <v>2747355</v>
      </c>
      <c r="P206" s="21">
        <v>2747355</v>
      </c>
      <c r="Q206" s="21">
        <v>2747355</v>
      </c>
      <c r="R206" s="17">
        <f t="shared" si="152"/>
        <v>3022090.5000000005</v>
      </c>
      <c r="S206" s="17">
        <f t="shared" si="152"/>
        <v>3324299.5500000007</v>
      </c>
      <c r="T206" s="15">
        <f t="shared" si="147"/>
        <v>22809386.670000002</v>
      </c>
      <c r="U206" s="47" t="s">
        <v>795</v>
      </c>
      <c r="V206" s="47" t="s">
        <v>795</v>
      </c>
      <c r="W206" s="47" t="s">
        <v>795</v>
      </c>
      <c r="X206" s="47" t="s">
        <v>795</v>
      </c>
      <c r="Y206" s="47" t="s">
        <v>796</v>
      </c>
    </row>
    <row r="207" spans="1:25">
      <c r="A207" s="7">
        <v>206</v>
      </c>
      <c r="B207" s="7" t="s">
        <v>622</v>
      </c>
      <c r="C207" s="7" t="s">
        <v>623</v>
      </c>
      <c r="D207" s="7" t="s">
        <v>624</v>
      </c>
      <c r="E207" s="7">
        <v>173</v>
      </c>
      <c r="F207" s="8">
        <v>8</v>
      </c>
      <c r="G207" s="9">
        <v>43092</v>
      </c>
      <c r="H207" s="9">
        <f t="shared" si="148"/>
        <v>46013</v>
      </c>
      <c r="I207" s="7" t="s">
        <v>51</v>
      </c>
      <c r="J207" s="10">
        <v>189435</v>
      </c>
      <c r="K207" s="10">
        <v>189435</v>
      </c>
      <c r="L207" s="10">
        <v>189435</v>
      </c>
      <c r="M207" s="10">
        <f t="shared" si="146"/>
        <v>265209</v>
      </c>
      <c r="N207" s="11">
        <v>221007.5</v>
      </c>
      <c r="O207" s="11">
        <v>252580</v>
      </c>
      <c r="P207" s="21">
        <v>252580</v>
      </c>
      <c r="Q207" s="21">
        <v>284152.5</v>
      </c>
      <c r="R207" s="17">
        <f t="shared" si="152"/>
        <v>312567.75</v>
      </c>
      <c r="S207" s="17">
        <f t="shared" si="152"/>
        <v>343824.52500000002</v>
      </c>
      <c r="T207" s="15">
        <f t="shared" si="147"/>
        <v>2500226.2749999999</v>
      </c>
      <c r="U207" s="47" t="s">
        <v>795</v>
      </c>
      <c r="V207" s="47" t="s">
        <v>795</v>
      </c>
      <c r="W207" s="47" t="s">
        <v>795</v>
      </c>
      <c r="X207" s="47" t="s">
        <v>795</v>
      </c>
      <c r="Y207" s="47" t="s">
        <v>796</v>
      </c>
    </row>
    <row r="208" spans="1:25">
      <c r="A208" s="7">
        <v>207</v>
      </c>
      <c r="B208" s="7" t="s">
        <v>625</v>
      </c>
      <c r="C208" s="7" t="s">
        <v>626</v>
      </c>
      <c r="D208" s="7" t="s">
        <v>627</v>
      </c>
      <c r="E208" s="7">
        <v>59.84</v>
      </c>
      <c r="F208" s="8">
        <v>3</v>
      </c>
      <c r="G208" s="9">
        <v>43092</v>
      </c>
      <c r="H208" s="9">
        <f t="shared" si="148"/>
        <v>44187</v>
      </c>
      <c r="I208" s="7" t="s">
        <v>51</v>
      </c>
      <c r="J208" s="10">
        <v>229336.8</v>
      </c>
      <c r="K208" s="10">
        <v>273020</v>
      </c>
      <c r="L208" s="10">
        <v>316703.2</v>
      </c>
      <c r="M208" s="14">
        <f>$L$208*(1+40%)</f>
        <v>443384.48</v>
      </c>
      <c r="N208" s="14">
        <f t="shared" ref="N208" si="156">$L$208*(1+40%)</f>
        <v>443384.48</v>
      </c>
      <c r="O208" s="14">
        <f>$N$208*(1+40%)</f>
        <v>620738.27199999988</v>
      </c>
      <c r="P208" s="14">
        <f>$O$208*(1+47%)</f>
        <v>912485.25983999984</v>
      </c>
      <c r="Q208" s="14">
        <f>$P$208*(1+45%)</f>
        <v>1323103.6267679997</v>
      </c>
      <c r="R208" s="17">
        <f t="shared" si="152"/>
        <v>1455413.9894447997</v>
      </c>
      <c r="S208" s="17">
        <f t="shared" si="152"/>
        <v>1600955.3883892798</v>
      </c>
      <c r="T208" s="15">
        <f t="shared" si="147"/>
        <v>7618525.4964420795</v>
      </c>
      <c r="U208" s="47" t="s">
        <v>795</v>
      </c>
      <c r="V208" s="47" t="s">
        <v>795</v>
      </c>
      <c r="W208" s="47" t="s">
        <v>795</v>
      </c>
      <c r="X208" s="47" t="s">
        <v>795</v>
      </c>
      <c r="Y208" s="47" t="s">
        <v>796</v>
      </c>
    </row>
    <row r="209" spans="1:25">
      <c r="A209" s="7">
        <v>208</v>
      </c>
      <c r="B209" s="7" t="s">
        <v>628</v>
      </c>
      <c r="C209" s="7" t="s">
        <v>629</v>
      </c>
      <c r="D209" s="7" t="s">
        <v>630</v>
      </c>
      <c r="E209" s="7">
        <v>171.04</v>
      </c>
      <c r="F209" s="8">
        <v>5</v>
      </c>
      <c r="G209" s="9">
        <v>43092</v>
      </c>
      <c r="H209" s="9">
        <f t="shared" si="148"/>
        <v>44917</v>
      </c>
      <c r="I209" s="7" t="s">
        <v>51</v>
      </c>
      <c r="J209" s="10">
        <v>468222</v>
      </c>
      <c r="K209" s="10">
        <v>468222</v>
      </c>
      <c r="L209" s="10">
        <v>530651.6</v>
      </c>
      <c r="M209" s="10">
        <f t="shared" si="146"/>
        <v>742912.23999999987</v>
      </c>
      <c r="N209" s="11">
        <v>593081.19999999995</v>
      </c>
      <c r="O209" s="17">
        <f>$N$209*(1+40%)</f>
        <v>830313.67999999993</v>
      </c>
      <c r="P209" s="17">
        <f>$N$209*(1+47%)</f>
        <v>871829.36399999994</v>
      </c>
      <c r="Q209" s="17">
        <f>$P$209*(1+45%)</f>
        <v>1264152.5777999999</v>
      </c>
      <c r="R209" s="17">
        <f t="shared" si="152"/>
        <v>1390567.83558</v>
      </c>
      <c r="S209" s="17">
        <f t="shared" si="152"/>
        <v>1529624.6191380001</v>
      </c>
      <c r="T209" s="15">
        <f t="shared" si="147"/>
        <v>8689577.1165180001</v>
      </c>
      <c r="U209" s="47" t="s">
        <v>795</v>
      </c>
      <c r="V209" s="47" t="s">
        <v>795</v>
      </c>
      <c r="W209" s="47" t="s">
        <v>795</v>
      </c>
      <c r="X209" s="47" t="s">
        <v>795</v>
      </c>
      <c r="Y209" s="47" t="s">
        <v>796</v>
      </c>
    </row>
    <row r="210" spans="1:25">
      <c r="A210" s="7">
        <v>209</v>
      </c>
      <c r="B210" s="7" t="s">
        <v>631</v>
      </c>
      <c r="C210" s="7" t="s">
        <v>632</v>
      </c>
      <c r="D210" s="7" t="s">
        <v>633</v>
      </c>
      <c r="E210" s="7">
        <v>57.95</v>
      </c>
      <c r="F210" s="8">
        <v>3</v>
      </c>
      <c r="G210" s="9">
        <v>43092</v>
      </c>
      <c r="H210" s="9">
        <f t="shared" si="148"/>
        <v>44187</v>
      </c>
      <c r="I210" s="7" t="s">
        <v>51</v>
      </c>
      <c r="J210" s="10">
        <v>306700.38</v>
      </c>
      <c r="K210" s="10">
        <v>327852.13</v>
      </c>
      <c r="L210" s="10">
        <v>349003.88</v>
      </c>
      <c r="M210" s="14">
        <f>$L$210*(1+40%)</f>
        <v>488605.43199999997</v>
      </c>
      <c r="N210" s="14">
        <f t="shared" ref="N210" si="157">$L$210*(1+40%)</f>
        <v>488605.43199999997</v>
      </c>
      <c r="O210" s="14">
        <f>$N$210*(1+40%)</f>
        <v>684047.60479999997</v>
      </c>
      <c r="P210" s="14">
        <f>$O$210*(1+47%)</f>
        <v>1005549.9790559999</v>
      </c>
      <c r="Q210" s="14">
        <f>$P$210*(1+45%)</f>
        <v>1458047.4696311997</v>
      </c>
      <c r="R210" s="17">
        <f t="shared" si="152"/>
        <v>1603852.2165943198</v>
      </c>
      <c r="S210" s="17">
        <f t="shared" si="152"/>
        <v>1764237.438253752</v>
      </c>
      <c r="T210" s="15">
        <f t="shared" si="147"/>
        <v>8476501.9623352699</v>
      </c>
      <c r="U210" s="47" t="s">
        <v>795</v>
      </c>
      <c r="V210" s="47" t="s">
        <v>795</v>
      </c>
      <c r="W210" s="47" t="s">
        <v>795</v>
      </c>
      <c r="X210" s="47" t="s">
        <v>795</v>
      </c>
      <c r="Y210" s="47" t="s">
        <v>796</v>
      </c>
    </row>
    <row r="211" spans="1:25">
      <c r="A211" s="7">
        <v>210</v>
      </c>
      <c r="B211" s="7" t="s">
        <v>392</v>
      </c>
      <c r="C211" s="7" t="s">
        <v>634</v>
      </c>
      <c r="D211" s="7" t="s">
        <v>635</v>
      </c>
      <c r="E211" s="7">
        <v>100.34</v>
      </c>
      <c r="F211" s="8">
        <v>3</v>
      </c>
      <c r="G211" s="9">
        <v>43092</v>
      </c>
      <c r="H211" s="9">
        <f t="shared" si="148"/>
        <v>44187</v>
      </c>
      <c r="I211" s="7" t="s">
        <v>51</v>
      </c>
      <c r="J211" s="10">
        <v>292992.8</v>
      </c>
      <c r="K211" s="10">
        <v>329616.90000000002</v>
      </c>
      <c r="L211" s="10">
        <v>366241</v>
      </c>
      <c r="M211" s="14">
        <f>$L$211*(1+40%)</f>
        <v>512737.39999999997</v>
      </c>
      <c r="N211" s="14">
        <f t="shared" ref="N211" si="158">$L$211*(1+40%)</f>
        <v>512737.39999999997</v>
      </c>
      <c r="O211" s="14">
        <f>$N$211*(1+40%)</f>
        <v>717832.35999999987</v>
      </c>
      <c r="P211" s="14">
        <f>$O$211*(1+47%)</f>
        <v>1055213.5691999998</v>
      </c>
      <c r="Q211" s="14">
        <f>$P$211*(1+45%)</f>
        <v>1530059.6753399996</v>
      </c>
      <c r="R211" s="17">
        <f t="shared" si="152"/>
        <v>1683065.6428739997</v>
      </c>
      <c r="S211" s="17">
        <f t="shared" si="152"/>
        <v>1851372.2071613998</v>
      </c>
      <c r="T211" s="15">
        <f t="shared" si="147"/>
        <v>8851868.9545753989</v>
      </c>
      <c r="U211" s="47" t="s">
        <v>795</v>
      </c>
      <c r="V211" s="47" t="s">
        <v>795</v>
      </c>
      <c r="W211" s="47" t="s">
        <v>795</v>
      </c>
      <c r="X211" s="47" t="s">
        <v>795</v>
      </c>
      <c r="Y211" s="47" t="s">
        <v>796</v>
      </c>
    </row>
    <row r="212" spans="1:25">
      <c r="A212" s="7">
        <v>211</v>
      </c>
      <c r="B212" s="7" t="s">
        <v>636</v>
      </c>
      <c r="C212" s="7" t="s">
        <v>637</v>
      </c>
      <c r="D212" s="7" t="s">
        <v>638</v>
      </c>
      <c r="E212" s="7">
        <v>162.75</v>
      </c>
      <c r="F212" s="8">
        <v>5</v>
      </c>
      <c r="G212" s="9">
        <v>43092</v>
      </c>
      <c r="H212" s="9">
        <f t="shared" si="148"/>
        <v>44917</v>
      </c>
      <c r="I212" s="7" t="s">
        <v>51</v>
      </c>
      <c r="J212" s="10">
        <v>445528.13</v>
      </c>
      <c r="K212" s="10">
        <v>445528.13</v>
      </c>
      <c r="L212" s="10">
        <v>504931.88</v>
      </c>
      <c r="M212" s="10">
        <f t="shared" si="146"/>
        <v>706904.63199999998</v>
      </c>
      <c r="N212" s="11">
        <v>564335.63</v>
      </c>
      <c r="O212" s="17">
        <f>$N$212*(1+40%)</f>
        <v>790069.88199999998</v>
      </c>
      <c r="P212" s="17">
        <f>$N$212*(1+47%)</f>
        <v>829573.37609999999</v>
      </c>
      <c r="Q212" s="17">
        <f>$P$212*(1+45%)</f>
        <v>1202881.3953449999</v>
      </c>
      <c r="R212" s="17">
        <f t="shared" si="152"/>
        <v>1323169.5348795</v>
      </c>
      <c r="S212" s="17">
        <f t="shared" si="152"/>
        <v>1455486.4883674502</v>
      </c>
      <c r="T212" s="15">
        <f t="shared" si="147"/>
        <v>8268409.0786919501</v>
      </c>
      <c r="U212" s="47" t="s">
        <v>795</v>
      </c>
      <c r="V212" s="47" t="s">
        <v>795</v>
      </c>
      <c r="W212" s="47" t="s">
        <v>795</v>
      </c>
      <c r="X212" s="47" t="s">
        <v>795</v>
      </c>
      <c r="Y212" s="47" t="s">
        <v>796</v>
      </c>
    </row>
    <row r="213" spans="1:25">
      <c r="A213" s="7">
        <v>212</v>
      </c>
      <c r="B213" s="7" t="s">
        <v>631</v>
      </c>
      <c r="C213" s="7" t="s">
        <v>639</v>
      </c>
      <c r="D213" s="7" t="s">
        <v>640</v>
      </c>
      <c r="E213" s="7">
        <v>31</v>
      </c>
      <c r="F213" s="8">
        <v>3</v>
      </c>
      <c r="G213" s="9">
        <v>43092</v>
      </c>
      <c r="H213" s="9">
        <f t="shared" si="148"/>
        <v>44187</v>
      </c>
      <c r="I213" s="7" t="s">
        <v>51</v>
      </c>
      <c r="J213" s="10">
        <v>152752.5</v>
      </c>
      <c r="K213" s="10">
        <v>164067.5</v>
      </c>
      <c r="L213" s="10">
        <v>175382.5</v>
      </c>
      <c r="M213" s="14">
        <f>$L$213*(1+40%)</f>
        <v>245535.49999999997</v>
      </c>
      <c r="N213" s="14">
        <f t="shared" ref="N213" si="159">$L$213*(1+40%)</f>
        <v>245535.49999999997</v>
      </c>
      <c r="O213" s="14">
        <f>$N$213*(1+40%)</f>
        <v>343749.69999999995</v>
      </c>
      <c r="P213" s="14">
        <f>$O$213*(1+47%)</f>
        <v>505312.05899999995</v>
      </c>
      <c r="Q213" s="14">
        <f>$P$213*(1+45%)</f>
        <v>732702.48554999987</v>
      </c>
      <c r="R213" s="17">
        <f t="shared" si="152"/>
        <v>805972.73410499992</v>
      </c>
      <c r="S213" s="17">
        <f t="shared" si="152"/>
        <v>886570.00751549995</v>
      </c>
      <c r="T213" s="15">
        <f t="shared" si="147"/>
        <v>4257580.4861704996</v>
      </c>
      <c r="U213" s="47" t="s">
        <v>795</v>
      </c>
      <c r="V213" s="47" t="s">
        <v>795</v>
      </c>
      <c r="W213" s="47" t="s">
        <v>795</v>
      </c>
      <c r="X213" s="47" t="s">
        <v>795</v>
      </c>
      <c r="Y213" s="47" t="s">
        <v>796</v>
      </c>
    </row>
    <row r="214" spans="1:25">
      <c r="A214" s="7">
        <v>213</v>
      </c>
      <c r="B214" s="7" t="s">
        <v>641</v>
      </c>
      <c r="C214" s="7" t="s">
        <v>642</v>
      </c>
      <c r="D214" s="7" t="s">
        <v>643</v>
      </c>
      <c r="E214" s="7">
        <v>15.38</v>
      </c>
      <c r="F214" s="8">
        <v>3</v>
      </c>
      <c r="G214" s="9">
        <v>43092</v>
      </c>
      <c r="H214" s="9">
        <f t="shared" si="148"/>
        <v>44187</v>
      </c>
      <c r="I214" s="7" t="s">
        <v>51</v>
      </c>
      <c r="J214" s="10">
        <v>70171.25</v>
      </c>
      <c r="K214" s="10">
        <v>78591.8</v>
      </c>
      <c r="L214" s="10">
        <v>87012.35</v>
      </c>
      <c r="M214" s="14">
        <f>$L$214*(1+40%)</f>
        <v>121817.29</v>
      </c>
      <c r="N214" s="14">
        <f t="shared" ref="N214" si="160">$L$214*(1+40%)</f>
        <v>121817.29</v>
      </c>
      <c r="O214" s="14">
        <f>$N$214*(1+40%)</f>
        <v>170544.20599999998</v>
      </c>
      <c r="P214" s="14">
        <f>$O$214*(1+47%)</f>
        <v>250699.98281999995</v>
      </c>
      <c r="Q214" s="14">
        <f>$P$214*(1+45%)</f>
        <v>363514.9750889999</v>
      </c>
      <c r="R214" s="17">
        <f t="shared" si="152"/>
        <v>399866.4725978999</v>
      </c>
      <c r="S214" s="17">
        <f t="shared" si="152"/>
        <v>439853.11985768995</v>
      </c>
      <c r="T214" s="15">
        <f t="shared" si="147"/>
        <v>2103888.7363645895</v>
      </c>
      <c r="U214" s="47" t="s">
        <v>795</v>
      </c>
      <c r="V214" s="47" t="s">
        <v>795</v>
      </c>
      <c r="W214" s="47" t="s">
        <v>795</v>
      </c>
      <c r="X214" s="47" t="s">
        <v>795</v>
      </c>
      <c r="Y214" s="47" t="s">
        <v>796</v>
      </c>
    </row>
    <row r="215" spans="1:25">
      <c r="A215" s="7">
        <v>214</v>
      </c>
      <c r="B215" s="7" t="s">
        <v>644</v>
      </c>
      <c r="C215" s="7" t="s">
        <v>645</v>
      </c>
      <c r="D215" s="7" t="s">
        <v>646</v>
      </c>
      <c r="E215" s="7">
        <v>178.14</v>
      </c>
      <c r="F215" s="8">
        <v>5</v>
      </c>
      <c r="G215" s="9">
        <v>43092</v>
      </c>
      <c r="H215" s="9">
        <f t="shared" si="148"/>
        <v>44917</v>
      </c>
      <c r="I215" s="7" t="s">
        <v>51</v>
      </c>
      <c r="J215" s="10">
        <v>585189.9</v>
      </c>
      <c r="K215" s="10">
        <v>585189.9</v>
      </c>
      <c r="L215" s="10">
        <v>650211</v>
      </c>
      <c r="M215" s="10">
        <f t="shared" si="146"/>
        <v>910295.39999999991</v>
      </c>
      <c r="N215" s="11">
        <v>715232.1</v>
      </c>
      <c r="O215" s="17">
        <f>$N$215*(1+40%)</f>
        <v>1001324.94</v>
      </c>
      <c r="P215" s="17">
        <f>$N$215*(1+47%)</f>
        <v>1051391.1869999999</v>
      </c>
      <c r="Q215" s="17">
        <f>$P$215*(1+45%)</f>
        <v>1524517.2211499999</v>
      </c>
      <c r="R215" s="17">
        <f t="shared" si="152"/>
        <v>1676968.9432649999</v>
      </c>
      <c r="S215" s="17">
        <f t="shared" si="152"/>
        <v>1844665.8375915</v>
      </c>
      <c r="T215" s="15">
        <f t="shared" si="147"/>
        <v>10544986.429006498</v>
      </c>
      <c r="U215" s="47" t="s">
        <v>795</v>
      </c>
      <c r="V215" s="47" t="s">
        <v>795</v>
      </c>
      <c r="W215" s="47" t="s">
        <v>795</v>
      </c>
      <c r="X215" s="47" t="s">
        <v>795</v>
      </c>
      <c r="Y215" s="47" t="s">
        <v>796</v>
      </c>
    </row>
    <row r="216" spans="1:25">
      <c r="A216" s="7">
        <v>215</v>
      </c>
      <c r="B216" s="7" t="s">
        <v>647</v>
      </c>
      <c r="C216" s="7" t="s">
        <v>648</v>
      </c>
      <c r="D216" s="7" t="s">
        <v>649</v>
      </c>
      <c r="E216" s="7">
        <v>96.92</v>
      </c>
      <c r="F216" s="8">
        <v>3</v>
      </c>
      <c r="G216" s="9">
        <v>43092</v>
      </c>
      <c r="H216" s="9">
        <f t="shared" si="148"/>
        <v>44187</v>
      </c>
      <c r="I216" s="7" t="s">
        <v>51</v>
      </c>
      <c r="J216" s="10">
        <v>389133.8</v>
      </c>
      <c r="K216" s="10">
        <v>406821.7</v>
      </c>
      <c r="L216" s="10">
        <v>424509.6</v>
      </c>
      <c r="M216" s="14">
        <f>$L$216*(1+40%)</f>
        <v>594313.43999999994</v>
      </c>
      <c r="N216" s="14">
        <f t="shared" ref="N216" si="161">$L$216*(1+40%)</f>
        <v>594313.43999999994</v>
      </c>
      <c r="O216" s="14">
        <f>$N$216*(1+40%)</f>
        <v>832038.81599999988</v>
      </c>
      <c r="P216" s="14">
        <f>$O$216*(1+47%)</f>
        <v>1223097.0595199999</v>
      </c>
      <c r="Q216" s="14">
        <f>$O$216*(1+47%)</f>
        <v>1223097.0595199999</v>
      </c>
      <c r="R216" s="17">
        <f t="shared" si="152"/>
        <v>1345406.765472</v>
      </c>
      <c r="S216" s="17">
        <f t="shared" si="152"/>
        <v>1479947.4420192002</v>
      </c>
      <c r="T216" s="15">
        <f t="shared" si="147"/>
        <v>8512679.1225311998</v>
      </c>
      <c r="U216" s="47" t="s">
        <v>795</v>
      </c>
      <c r="V216" s="47" t="s">
        <v>795</v>
      </c>
      <c r="W216" s="47" t="s">
        <v>795</v>
      </c>
      <c r="X216" s="47" t="s">
        <v>795</v>
      </c>
      <c r="Y216" s="47" t="s">
        <v>796</v>
      </c>
    </row>
    <row r="217" spans="1:25">
      <c r="A217" s="7">
        <v>216</v>
      </c>
      <c r="B217" s="7" t="s">
        <v>650</v>
      </c>
      <c r="C217" s="7" t="s">
        <v>651</v>
      </c>
      <c r="D217" s="7" t="s">
        <v>652</v>
      </c>
      <c r="E217" s="7">
        <v>104.61</v>
      </c>
      <c r="F217" s="8">
        <v>3</v>
      </c>
      <c r="G217" s="9">
        <v>43092</v>
      </c>
      <c r="H217" s="9">
        <f t="shared" si="148"/>
        <v>44187</v>
      </c>
      <c r="I217" s="7" t="s">
        <v>51</v>
      </c>
      <c r="J217" s="10">
        <v>286369.88</v>
      </c>
      <c r="K217" s="10">
        <v>324552.53000000003</v>
      </c>
      <c r="L217" s="10">
        <v>362735.18</v>
      </c>
      <c r="M217" s="14">
        <f>$L$217*(1+40%)</f>
        <v>507829.25199999998</v>
      </c>
      <c r="N217" s="14">
        <f t="shared" ref="N217" si="162">$L$217*(1+40%)</f>
        <v>507829.25199999998</v>
      </c>
      <c r="O217" s="14">
        <f>$N$217*(1+40%)</f>
        <v>710960.95279999997</v>
      </c>
      <c r="P217" s="14">
        <f>$O$217*(1+47%)</f>
        <v>1045112.6006159999</v>
      </c>
      <c r="Q217" s="14">
        <f>$O$217*(1+47%)</f>
        <v>1045112.6006159999</v>
      </c>
      <c r="R217" s="17">
        <f t="shared" si="152"/>
        <v>1149623.8606775999</v>
      </c>
      <c r="S217" s="17">
        <f t="shared" si="152"/>
        <v>1264586.2467453601</v>
      </c>
      <c r="T217" s="15">
        <f t="shared" si="147"/>
        <v>7204712.3554549599</v>
      </c>
      <c r="U217" s="47" t="s">
        <v>795</v>
      </c>
      <c r="V217" s="47" t="s">
        <v>795</v>
      </c>
      <c r="W217" s="47" t="s">
        <v>795</v>
      </c>
      <c r="X217" s="47" t="s">
        <v>795</v>
      </c>
      <c r="Y217" s="47" t="s">
        <v>796</v>
      </c>
    </row>
    <row r="218" spans="1:25">
      <c r="A218" s="7">
        <v>217</v>
      </c>
      <c r="B218" s="7" t="s">
        <v>653</v>
      </c>
      <c r="C218" s="7" t="s">
        <v>654</v>
      </c>
      <c r="D218" s="7" t="s">
        <v>655</v>
      </c>
      <c r="E218" s="7">
        <v>94.12</v>
      </c>
      <c r="F218" s="8">
        <v>3</v>
      </c>
      <c r="G218" s="9">
        <v>43092</v>
      </c>
      <c r="H218" s="9">
        <f t="shared" si="148"/>
        <v>44187</v>
      </c>
      <c r="I218" s="7" t="s">
        <v>51</v>
      </c>
      <c r="J218" s="10">
        <v>292007.3</v>
      </c>
      <c r="K218" s="10">
        <v>326361.09999999998</v>
      </c>
      <c r="L218" s="10">
        <v>360714.9</v>
      </c>
      <c r="M218" s="14">
        <f>$L$218*(1+40%)</f>
        <v>505000.86</v>
      </c>
      <c r="N218" s="14">
        <f t="shared" ref="N218" si="163">$L$218*(1+40%)</f>
        <v>505000.86</v>
      </c>
      <c r="O218" s="14">
        <f>$N$218*(1+40%)</f>
        <v>707001.20399999991</v>
      </c>
      <c r="P218" s="14">
        <f>$O$218*(1+47%)</f>
        <v>1039291.7698799998</v>
      </c>
      <c r="Q218" s="14">
        <f>$O$218*(1+47%)</f>
        <v>1039291.7698799998</v>
      </c>
      <c r="R218" s="17">
        <f t="shared" si="152"/>
        <v>1143220.9468679999</v>
      </c>
      <c r="S218" s="17">
        <f t="shared" si="152"/>
        <v>1257543.0415548</v>
      </c>
      <c r="T218" s="15">
        <f t="shared" si="147"/>
        <v>7175433.7521827994</v>
      </c>
      <c r="U218" s="47" t="s">
        <v>795</v>
      </c>
      <c r="V218" s="47" t="s">
        <v>795</v>
      </c>
      <c r="W218" s="47" t="s">
        <v>795</v>
      </c>
      <c r="X218" s="47" t="s">
        <v>795</v>
      </c>
      <c r="Y218" s="47" t="s">
        <v>796</v>
      </c>
    </row>
    <row r="219" spans="1:25">
      <c r="A219" s="7">
        <v>218</v>
      </c>
      <c r="B219" s="7" t="s">
        <v>656</v>
      </c>
      <c r="C219" s="7" t="s">
        <v>657</v>
      </c>
      <c r="D219" s="7" t="s">
        <v>658</v>
      </c>
      <c r="E219" s="7">
        <v>348.22</v>
      </c>
      <c r="F219" s="8">
        <v>6</v>
      </c>
      <c r="G219" s="9">
        <v>43092</v>
      </c>
      <c r="H219" s="9">
        <f t="shared" si="148"/>
        <v>45282</v>
      </c>
      <c r="I219" s="7" t="s">
        <v>51</v>
      </c>
      <c r="J219" s="10">
        <v>635501.5</v>
      </c>
      <c r="K219" s="10">
        <v>762601.8</v>
      </c>
      <c r="L219" s="10">
        <v>762601.8</v>
      </c>
      <c r="M219" s="10">
        <v>889702.08</v>
      </c>
      <c r="N219" s="11">
        <v>889702.08</v>
      </c>
      <c r="O219" s="11">
        <v>889702.08</v>
      </c>
      <c r="P219" s="20">
        <f>$O$219*(1+47%)</f>
        <v>1307862.0575999999</v>
      </c>
      <c r="Q219" s="20">
        <f>$O$219*(1+47%)</f>
        <v>1307862.0575999999</v>
      </c>
      <c r="R219" s="17">
        <f t="shared" si="152"/>
        <v>1438648.26336</v>
      </c>
      <c r="S219" s="17">
        <f t="shared" si="152"/>
        <v>1582513.0896960001</v>
      </c>
      <c r="T219" s="15">
        <f t="shared" si="147"/>
        <v>10466696.808255998</v>
      </c>
      <c r="U219" s="47" t="s">
        <v>795</v>
      </c>
      <c r="V219" s="47" t="s">
        <v>795</v>
      </c>
      <c r="W219" s="47" t="s">
        <v>795</v>
      </c>
      <c r="X219" s="47" t="s">
        <v>795</v>
      </c>
      <c r="Y219" s="47" t="s">
        <v>796</v>
      </c>
    </row>
    <row r="220" spans="1:25">
      <c r="A220" s="7">
        <v>219</v>
      </c>
      <c r="B220" s="7" t="s">
        <v>659</v>
      </c>
      <c r="C220" s="7" t="s">
        <v>660</v>
      </c>
      <c r="D220" s="7" t="s">
        <v>661</v>
      </c>
      <c r="E220" s="7">
        <v>343.24</v>
      </c>
      <c r="F220" s="8">
        <v>5</v>
      </c>
      <c r="G220" s="9">
        <v>43092</v>
      </c>
      <c r="H220" s="9">
        <f t="shared" si="148"/>
        <v>44917</v>
      </c>
      <c r="I220" s="7" t="s">
        <v>51</v>
      </c>
      <c r="J220" s="10">
        <v>626413</v>
      </c>
      <c r="K220" s="10">
        <v>751695.6</v>
      </c>
      <c r="L220" s="10">
        <v>751695.6</v>
      </c>
      <c r="M220" s="10">
        <v>876978.24</v>
      </c>
      <c r="N220" s="11">
        <v>876978.24</v>
      </c>
      <c r="O220" s="12">
        <f>$N$220*(1+40%)</f>
        <v>1227769.5359999998</v>
      </c>
      <c r="P220" s="12">
        <f>$N$220*(1+47%)</f>
        <v>1289158.0127999999</v>
      </c>
      <c r="Q220" s="12">
        <f>$N$220*(1+47%)</f>
        <v>1289158.0127999999</v>
      </c>
      <c r="R220" s="17">
        <f t="shared" si="152"/>
        <v>1418073.8140799999</v>
      </c>
      <c r="S220" s="17">
        <f t="shared" si="152"/>
        <v>1559881.1954880001</v>
      </c>
      <c r="T220" s="15">
        <f t="shared" si="147"/>
        <v>10667801.251168</v>
      </c>
      <c r="U220" s="47" t="s">
        <v>795</v>
      </c>
      <c r="V220" s="47" t="s">
        <v>795</v>
      </c>
      <c r="W220" s="47" t="s">
        <v>795</v>
      </c>
      <c r="X220" s="47" t="s">
        <v>795</v>
      </c>
      <c r="Y220" s="47" t="s">
        <v>796</v>
      </c>
    </row>
    <row r="221" spans="1:25">
      <c r="A221" s="7">
        <v>220</v>
      </c>
      <c r="B221" s="7" t="s">
        <v>662</v>
      </c>
      <c r="C221" s="7" t="s">
        <v>663</v>
      </c>
      <c r="D221" s="7" t="s">
        <v>664</v>
      </c>
      <c r="E221" s="7">
        <v>372.87</v>
      </c>
      <c r="F221" s="8">
        <v>6</v>
      </c>
      <c r="G221" s="9">
        <v>43092</v>
      </c>
      <c r="H221" s="9">
        <f t="shared" si="148"/>
        <v>45282</v>
      </c>
      <c r="I221" s="7" t="s">
        <v>51</v>
      </c>
      <c r="J221" s="10">
        <v>680487.72</v>
      </c>
      <c r="K221" s="10">
        <v>816585.36</v>
      </c>
      <c r="L221" s="10">
        <v>816585.36</v>
      </c>
      <c r="M221" s="10">
        <v>952682.88</v>
      </c>
      <c r="N221" s="11">
        <v>952682.88</v>
      </c>
      <c r="O221" s="11">
        <v>952682.88</v>
      </c>
      <c r="P221" s="20">
        <f>$O$221*(1+47%)</f>
        <v>1400443.8336</v>
      </c>
      <c r="Q221" s="20">
        <f>$P$221*(1+45%)</f>
        <v>2030643.5587199999</v>
      </c>
      <c r="R221" s="17">
        <f t="shared" si="152"/>
        <v>2233707.9145920002</v>
      </c>
      <c r="S221" s="17">
        <f t="shared" si="152"/>
        <v>2457078.7060512006</v>
      </c>
      <c r="T221" s="15">
        <f t="shared" si="147"/>
        <v>13293581.0929632</v>
      </c>
      <c r="U221" s="47" t="s">
        <v>795</v>
      </c>
      <c r="V221" s="47" t="s">
        <v>795</v>
      </c>
      <c r="W221" s="47" t="s">
        <v>795</v>
      </c>
      <c r="X221" s="47" t="s">
        <v>795</v>
      </c>
      <c r="Y221" s="47" t="s">
        <v>796</v>
      </c>
    </row>
    <row r="222" spans="1:25">
      <c r="A222" s="7">
        <v>221</v>
      </c>
      <c r="B222" s="7" t="s">
        <v>665</v>
      </c>
      <c r="C222" s="7" t="s">
        <v>666</v>
      </c>
      <c r="D222" s="7" t="s">
        <v>667</v>
      </c>
      <c r="E222" s="7">
        <v>546.6</v>
      </c>
      <c r="F222" s="8">
        <v>8</v>
      </c>
      <c r="G222" s="9">
        <v>43221</v>
      </c>
      <c r="H222" s="9">
        <f t="shared" si="148"/>
        <v>46142</v>
      </c>
      <c r="I222" s="7" t="s">
        <v>51</v>
      </c>
      <c r="J222" s="10">
        <v>399018</v>
      </c>
      <c r="K222" s="10">
        <v>638428.80000000005</v>
      </c>
      <c r="L222" s="10">
        <v>877839.6</v>
      </c>
      <c r="M222" s="10">
        <v>1117250.3999999999</v>
      </c>
      <c r="N222" s="11">
        <v>11174250.4</v>
      </c>
      <c r="O222" s="11">
        <v>1356661.2</v>
      </c>
      <c r="P222" s="21">
        <v>1356661.2</v>
      </c>
      <c r="Q222" s="21">
        <v>1356661.2</v>
      </c>
      <c r="R222" s="17">
        <f t="shared" ref="R222:S241" si="164">Q222*1.1</f>
        <v>1492327.32</v>
      </c>
      <c r="S222" s="17">
        <f t="shared" si="164"/>
        <v>1641560.0520000001</v>
      </c>
      <c r="T222" s="15">
        <f t="shared" si="147"/>
        <v>21410658.171999998</v>
      </c>
      <c r="U222" s="47" t="s">
        <v>795</v>
      </c>
      <c r="V222" s="47" t="s">
        <v>795</v>
      </c>
      <c r="W222" s="47" t="s">
        <v>795</v>
      </c>
      <c r="X222" s="47" t="s">
        <v>795</v>
      </c>
      <c r="Y222" s="47" t="s">
        <v>796</v>
      </c>
    </row>
    <row r="223" spans="1:25">
      <c r="A223" s="7">
        <v>222</v>
      </c>
      <c r="B223" s="7" t="s">
        <v>524</v>
      </c>
      <c r="C223" s="7" t="s">
        <v>668</v>
      </c>
      <c r="D223" s="7" t="s">
        <v>669</v>
      </c>
      <c r="E223" s="7">
        <v>29</v>
      </c>
      <c r="F223" s="8">
        <v>3</v>
      </c>
      <c r="G223" s="9">
        <v>43092</v>
      </c>
      <c r="H223" s="9">
        <f t="shared" si="148"/>
        <v>44187</v>
      </c>
      <c r="I223" s="7" t="s">
        <v>51</v>
      </c>
      <c r="J223" s="10">
        <v>132312.5</v>
      </c>
      <c r="K223" s="10">
        <v>185237.5</v>
      </c>
      <c r="L223" s="10">
        <v>238162.5</v>
      </c>
      <c r="M223" s="14">
        <f>$L$223*(1+40%)</f>
        <v>333427.5</v>
      </c>
      <c r="N223" s="14">
        <f t="shared" ref="N223" si="165">$L$223*(1+40%)</f>
        <v>333427.5</v>
      </c>
      <c r="O223" s="14">
        <f>$N$223*(1+40%)</f>
        <v>466798.49999999994</v>
      </c>
      <c r="P223" s="14">
        <f>$O$223*(1+47%)</f>
        <v>686193.79499999993</v>
      </c>
      <c r="Q223" s="14">
        <f>$P$223*(1+45%)</f>
        <v>994981.00274999987</v>
      </c>
      <c r="R223" s="17">
        <f t="shared" si="164"/>
        <v>1094479.1030249998</v>
      </c>
      <c r="S223" s="17">
        <f t="shared" si="164"/>
        <v>1203927.0133274999</v>
      </c>
      <c r="T223" s="15">
        <f t="shared" si="147"/>
        <v>5668946.9141024994</v>
      </c>
      <c r="U223" s="47" t="s">
        <v>795</v>
      </c>
      <c r="V223" s="47" t="s">
        <v>795</v>
      </c>
      <c r="W223" s="47" t="s">
        <v>795</v>
      </c>
      <c r="X223" s="47" t="s">
        <v>795</v>
      </c>
      <c r="Y223" s="47" t="s">
        <v>796</v>
      </c>
    </row>
    <row r="224" spans="1:25">
      <c r="A224" s="7">
        <v>223</v>
      </c>
      <c r="B224" s="7" t="s">
        <v>670</v>
      </c>
      <c r="C224" s="7" t="s">
        <v>671</v>
      </c>
      <c r="D224" s="7" t="s">
        <v>672</v>
      </c>
      <c r="E224" s="7">
        <v>75.849999999999994</v>
      </c>
      <c r="F224" s="8">
        <v>3</v>
      </c>
      <c r="G224" s="9">
        <v>43190</v>
      </c>
      <c r="H224" s="9">
        <f t="shared" si="148"/>
        <v>44285</v>
      </c>
      <c r="I224" s="7" t="s">
        <v>51</v>
      </c>
      <c r="J224" s="10">
        <v>290695.13</v>
      </c>
      <c r="K224" s="10">
        <v>318380.38</v>
      </c>
      <c r="L224" s="10">
        <v>346065.63</v>
      </c>
      <c r="M224" s="14">
        <f>$L$224*(1+40%)</f>
        <v>484491.88199999998</v>
      </c>
      <c r="N224" s="14">
        <f t="shared" ref="N224" si="166">$L$224*(1+40%)</f>
        <v>484491.88199999998</v>
      </c>
      <c r="O224" s="14">
        <f>$N$224*(1+40%)</f>
        <v>678288.63479999988</v>
      </c>
      <c r="P224" s="14">
        <f>$O$224*(1+47%)</f>
        <v>997084.29315599985</v>
      </c>
      <c r="Q224" s="14">
        <f>$P$224*(1+45%)</f>
        <v>1445772.2250761997</v>
      </c>
      <c r="R224" s="17">
        <f t="shared" si="164"/>
        <v>1590349.4475838197</v>
      </c>
      <c r="S224" s="17">
        <f t="shared" si="164"/>
        <v>1749384.3923422019</v>
      </c>
      <c r="T224" s="15">
        <f t="shared" si="147"/>
        <v>8385003.8969582208</v>
      </c>
      <c r="U224" s="47" t="s">
        <v>795</v>
      </c>
      <c r="V224" s="47" t="s">
        <v>795</v>
      </c>
      <c r="W224" s="47" t="s">
        <v>795</v>
      </c>
      <c r="X224" s="47" t="s">
        <v>795</v>
      </c>
      <c r="Y224" s="47" t="s">
        <v>796</v>
      </c>
    </row>
    <row r="225" spans="1:25">
      <c r="A225" s="7">
        <v>224</v>
      </c>
      <c r="B225" s="7" t="s">
        <v>673</v>
      </c>
      <c r="C225" s="7" t="s">
        <v>674</v>
      </c>
      <c r="D225" s="7" t="s">
        <v>675</v>
      </c>
      <c r="E225" s="7">
        <v>137.34</v>
      </c>
      <c r="F225" s="8">
        <v>3</v>
      </c>
      <c r="G225" s="9">
        <v>43154</v>
      </c>
      <c r="H225" s="9">
        <f t="shared" si="148"/>
        <v>44249</v>
      </c>
      <c r="I225" s="7" t="s">
        <v>51</v>
      </c>
      <c r="J225" s="10">
        <v>325839.15000000002</v>
      </c>
      <c r="K225" s="10">
        <v>350903.7</v>
      </c>
      <c r="L225" s="10">
        <v>375968.25</v>
      </c>
      <c r="M225" s="14">
        <f>$L$225*(1+40%)</f>
        <v>526355.54999999993</v>
      </c>
      <c r="N225" s="14">
        <f t="shared" ref="N225" si="167">$L$225*(1+40%)</f>
        <v>526355.54999999993</v>
      </c>
      <c r="O225" s="14">
        <f>$N$225*(1+40%)</f>
        <v>736897.7699999999</v>
      </c>
      <c r="P225" s="14">
        <f>$O$225*(1+47%)</f>
        <v>1083239.7218999998</v>
      </c>
      <c r="Q225" s="14">
        <f>$O$225*(1+47%)</f>
        <v>1083239.7218999998</v>
      </c>
      <c r="R225" s="17">
        <f t="shared" si="164"/>
        <v>1191563.6940899999</v>
      </c>
      <c r="S225" s="17">
        <f t="shared" si="164"/>
        <v>1310720.0634989999</v>
      </c>
      <c r="T225" s="15">
        <f t="shared" si="147"/>
        <v>7511083.1713889986</v>
      </c>
      <c r="U225" s="47" t="s">
        <v>795</v>
      </c>
      <c r="V225" s="47" t="s">
        <v>795</v>
      </c>
      <c r="W225" s="47" t="s">
        <v>795</v>
      </c>
      <c r="X225" s="47" t="s">
        <v>795</v>
      </c>
      <c r="Y225" s="47" t="s">
        <v>796</v>
      </c>
    </row>
    <row r="226" spans="1:25">
      <c r="A226" s="7">
        <v>225</v>
      </c>
      <c r="B226" s="7" t="s">
        <v>676</v>
      </c>
      <c r="C226" s="7" t="s">
        <v>677</v>
      </c>
      <c r="D226" s="7" t="s">
        <v>678</v>
      </c>
      <c r="E226" s="7">
        <v>260.08</v>
      </c>
      <c r="F226" s="8">
        <v>3</v>
      </c>
      <c r="G226" s="9">
        <v>43092</v>
      </c>
      <c r="H226" s="9">
        <f t="shared" si="148"/>
        <v>44187</v>
      </c>
      <c r="I226" s="7" t="s">
        <v>28</v>
      </c>
      <c r="J226" s="10">
        <v>711969</v>
      </c>
      <c r="K226" s="10">
        <v>806898.24</v>
      </c>
      <c r="L226" s="10">
        <v>901827.36</v>
      </c>
      <c r="M226" s="16">
        <f>$L$226*(1+40%)</f>
        <v>1262558.304</v>
      </c>
      <c r="N226" s="16">
        <f t="shared" ref="N226" si="168">$L$226*(1+40%)</f>
        <v>1262558.304</v>
      </c>
      <c r="O226" s="16">
        <f>$N$226*(1+40%)</f>
        <v>1767581.6255999999</v>
      </c>
      <c r="P226" s="16">
        <f>$O$226*(1+47%)</f>
        <v>2598344.9896319997</v>
      </c>
      <c r="Q226" s="16">
        <f>$O$226*(1+47%)</f>
        <v>2598344.9896319997</v>
      </c>
      <c r="R226" s="17">
        <f t="shared" si="164"/>
        <v>2858179.4885951998</v>
      </c>
      <c r="S226" s="17">
        <f t="shared" si="164"/>
        <v>3143997.43745472</v>
      </c>
      <c r="T226" s="15">
        <f t="shared" si="147"/>
        <v>17912259.73891392</v>
      </c>
      <c r="U226" s="47" t="s">
        <v>795</v>
      </c>
      <c r="V226" s="47" t="s">
        <v>795</v>
      </c>
      <c r="W226" s="47" t="s">
        <v>795</v>
      </c>
      <c r="X226" s="47" t="s">
        <v>795</v>
      </c>
      <c r="Y226" s="47" t="s">
        <v>796</v>
      </c>
    </row>
    <row r="227" spans="1:25">
      <c r="A227" s="7">
        <v>226</v>
      </c>
      <c r="B227" s="7" t="s">
        <v>679</v>
      </c>
      <c r="C227" s="7" t="s">
        <v>680</v>
      </c>
      <c r="D227" s="7" t="s">
        <v>681</v>
      </c>
      <c r="E227" s="7">
        <v>317.56</v>
      </c>
      <c r="F227" s="8">
        <v>5</v>
      </c>
      <c r="G227" s="9">
        <v>43092</v>
      </c>
      <c r="H227" s="9">
        <f t="shared" si="148"/>
        <v>44917</v>
      </c>
      <c r="I227" s="7" t="s">
        <v>51</v>
      </c>
      <c r="J227" s="10">
        <v>579547</v>
      </c>
      <c r="K227" s="10">
        <v>695456.4</v>
      </c>
      <c r="L227" s="10">
        <v>695456.4</v>
      </c>
      <c r="M227" s="10">
        <v>811365.84</v>
      </c>
      <c r="N227" s="11">
        <v>811365.84</v>
      </c>
      <c r="O227" s="12">
        <f>$N$227*(1+40%)</f>
        <v>1135912.176</v>
      </c>
      <c r="P227" s="12">
        <f>$N$227*(1+47%)</f>
        <v>1192707.7848</v>
      </c>
      <c r="Q227" s="12">
        <f>$N$227*(1+47%)</f>
        <v>1192707.7848</v>
      </c>
      <c r="R227" s="17">
        <f t="shared" si="164"/>
        <v>1311978.5632800001</v>
      </c>
      <c r="S227" s="17">
        <f t="shared" si="164"/>
        <v>1443176.4196080002</v>
      </c>
      <c r="T227" s="15">
        <f t="shared" si="147"/>
        <v>9869674.2084880006</v>
      </c>
      <c r="U227" s="47" t="s">
        <v>795</v>
      </c>
      <c r="V227" s="47" t="s">
        <v>795</v>
      </c>
      <c r="W227" s="47" t="s">
        <v>795</v>
      </c>
      <c r="X227" s="47" t="s">
        <v>795</v>
      </c>
      <c r="Y227" s="47" t="s">
        <v>796</v>
      </c>
    </row>
    <row r="228" spans="1:25">
      <c r="A228" s="7">
        <v>227</v>
      </c>
      <c r="B228" s="7" t="s">
        <v>682</v>
      </c>
      <c r="C228" s="7" t="s">
        <v>683</v>
      </c>
      <c r="D228" s="7" t="s">
        <v>684</v>
      </c>
      <c r="E228" s="7">
        <v>283.99</v>
      </c>
      <c r="F228" s="8">
        <v>6</v>
      </c>
      <c r="G228" s="9">
        <v>43092</v>
      </c>
      <c r="H228" s="9">
        <f t="shared" si="148"/>
        <v>45282</v>
      </c>
      <c r="I228" s="7" t="s">
        <v>51</v>
      </c>
      <c r="J228" s="10">
        <v>570109.93000000005</v>
      </c>
      <c r="K228" s="10">
        <v>673766.28</v>
      </c>
      <c r="L228" s="10">
        <v>673766.28</v>
      </c>
      <c r="M228" s="10">
        <v>777422.64</v>
      </c>
      <c r="N228" s="11">
        <v>777422.64</v>
      </c>
      <c r="O228" s="11">
        <v>777422.64</v>
      </c>
      <c r="P228" s="20">
        <f>$O$228*(1+47%)</f>
        <v>1142811.2808000001</v>
      </c>
      <c r="Q228" s="20">
        <f>$O$228*(1+47%)</f>
        <v>1142811.2808000001</v>
      </c>
      <c r="R228" s="17">
        <f t="shared" si="164"/>
        <v>1257092.4088800002</v>
      </c>
      <c r="S228" s="17">
        <f t="shared" si="164"/>
        <v>1382801.6497680005</v>
      </c>
      <c r="T228" s="15">
        <f t="shared" si="147"/>
        <v>9175427.0302480012</v>
      </c>
      <c r="U228" s="47" t="s">
        <v>795</v>
      </c>
      <c r="V228" s="47" t="s">
        <v>795</v>
      </c>
      <c r="W228" s="47" t="s">
        <v>795</v>
      </c>
      <c r="X228" s="47" t="s">
        <v>795</v>
      </c>
      <c r="Y228" s="47" t="s">
        <v>796</v>
      </c>
    </row>
    <row r="229" spans="1:25">
      <c r="A229" s="7">
        <v>228</v>
      </c>
      <c r="B229" s="7" t="s">
        <v>685</v>
      </c>
      <c r="C229" s="7" t="s">
        <v>686</v>
      </c>
      <c r="D229" s="7" t="s">
        <v>687</v>
      </c>
      <c r="E229" s="7">
        <v>512.36</v>
      </c>
      <c r="F229" s="8">
        <v>6</v>
      </c>
      <c r="G229" s="9">
        <v>43092</v>
      </c>
      <c r="H229" s="9">
        <f t="shared" si="148"/>
        <v>45282</v>
      </c>
      <c r="I229" s="7" t="s">
        <v>51</v>
      </c>
      <c r="J229" s="10">
        <v>748045.6</v>
      </c>
      <c r="K229" s="10">
        <v>1028562.72</v>
      </c>
      <c r="L229" s="10">
        <v>1028562.72</v>
      </c>
      <c r="M229" s="10">
        <v>1309079.76</v>
      </c>
      <c r="N229" s="11">
        <v>1309079.76</v>
      </c>
      <c r="O229" s="21">
        <v>1309079.76</v>
      </c>
      <c r="P229" s="20">
        <f>$O$229*(1+47%)</f>
        <v>1924347.2471999999</v>
      </c>
      <c r="Q229" s="20">
        <f>$O$229*(1+47%)</f>
        <v>1924347.2471999999</v>
      </c>
      <c r="R229" s="17">
        <f t="shared" si="164"/>
        <v>2116781.9719199999</v>
      </c>
      <c r="S229" s="17">
        <f t="shared" si="164"/>
        <v>2328460.1691120001</v>
      </c>
      <c r="T229" s="15">
        <f t="shared" si="147"/>
        <v>15026346.955432</v>
      </c>
      <c r="U229" s="47" t="s">
        <v>795</v>
      </c>
      <c r="V229" s="47" t="s">
        <v>795</v>
      </c>
      <c r="W229" s="47" t="s">
        <v>795</v>
      </c>
      <c r="X229" s="47" t="s">
        <v>795</v>
      </c>
      <c r="Y229" s="47" t="s">
        <v>796</v>
      </c>
    </row>
    <row r="230" spans="1:25">
      <c r="A230" s="7">
        <v>229</v>
      </c>
      <c r="B230" s="7" t="s">
        <v>688</v>
      </c>
      <c r="C230" s="7" t="s">
        <v>689</v>
      </c>
      <c r="D230" s="7" t="s">
        <v>690</v>
      </c>
      <c r="E230" s="7">
        <v>119.01</v>
      </c>
      <c r="F230" s="8">
        <v>3</v>
      </c>
      <c r="G230" s="9"/>
      <c r="H230" s="9"/>
      <c r="I230" s="7" t="s">
        <v>51</v>
      </c>
      <c r="J230" s="10">
        <v>260631.9</v>
      </c>
      <c r="K230" s="10">
        <v>304070.55</v>
      </c>
      <c r="L230" s="10">
        <v>347509.2</v>
      </c>
      <c r="M230" s="14">
        <f>$L$230*(1+40%)</f>
        <v>486512.88</v>
      </c>
      <c r="N230" s="14">
        <f t="shared" ref="N230" si="169">$L$230*(1+40%)</f>
        <v>486512.88</v>
      </c>
      <c r="O230" s="14">
        <f>$N$230*(1+40%)</f>
        <v>681118.03200000001</v>
      </c>
      <c r="P230" s="16">
        <f>$O$230*(1+47%)</f>
        <v>1001243.5070399999</v>
      </c>
      <c r="Q230" s="16">
        <f>$O$230*(1+47%)</f>
        <v>1001243.5070399999</v>
      </c>
      <c r="R230" s="17">
        <f t="shared" si="164"/>
        <v>1101367.8577439999</v>
      </c>
      <c r="S230" s="17">
        <f t="shared" si="164"/>
        <v>1211504.6435183999</v>
      </c>
      <c r="T230" s="15">
        <f t="shared" si="147"/>
        <v>6881714.9573423993</v>
      </c>
      <c r="U230" s="47" t="s">
        <v>795</v>
      </c>
      <c r="V230" s="47" t="s">
        <v>795</v>
      </c>
      <c r="W230" s="47" t="s">
        <v>795</v>
      </c>
      <c r="X230" s="47" t="s">
        <v>795</v>
      </c>
      <c r="Y230" s="47" t="s">
        <v>796</v>
      </c>
    </row>
    <row r="231" spans="1:25">
      <c r="A231" s="7">
        <v>230</v>
      </c>
      <c r="B231" s="7" t="s">
        <v>691</v>
      </c>
      <c r="C231" s="7" t="s">
        <v>692</v>
      </c>
      <c r="D231" s="7" t="s">
        <v>693</v>
      </c>
      <c r="E231" s="7">
        <v>333.71</v>
      </c>
      <c r="F231" s="8" t="s">
        <v>728</v>
      </c>
      <c r="G231" s="9">
        <v>43235</v>
      </c>
      <c r="H231" s="9" t="e">
        <f>DATE(YEAR(G231)+F231,MONTH(G231),DAY(G231))-1</f>
        <v>#VALUE!</v>
      </c>
      <c r="I231" s="7" t="s">
        <v>51</v>
      </c>
      <c r="J231" s="10">
        <v>426314.53</v>
      </c>
      <c r="K231" s="10">
        <v>609020.76</v>
      </c>
      <c r="L231" s="10">
        <v>609020.76</v>
      </c>
      <c r="M231" s="10">
        <v>791727</v>
      </c>
      <c r="N231" s="11">
        <v>791727</v>
      </c>
      <c r="O231" s="21">
        <v>791727</v>
      </c>
      <c r="P231" s="20">
        <f>$O$231*(1+47%)</f>
        <v>1163838.69</v>
      </c>
      <c r="Q231" s="20">
        <f>$P$231*(1+45%)</f>
        <v>1687566.1004999999</v>
      </c>
      <c r="R231" s="17">
        <f t="shared" si="164"/>
        <v>1856322.7105500002</v>
      </c>
      <c r="S231" s="17">
        <f t="shared" si="164"/>
        <v>2041954.9816050003</v>
      </c>
      <c r="T231" s="15">
        <f t="shared" si="147"/>
        <v>10769219.532655001</v>
      </c>
      <c r="U231" s="47" t="s">
        <v>795</v>
      </c>
      <c r="V231" s="47" t="s">
        <v>795</v>
      </c>
      <c r="W231" s="47" t="s">
        <v>795</v>
      </c>
      <c r="X231" s="47" t="s">
        <v>795</v>
      </c>
      <c r="Y231" s="47" t="s">
        <v>796</v>
      </c>
    </row>
    <row r="232" spans="1:25">
      <c r="A232" s="7">
        <v>231</v>
      </c>
      <c r="B232" s="7" t="s">
        <v>694</v>
      </c>
      <c r="C232" s="7" t="s">
        <v>695</v>
      </c>
      <c r="D232" s="7" t="s">
        <v>696</v>
      </c>
      <c r="E232" s="7">
        <v>329.65</v>
      </c>
      <c r="F232" s="8">
        <v>5</v>
      </c>
      <c r="G232" s="9">
        <v>43092</v>
      </c>
      <c r="H232" s="9">
        <f t="shared" si="148"/>
        <v>44917</v>
      </c>
      <c r="I232" s="7" t="s">
        <v>51</v>
      </c>
      <c r="J232" s="10">
        <v>577546.80000000005</v>
      </c>
      <c r="K232" s="10">
        <v>697869</v>
      </c>
      <c r="L232" s="10">
        <v>697869</v>
      </c>
      <c r="M232" s="10">
        <v>818191.32</v>
      </c>
      <c r="N232" s="11">
        <v>818191.32</v>
      </c>
      <c r="O232" s="20">
        <f>$N$232*(1+40%)</f>
        <v>1145467.8479999998</v>
      </c>
      <c r="P232" s="20">
        <f>$N$232*(1+47%)</f>
        <v>1202741.2404</v>
      </c>
      <c r="Q232" s="20">
        <f>$N$232*(1+47%)</f>
        <v>1202741.2404</v>
      </c>
      <c r="R232" s="17">
        <f t="shared" si="164"/>
        <v>1323015.3644400002</v>
      </c>
      <c r="S232" s="17">
        <f t="shared" si="164"/>
        <v>1455316.9008840004</v>
      </c>
      <c r="T232" s="15">
        <f t="shared" si="147"/>
        <v>9938950.034124</v>
      </c>
      <c r="U232" s="47" t="s">
        <v>795</v>
      </c>
      <c r="V232" s="47" t="s">
        <v>795</v>
      </c>
      <c r="W232" s="47" t="s">
        <v>795</v>
      </c>
      <c r="X232" s="47" t="s">
        <v>795</v>
      </c>
      <c r="Y232" s="47" t="s">
        <v>796</v>
      </c>
    </row>
    <row r="233" spans="1:25">
      <c r="A233" s="7">
        <v>232</v>
      </c>
      <c r="B233" s="7" t="s">
        <v>697</v>
      </c>
      <c r="C233" s="7" t="s">
        <v>698</v>
      </c>
      <c r="D233" s="7" t="s">
        <v>699</v>
      </c>
      <c r="E233" s="7">
        <v>164.7</v>
      </c>
      <c r="F233" s="8">
        <v>5</v>
      </c>
      <c r="G233" s="9"/>
      <c r="H233" s="9"/>
      <c r="I233" s="7" t="s">
        <v>51</v>
      </c>
      <c r="J233" s="10">
        <v>390750.75</v>
      </c>
      <c r="K233" s="10">
        <v>390750.75</v>
      </c>
      <c r="L233" s="10">
        <v>450866.25</v>
      </c>
      <c r="M233" s="10">
        <v>450866.25</v>
      </c>
      <c r="N233" s="11">
        <v>510981.75</v>
      </c>
      <c r="O233" s="19">
        <f>$N$233*(1+40%)</f>
        <v>715374.45</v>
      </c>
      <c r="P233" s="20">
        <f>$N$233*(1+47%)</f>
        <v>751143.17249999999</v>
      </c>
      <c r="Q233" s="20">
        <f>$P$233*(1+45%)</f>
        <v>1089157.6001249999</v>
      </c>
      <c r="R233" s="17">
        <f t="shared" si="164"/>
        <v>1198073.3601374999</v>
      </c>
      <c r="S233" s="17">
        <f t="shared" si="164"/>
        <v>1317880.69615125</v>
      </c>
      <c r="T233" s="15">
        <f t="shared" si="147"/>
        <v>7265845.0289137503</v>
      </c>
      <c r="U233" s="47" t="s">
        <v>795</v>
      </c>
      <c r="V233" s="47" t="s">
        <v>795</v>
      </c>
      <c r="W233" s="47" t="s">
        <v>795</v>
      </c>
      <c r="X233" s="47" t="s">
        <v>795</v>
      </c>
      <c r="Y233" s="47" t="s">
        <v>796</v>
      </c>
    </row>
    <row r="234" spans="1:25">
      <c r="A234" s="7">
        <v>233</v>
      </c>
      <c r="B234" s="7" t="s">
        <v>700</v>
      </c>
      <c r="C234" s="7" t="s">
        <v>701</v>
      </c>
      <c r="D234" s="7" t="s">
        <v>702</v>
      </c>
      <c r="E234" s="7">
        <v>1767.94</v>
      </c>
      <c r="F234" s="8">
        <v>8</v>
      </c>
      <c r="G234" s="9">
        <v>43092</v>
      </c>
      <c r="H234" s="9">
        <f t="shared" si="148"/>
        <v>46013</v>
      </c>
      <c r="I234" s="7" t="s">
        <v>28</v>
      </c>
      <c r="J234" s="10">
        <v>1097006.77</v>
      </c>
      <c r="K234" s="10">
        <v>1742304.84</v>
      </c>
      <c r="L234" s="10">
        <v>1742304.84</v>
      </c>
      <c r="M234" s="10">
        <v>1742304.84</v>
      </c>
      <c r="N234" s="11">
        <v>2710252.08</v>
      </c>
      <c r="O234" s="21">
        <v>2710252.08</v>
      </c>
      <c r="P234" s="21">
        <v>2710252.08</v>
      </c>
      <c r="Q234" s="21">
        <v>2710252.08</v>
      </c>
      <c r="R234" s="17">
        <f t="shared" si="164"/>
        <v>2981277.2880000002</v>
      </c>
      <c r="S234" s="17">
        <f t="shared" si="164"/>
        <v>3279405.0168000003</v>
      </c>
      <c r="T234" s="15">
        <f t="shared" si="147"/>
        <v>23425611.914799999</v>
      </c>
      <c r="U234" s="47" t="s">
        <v>795</v>
      </c>
      <c r="V234" s="47" t="s">
        <v>795</v>
      </c>
      <c r="W234" s="47" t="s">
        <v>795</v>
      </c>
      <c r="X234" s="47" t="s">
        <v>795</v>
      </c>
      <c r="Y234" s="47" t="s">
        <v>796</v>
      </c>
    </row>
    <row r="235" spans="1:25">
      <c r="A235" s="7">
        <v>234</v>
      </c>
      <c r="B235" s="7" t="s">
        <v>703</v>
      </c>
      <c r="C235" s="7" t="s">
        <v>704</v>
      </c>
      <c r="D235" s="7" t="s">
        <v>705</v>
      </c>
      <c r="E235" s="7">
        <v>8036</v>
      </c>
      <c r="F235" s="8" t="s">
        <v>706</v>
      </c>
      <c r="G235" s="9"/>
      <c r="H235" s="9"/>
      <c r="I235" s="7" t="s">
        <v>517</v>
      </c>
      <c r="J235" s="10">
        <v>3500000</v>
      </c>
      <c r="K235" s="10">
        <v>7000000</v>
      </c>
      <c r="L235" s="10">
        <v>7000000</v>
      </c>
      <c r="M235" s="10">
        <v>8400000</v>
      </c>
      <c r="N235" s="11">
        <v>8400000</v>
      </c>
      <c r="O235" s="11">
        <v>8400000</v>
      </c>
      <c r="P235" s="21">
        <v>10080000</v>
      </c>
      <c r="Q235" s="21">
        <v>10080000</v>
      </c>
      <c r="R235" s="11">
        <v>10080000</v>
      </c>
      <c r="S235" s="11">
        <v>12096000</v>
      </c>
      <c r="T235" s="15">
        <f t="shared" si="147"/>
        <v>85036000</v>
      </c>
      <c r="U235" s="49">
        <v>12096000</v>
      </c>
      <c r="V235" s="49">
        <v>12096000</v>
      </c>
      <c r="W235" s="49">
        <v>14515200</v>
      </c>
      <c r="X235" s="49">
        <v>14515200</v>
      </c>
      <c r="Y235" s="49">
        <v>14515200</v>
      </c>
    </row>
    <row r="236" spans="1:25">
      <c r="A236" s="7">
        <v>235</v>
      </c>
      <c r="B236" s="7" t="s">
        <v>730</v>
      </c>
      <c r="C236" s="7" t="s">
        <v>731</v>
      </c>
      <c r="D236" s="7" t="s">
        <v>732</v>
      </c>
      <c r="E236" s="7">
        <v>7847.54</v>
      </c>
      <c r="F236" s="8">
        <v>10</v>
      </c>
      <c r="G236" s="9">
        <v>43040</v>
      </c>
      <c r="H236" s="9">
        <v>46691</v>
      </c>
      <c r="I236" s="7" t="s">
        <v>733</v>
      </c>
      <c r="J236" s="10">
        <v>14323585.560000001</v>
      </c>
      <c r="K236" s="10">
        <v>14323585.560000001</v>
      </c>
      <c r="L236" s="10">
        <v>17188302.600000001</v>
      </c>
      <c r="M236" s="10">
        <v>19766547.960000001</v>
      </c>
      <c r="N236" s="10">
        <v>22745853.719999999</v>
      </c>
      <c r="O236" s="10">
        <v>26154867.120000001</v>
      </c>
      <c r="P236" s="10">
        <v>3007952.55</v>
      </c>
      <c r="Q236" s="10">
        <v>34605782.520000003</v>
      </c>
      <c r="R236" s="37">
        <v>19790920.48</v>
      </c>
      <c r="S236" s="37">
        <v>42970756.560000002</v>
      </c>
      <c r="T236" s="15">
        <f t="shared" si="147"/>
        <v>214878154.63</v>
      </c>
      <c r="U236" s="47" t="s">
        <v>795</v>
      </c>
      <c r="V236" s="47" t="s">
        <v>795</v>
      </c>
      <c r="W236" s="47" t="s">
        <v>795</v>
      </c>
      <c r="X236" s="47" t="s">
        <v>795</v>
      </c>
      <c r="Y236" s="47" t="s">
        <v>795</v>
      </c>
    </row>
    <row r="237" spans="1:25">
      <c r="A237" s="7">
        <v>237</v>
      </c>
      <c r="B237" s="7" t="s">
        <v>707</v>
      </c>
      <c r="C237" s="7" t="s">
        <v>708</v>
      </c>
      <c r="D237" s="7" t="s">
        <v>734</v>
      </c>
      <c r="E237" s="7" t="s">
        <v>735</v>
      </c>
      <c r="F237" s="8">
        <v>1</v>
      </c>
      <c r="G237" s="9">
        <v>43092</v>
      </c>
      <c r="H237" s="9">
        <f t="shared" si="148"/>
        <v>43456</v>
      </c>
      <c r="I237" s="7" t="s">
        <v>51</v>
      </c>
      <c r="J237" s="10">
        <f>9600*12</f>
        <v>115200</v>
      </c>
      <c r="K237" s="14">
        <f>$J$237*(1+40%)</f>
        <v>161280</v>
      </c>
      <c r="L237" s="14">
        <f t="shared" ref="L237:N237" si="170">$J$237*(1+40%)</f>
        <v>161280</v>
      </c>
      <c r="M237" s="14">
        <f t="shared" si="170"/>
        <v>161280</v>
      </c>
      <c r="N237" s="14">
        <f t="shared" si="170"/>
        <v>161280</v>
      </c>
      <c r="O237" s="14">
        <f>$N$237*(1+40%)</f>
        <v>225792</v>
      </c>
      <c r="P237" s="14">
        <f>$O$237*(1+47%)</f>
        <v>331914.23999999999</v>
      </c>
      <c r="Q237" s="14">
        <f>$O$237*(1+47%)</f>
        <v>331914.23999999999</v>
      </c>
      <c r="R237" s="17">
        <f t="shared" si="164"/>
        <v>365105.66400000005</v>
      </c>
      <c r="S237" s="17">
        <f t="shared" si="164"/>
        <v>401616.23040000006</v>
      </c>
      <c r="T237" s="15">
        <f t="shared" si="147"/>
        <v>2416662.3744000001</v>
      </c>
      <c r="U237" s="47" t="s">
        <v>795</v>
      </c>
      <c r="V237" s="47" t="s">
        <v>795</v>
      </c>
      <c r="W237" s="47" t="s">
        <v>795</v>
      </c>
      <c r="X237" s="47" t="s">
        <v>795</v>
      </c>
      <c r="Y237" s="47" t="s">
        <v>795</v>
      </c>
    </row>
    <row r="238" spans="1:25">
      <c r="A238" s="7">
        <v>238</v>
      </c>
      <c r="B238" s="7" t="s">
        <v>709</v>
      </c>
      <c r="C238" s="7" t="s">
        <v>710</v>
      </c>
      <c r="D238" s="7" t="s">
        <v>736</v>
      </c>
      <c r="E238" s="7"/>
      <c r="F238" s="8">
        <v>1</v>
      </c>
      <c r="G238" s="9">
        <v>43092</v>
      </c>
      <c r="H238" s="9">
        <f t="shared" si="148"/>
        <v>43456</v>
      </c>
      <c r="I238" s="7" t="s">
        <v>28</v>
      </c>
      <c r="J238" s="10">
        <f>300*14*12</f>
        <v>50400</v>
      </c>
      <c r="K238" s="14">
        <f>$J$238*(1+40%)</f>
        <v>70560</v>
      </c>
      <c r="L238" s="14">
        <f t="shared" ref="L238:N238" si="171">$J$238*(1+40%)</f>
        <v>70560</v>
      </c>
      <c r="M238" s="14">
        <f t="shared" si="171"/>
        <v>70560</v>
      </c>
      <c r="N238" s="14">
        <f t="shared" si="171"/>
        <v>70560</v>
      </c>
      <c r="O238" s="14">
        <f>$N$238*(1+40%)</f>
        <v>98784</v>
      </c>
      <c r="P238" s="14">
        <f>$O$238*(1+47%)</f>
        <v>145212.48000000001</v>
      </c>
      <c r="Q238" s="14">
        <f>$O$238*(1+47%)</f>
        <v>145212.48000000001</v>
      </c>
      <c r="R238" s="17">
        <f t="shared" si="164"/>
        <v>159733.72800000003</v>
      </c>
      <c r="S238" s="17">
        <f t="shared" si="164"/>
        <v>175707.10080000004</v>
      </c>
      <c r="T238" s="15">
        <f t="shared" si="147"/>
        <v>1057289.7888</v>
      </c>
      <c r="U238" s="47" t="s">
        <v>795</v>
      </c>
      <c r="V238" s="47" t="s">
        <v>795</v>
      </c>
      <c r="W238" s="47" t="s">
        <v>795</v>
      </c>
      <c r="X238" s="47" t="s">
        <v>795</v>
      </c>
      <c r="Y238" s="47" t="s">
        <v>795</v>
      </c>
    </row>
    <row r="239" spans="1:25">
      <c r="A239" s="7">
        <v>239</v>
      </c>
      <c r="B239" s="22" t="s">
        <v>711</v>
      </c>
      <c r="C239" s="22" t="s">
        <v>712</v>
      </c>
      <c r="D239" s="23" t="s">
        <v>737</v>
      </c>
      <c r="E239" s="7"/>
      <c r="F239" s="8">
        <v>3</v>
      </c>
      <c r="G239" s="9">
        <v>43092</v>
      </c>
      <c r="H239" s="9">
        <f t="shared" si="148"/>
        <v>44187</v>
      </c>
      <c r="I239" s="7" t="s">
        <v>28</v>
      </c>
      <c r="J239" s="10">
        <f>4000*12</f>
        <v>48000</v>
      </c>
      <c r="K239" s="10">
        <f>4000*12</f>
        <v>48000</v>
      </c>
      <c r="L239" s="10">
        <f>4000*12</f>
        <v>48000</v>
      </c>
      <c r="M239" s="14">
        <f>$L$239*(1+40%)</f>
        <v>67200</v>
      </c>
      <c r="N239" s="14">
        <f t="shared" ref="N239" si="172">$L$239*(1+40%)</f>
        <v>67200</v>
      </c>
      <c r="O239" s="14">
        <f>$N$239*(1+40%)</f>
        <v>94080</v>
      </c>
      <c r="P239" s="14">
        <f>$O$239*(1+47%)</f>
        <v>138297.60000000001</v>
      </c>
      <c r="Q239" s="14">
        <f>$O$239*(1+47%)</f>
        <v>138297.60000000001</v>
      </c>
      <c r="R239" s="17">
        <f t="shared" si="164"/>
        <v>152127.36000000002</v>
      </c>
      <c r="S239" s="17">
        <f t="shared" si="164"/>
        <v>167340.09600000002</v>
      </c>
      <c r="T239" s="15">
        <f t="shared" si="147"/>
        <v>968542.65599999996</v>
      </c>
      <c r="U239" s="47" t="s">
        <v>795</v>
      </c>
      <c r="V239" s="47" t="s">
        <v>795</v>
      </c>
      <c r="W239" s="47" t="s">
        <v>795</v>
      </c>
      <c r="X239" s="47" t="s">
        <v>795</v>
      </c>
      <c r="Y239" s="47" t="s">
        <v>795</v>
      </c>
    </row>
    <row r="240" spans="1:25">
      <c r="A240" s="7">
        <v>240</v>
      </c>
      <c r="B240" s="22" t="s">
        <v>713</v>
      </c>
      <c r="C240" s="22" t="s">
        <v>712</v>
      </c>
      <c r="D240" s="23" t="s">
        <v>738</v>
      </c>
      <c r="E240" s="7"/>
      <c r="F240" s="8">
        <v>1</v>
      </c>
      <c r="G240" s="9">
        <v>43092</v>
      </c>
      <c r="H240" s="9">
        <f t="shared" si="148"/>
        <v>43456</v>
      </c>
      <c r="I240" s="7" t="s">
        <v>28</v>
      </c>
      <c r="J240" s="10">
        <f>3000*12</f>
        <v>36000</v>
      </c>
      <c r="K240" s="14">
        <f>$J$240*(1+40%)</f>
        <v>50400</v>
      </c>
      <c r="L240" s="14">
        <f t="shared" ref="L240:N240" si="173">$J$240*(1+40%)</f>
        <v>50400</v>
      </c>
      <c r="M240" s="14">
        <f t="shared" si="173"/>
        <v>50400</v>
      </c>
      <c r="N240" s="14">
        <f t="shared" si="173"/>
        <v>50400</v>
      </c>
      <c r="O240" s="14">
        <f>$N$240*(1+40%)</f>
        <v>70560</v>
      </c>
      <c r="P240" s="14">
        <f>$O$240*(1+47%)</f>
        <v>103723.2</v>
      </c>
      <c r="Q240" s="14">
        <f>$O$240*(1+47%)</f>
        <v>103723.2</v>
      </c>
      <c r="R240" s="17">
        <f t="shared" si="164"/>
        <v>114095.52</v>
      </c>
      <c r="S240" s="17">
        <f t="shared" si="164"/>
        <v>125505.07200000001</v>
      </c>
      <c r="T240" s="15">
        <f t="shared" si="147"/>
        <v>755206.99200000009</v>
      </c>
      <c r="U240" s="47" t="s">
        <v>795</v>
      </c>
      <c r="V240" s="47" t="s">
        <v>795</v>
      </c>
      <c r="W240" s="47" t="s">
        <v>795</v>
      </c>
      <c r="X240" s="47" t="s">
        <v>795</v>
      </c>
      <c r="Y240" s="47" t="s">
        <v>795</v>
      </c>
    </row>
    <row r="241" spans="1:25">
      <c r="A241" s="7">
        <v>241</v>
      </c>
      <c r="B241" s="22" t="s">
        <v>714</v>
      </c>
      <c r="C241" s="22" t="s">
        <v>715</v>
      </c>
      <c r="D241" s="23" t="s">
        <v>739</v>
      </c>
      <c r="E241" s="7"/>
      <c r="F241" s="8">
        <v>1</v>
      </c>
      <c r="G241" s="9">
        <v>43092</v>
      </c>
      <c r="H241" s="9">
        <f t="shared" si="148"/>
        <v>43456</v>
      </c>
      <c r="I241" s="7" t="s">
        <v>28</v>
      </c>
      <c r="J241" s="10">
        <f>9000*12</f>
        <v>108000</v>
      </c>
      <c r="K241" s="14">
        <f>$J$241*(1+40%)</f>
        <v>151200</v>
      </c>
      <c r="L241" s="14">
        <f t="shared" ref="L241:N241" si="174">$J$241*(1+40%)</f>
        <v>151200</v>
      </c>
      <c r="M241" s="14">
        <f t="shared" si="174"/>
        <v>151200</v>
      </c>
      <c r="N241" s="14">
        <f t="shared" si="174"/>
        <v>151200</v>
      </c>
      <c r="O241" s="14">
        <f>$N$241*(1+40%)</f>
        <v>211680</v>
      </c>
      <c r="P241" s="14">
        <f>$O$241*(1+47%)</f>
        <v>311169.59999999998</v>
      </c>
      <c r="Q241" s="14">
        <f>$P$241*(1+45%)</f>
        <v>451195.91999999993</v>
      </c>
      <c r="R241" s="17">
        <f t="shared" si="164"/>
        <v>496315.51199999993</v>
      </c>
      <c r="S241" s="17">
        <f t="shared" si="164"/>
        <v>545947.06319999998</v>
      </c>
      <c r="T241" s="15">
        <f t="shared" si="147"/>
        <v>2729108.0952000003</v>
      </c>
      <c r="U241" s="47" t="s">
        <v>795</v>
      </c>
      <c r="V241" s="47" t="s">
        <v>795</v>
      </c>
      <c r="W241" s="47" t="s">
        <v>795</v>
      </c>
      <c r="X241" s="47" t="s">
        <v>795</v>
      </c>
      <c r="Y241" s="47" t="s">
        <v>795</v>
      </c>
    </row>
    <row r="242" spans="1:25">
      <c r="A242" s="7">
        <v>242</v>
      </c>
      <c r="B242" s="22" t="s">
        <v>716</v>
      </c>
      <c r="C242" s="22" t="s">
        <v>740</v>
      </c>
      <c r="D242" s="23" t="s">
        <v>741</v>
      </c>
      <c r="E242" s="7">
        <v>1009</v>
      </c>
      <c r="F242" s="8"/>
      <c r="G242" s="9"/>
      <c r="H242" s="9"/>
      <c r="I242" s="7" t="s">
        <v>742</v>
      </c>
      <c r="J242" s="10">
        <f>4*E242*365</f>
        <v>1473140</v>
      </c>
      <c r="K242" s="14">
        <f>8.5*E242*365</f>
        <v>3130422.5</v>
      </c>
      <c r="L242" s="14">
        <f>9.5*$E$242*365</f>
        <v>3498707.5</v>
      </c>
      <c r="M242" s="14">
        <f>9.5*$E$242*365</f>
        <v>3498707.5</v>
      </c>
      <c r="N242" s="14">
        <f>9.5*$E$242*365</f>
        <v>3498707.5</v>
      </c>
      <c r="O242" s="14">
        <f>N242*1.5</f>
        <v>5248061.25</v>
      </c>
      <c r="P242" s="14">
        <f>+O242*1.5</f>
        <v>7872091.875</v>
      </c>
      <c r="Q242" s="14">
        <f>+O242*1.5</f>
        <v>7872091.875</v>
      </c>
      <c r="R242" s="17">
        <f t="shared" ref="R242:S254" si="175">Q242*1.1</f>
        <v>8659301.0625</v>
      </c>
      <c r="S242" s="17">
        <f t="shared" si="175"/>
        <v>9525231.1687500011</v>
      </c>
      <c r="T242" s="15">
        <f t="shared" si="147"/>
        <v>54276462.231250003</v>
      </c>
      <c r="U242" s="47" t="s">
        <v>795</v>
      </c>
      <c r="V242" s="47" t="s">
        <v>795</v>
      </c>
      <c r="W242" s="47" t="s">
        <v>795</v>
      </c>
      <c r="X242" s="47" t="s">
        <v>795</v>
      </c>
      <c r="Y242" s="47" t="s">
        <v>795</v>
      </c>
    </row>
    <row r="243" spans="1:25">
      <c r="A243" s="7">
        <v>243</v>
      </c>
      <c r="B243" s="22" t="s">
        <v>743</v>
      </c>
      <c r="C243" s="22" t="s">
        <v>744</v>
      </c>
      <c r="D243" s="23" t="s">
        <v>745</v>
      </c>
      <c r="E243" s="7">
        <v>37960.58</v>
      </c>
      <c r="F243" s="8">
        <v>10</v>
      </c>
      <c r="G243" s="9">
        <v>43040</v>
      </c>
      <c r="H243" s="9">
        <v>46691</v>
      </c>
      <c r="I243" s="24" t="s">
        <v>746</v>
      </c>
      <c r="J243" s="10">
        <f>E243*3*365</f>
        <v>41566835.100000001</v>
      </c>
      <c r="K243" s="10">
        <f>E243*3.15*365</f>
        <v>43645176.855000004</v>
      </c>
      <c r="L243" s="10">
        <f>3.47*E243*365</f>
        <v>48078972.599000007</v>
      </c>
      <c r="M243" s="10">
        <f>3.82*E243*365</f>
        <v>52928436.694000006</v>
      </c>
      <c r="N243" s="10">
        <f>5*E243*365</f>
        <v>69278058.500000015</v>
      </c>
      <c r="O243" s="10">
        <f>5.5*E243*365</f>
        <v>76205864.349999994</v>
      </c>
      <c r="P243" s="10">
        <f>6.05*E243*365</f>
        <v>83826450.784999996</v>
      </c>
      <c r="Q243" s="10">
        <f>6.66*E243*365</f>
        <v>92278373.922000006</v>
      </c>
      <c r="R243" s="11">
        <f>E243*7.33*365</f>
        <v>101561633.76099999</v>
      </c>
      <c r="S243" s="11">
        <f>E243*8.06*365</f>
        <v>111676230.302</v>
      </c>
      <c r="T243" s="15">
        <f t="shared" si="147"/>
        <v>721046032.86800003</v>
      </c>
      <c r="U243" s="47" t="s">
        <v>795</v>
      </c>
      <c r="V243" s="47" t="s">
        <v>795</v>
      </c>
      <c r="W243" s="47" t="s">
        <v>795</v>
      </c>
      <c r="X243" s="47" t="s">
        <v>795</v>
      </c>
      <c r="Y243" s="47" t="s">
        <v>795</v>
      </c>
    </row>
    <row r="244" spans="1:25">
      <c r="A244" s="7">
        <v>244</v>
      </c>
      <c r="B244" s="22" t="s">
        <v>717</v>
      </c>
      <c r="C244" s="22" t="s">
        <v>718</v>
      </c>
      <c r="D244" s="23" t="s">
        <v>747</v>
      </c>
      <c r="E244" s="7">
        <v>24882.33</v>
      </c>
      <c r="F244" s="8">
        <v>10</v>
      </c>
      <c r="G244" s="9">
        <v>43240</v>
      </c>
      <c r="H244" s="9">
        <v>46892</v>
      </c>
      <c r="I244" s="24" t="s">
        <v>748</v>
      </c>
      <c r="J244" s="10">
        <f>E244*3.2*365</f>
        <v>29062561.440000001</v>
      </c>
      <c r="K244" s="10">
        <f>E244*3.2*365</f>
        <v>29062561.440000001</v>
      </c>
      <c r="L244" s="10">
        <f>E244*3.52*365</f>
        <v>31968817.584000003</v>
      </c>
      <c r="M244" s="10">
        <f>E244*3.87*365</f>
        <v>35147535.241499998</v>
      </c>
      <c r="N244" s="10">
        <f>E244*5.5*365</f>
        <v>49951277.475000001</v>
      </c>
      <c r="O244" s="10">
        <f>E244*6.16*365</f>
        <v>55945430.772000007</v>
      </c>
      <c r="P244" s="10">
        <f>E244*6.9*365</f>
        <v>62666148.105000004</v>
      </c>
      <c r="Q244" s="10">
        <f>E244*7.73*365</f>
        <v>70204249.978500009</v>
      </c>
      <c r="R244" s="11">
        <f>E244*8.66*365</f>
        <v>78650556.897000015</v>
      </c>
      <c r="S244" s="11">
        <f>E244*9.7*365</f>
        <v>88095889.364999995</v>
      </c>
      <c r="T244" s="15">
        <f t="shared" si="147"/>
        <v>530755028.29800004</v>
      </c>
      <c r="U244" s="47" t="s">
        <v>795</v>
      </c>
      <c r="V244" s="47" t="s">
        <v>795</v>
      </c>
      <c r="W244" s="47" t="s">
        <v>795</v>
      </c>
      <c r="X244" s="47" t="s">
        <v>795</v>
      </c>
      <c r="Y244" s="47" t="s">
        <v>795</v>
      </c>
    </row>
    <row r="245" spans="1:25">
      <c r="A245" s="7">
        <v>245</v>
      </c>
      <c r="B245" s="22" t="s">
        <v>719</v>
      </c>
      <c r="C245" s="22" t="s">
        <v>720</v>
      </c>
      <c r="D245" s="23" t="s">
        <v>749</v>
      </c>
      <c r="E245" s="7"/>
      <c r="F245" s="8" t="s">
        <v>750</v>
      </c>
      <c r="G245" s="9"/>
      <c r="H245" s="9"/>
      <c r="I245" s="24" t="s">
        <v>751</v>
      </c>
      <c r="J245" s="10">
        <f>161071.76*12</f>
        <v>1932861.12</v>
      </c>
      <c r="K245" s="10">
        <f>161071.76*12</f>
        <v>1932861.12</v>
      </c>
      <c r="L245" s="10">
        <f>174494.41*12</f>
        <v>2093932.92</v>
      </c>
      <c r="M245" s="10">
        <f>174494.41*12</f>
        <v>2093932.92</v>
      </c>
      <c r="N245" s="10">
        <f>190601.59*12</f>
        <v>2287219.08</v>
      </c>
      <c r="O245" s="10">
        <f>N245*1.6</f>
        <v>3659550.5280000004</v>
      </c>
      <c r="P245" s="10">
        <f>O245*1.5</f>
        <v>5489325.7920000004</v>
      </c>
      <c r="Q245" s="10">
        <f>O245*1.5</f>
        <v>5489325.7920000004</v>
      </c>
      <c r="R245" s="17">
        <f t="shared" si="175"/>
        <v>6038258.3712000009</v>
      </c>
      <c r="S245" s="17">
        <f t="shared" si="175"/>
        <v>6642084.2083200011</v>
      </c>
      <c r="T245" s="15">
        <f t="shared" si="147"/>
        <v>37659351.851520002</v>
      </c>
      <c r="U245" s="47" t="s">
        <v>795</v>
      </c>
      <c r="V245" s="47" t="s">
        <v>795</v>
      </c>
      <c r="W245" s="47" t="s">
        <v>795</v>
      </c>
      <c r="X245" s="47" t="s">
        <v>795</v>
      </c>
      <c r="Y245" s="47" t="s">
        <v>795</v>
      </c>
    </row>
    <row r="246" spans="1:25">
      <c r="A246" s="7">
        <v>246</v>
      </c>
      <c r="B246" s="22" t="s">
        <v>721</v>
      </c>
      <c r="C246" s="22" t="s">
        <v>722</v>
      </c>
      <c r="D246" s="23" t="s">
        <v>752</v>
      </c>
      <c r="E246" s="7">
        <v>1649.34</v>
      </c>
      <c r="F246" s="8" t="s">
        <v>753</v>
      </c>
      <c r="G246" s="25"/>
      <c r="H246" s="25"/>
      <c r="I246" s="24" t="s">
        <v>754</v>
      </c>
      <c r="J246" s="10"/>
      <c r="K246" s="10"/>
      <c r="L246" s="10">
        <f>218400*0.58</f>
        <v>126671.99999999999</v>
      </c>
      <c r="M246" s="10">
        <f>240240*0.58</f>
        <v>139339.19999999998</v>
      </c>
      <c r="N246" s="10">
        <f>264264*0.58</f>
        <v>153273.12</v>
      </c>
      <c r="O246" s="10">
        <f>N246*1.6</f>
        <v>245236.992</v>
      </c>
      <c r="P246" s="10">
        <f>O246*1.45</f>
        <v>355593.6384</v>
      </c>
      <c r="Q246" s="10">
        <f>+P246*1.45</f>
        <v>515610.77567999996</v>
      </c>
      <c r="R246" s="17">
        <f t="shared" si="175"/>
        <v>567171.85324800003</v>
      </c>
      <c r="S246" s="17">
        <f t="shared" si="175"/>
        <v>623889.03857280011</v>
      </c>
      <c r="T246" s="15">
        <f t="shared" si="147"/>
        <v>2726786.6179008</v>
      </c>
      <c r="U246" s="47" t="s">
        <v>795</v>
      </c>
      <c r="V246" s="47" t="s">
        <v>795</v>
      </c>
      <c r="W246" s="47" t="s">
        <v>795</v>
      </c>
      <c r="X246" s="47" t="s">
        <v>795</v>
      </c>
      <c r="Y246" s="47" t="s">
        <v>795</v>
      </c>
    </row>
    <row r="247" spans="1:25">
      <c r="A247" s="7">
        <v>236</v>
      </c>
      <c r="B247" s="7" t="s">
        <v>723</v>
      </c>
      <c r="C247" s="7" t="s">
        <v>724</v>
      </c>
      <c r="D247" s="7" t="s">
        <v>755</v>
      </c>
      <c r="E247" s="7">
        <v>5468</v>
      </c>
      <c r="F247" s="8">
        <v>10</v>
      </c>
      <c r="G247" s="9"/>
      <c r="H247" s="9"/>
      <c r="I247" s="7" t="s">
        <v>756</v>
      </c>
      <c r="J247" s="10">
        <v>2594566</v>
      </c>
      <c r="K247" s="10">
        <v>2594566</v>
      </c>
      <c r="L247" s="10">
        <v>2594566</v>
      </c>
      <c r="M247" s="10">
        <v>2774189.8</v>
      </c>
      <c r="N247" s="21">
        <v>2774189.8</v>
      </c>
      <c r="O247" s="21">
        <v>2774189.8</v>
      </c>
      <c r="P247" s="21">
        <v>2953813.6</v>
      </c>
      <c r="Q247" s="21">
        <v>2953813.6</v>
      </c>
      <c r="R247" s="17">
        <f t="shared" si="175"/>
        <v>3249194.9600000004</v>
      </c>
      <c r="S247" s="17">
        <f t="shared" si="175"/>
        <v>3574114.4560000007</v>
      </c>
      <c r="T247" s="15">
        <f t="shared" si="147"/>
        <v>28837204.016000006</v>
      </c>
      <c r="U247" s="47" t="s">
        <v>795</v>
      </c>
      <c r="V247" s="47" t="s">
        <v>795</v>
      </c>
      <c r="W247" s="47" t="s">
        <v>795</v>
      </c>
      <c r="X247" s="47" t="s">
        <v>795</v>
      </c>
      <c r="Y247" s="47" t="s">
        <v>795</v>
      </c>
    </row>
    <row r="248" spans="1:25">
      <c r="A248" s="7">
        <v>237</v>
      </c>
      <c r="B248" s="7" t="s">
        <v>757</v>
      </c>
      <c r="C248" s="7" t="s">
        <v>757</v>
      </c>
      <c r="D248" s="23" t="s">
        <v>758</v>
      </c>
      <c r="E248" s="7">
        <v>1800</v>
      </c>
      <c r="F248" s="8"/>
      <c r="G248" s="9"/>
      <c r="H248" s="9"/>
      <c r="I248" s="7" t="s">
        <v>759</v>
      </c>
      <c r="J248" s="10"/>
      <c r="K248" s="10">
        <f>8*$E$248*365</f>
        <v>5256000</v>
      </c>
      <c r="L248" s="10">
        <f>8*$E$248*365*2</f>
        <v>10512000</v>
      </c>
      <c r="M248" s="10">
        <f>8*$E$248*365*2</f>
        <v>10512000</v>
      </c>
      <c r="N248" s="10">
        <f>8*$E$248*365*2.1</f>
        <v>11037600</v>
      </c>
      <c r="O248" s="10">
        <f>8*$E$248*365*2.7</f>
        <v>14191200.000000002</v>
      </c>
      <c r="P248" s="10">
        <f>8.2*$E$248*365*2.7</f>
        <v>14545979.999999998</v>
      </c>
      <c r="Q248" s="10">
        <f>8.2*$E$248*365*2.7</f>
        <v>14545979.999999998</v>
      </c>
      <c r="R248" s="17">
        <f t="shared" si="175"/>
        <v>16000578</v>
      </c>
      <c r="S248" s="17">
        <f t="shared" si="175"/>
        <v>17600635.800000001</v>
      </c>
      <c r="T248" s="15">
        <f t="shared" si="147"/>
        <v>114201973.8</v>
      </c>
      <c r="U248" s="47" t="s">
        <v>795</v>
      </c>
      <c r="V248" s="47" t="s">
        <v>795</v>
      </c>
      <c r="W248" s="47" t="s">
        <v>795</v>
      </c>
      <c r="X248" s="47" t="s">
        <v>795</v>
      </c>
      <c r="Y248" s="47" t="s">
        <v>795</v>
      </c>
    </row>
    <row r="249" spans="1:25">
      <c r="A249" s="7">
        <v>248</v>
      </c>
      <c r="B249" s="22" t="s">
        <v>760</v>
      </c>
      <c r="C249" s="22" t="s">
        <v>761</v>
      </c>
      <c r="D249" s="23" t="s">
        <v>758</v>
      </c>
      <c r="E249" s="7">
        <v>62258.559999999998</v>
      </c>
      <c r="F249" s="34" t="s">
        <v>762</v>
      </c>
      <c r="G249" s="38">
        <v>43313</v>
      </c>
      <c r="H249" s="38">
        <v>50617</v>
      </c>
      <c r="I249" s="39" t="s">
        <v>763</v>
      </c>
      <c r="J249" s="10">
        <f>E249*1.8*365</f>
        <v>40903873.920000002</v>
      </c>
      <c r="K249" s="10">
        <f>E249*2.5*365</f>
        <v>56810936</v>
      </c>
      <c r="L249" s="10">
        <f>E249*3*365</f>
        <v>68173123.200000003</v>
      </c>
      <c r="M249" s="10">
        <f>E249*3.5*365</f>
        <v>79535310.399999991</v>
      </c>
      <c r="N249" s="10">
        <f>E249*365*4</f>
        <v>90897497.599999994</v>
      </c>
      <c r="O249" s="10">
        <f>E249*365*4.5</f>
        <v>102259684.8</v>
      </c>
      <c r="P249" s="10">
        <f>E249*365*5</f>
        <v>113621872</v>
      </c>
      <c r="Q249" s="10">
        <f>E249*5.5*365</f>
        <v>124984059.19999999</v>
      </c>
      <c r="R249" s="37">
        <f>E249*365*6</f>
        <v>136346246.39999998</v>
      </c>
      <c r="S249" s="37">
        <f>E249*365*6.5</f>
        <v>147708433.59999999</v>
      </c>
      <c r="T249" s="15">
        <f t="shared" si="147"/>
        <v>961241037.12000012</v>
      </c>
      <c r="U249" s="47" t="s">
        <v>795</v>
      </c>
      <c r="V249" s="47" t="s">
        <v>795</v>
      </c>
      <c r="W249" s="47" t="s">
        <v>795</v>
      </c>
      <c r="X249" s="47" t="s">
        <v>795</v>
      </c>
      <c r="Y249" s="47" t="s">
        <v>795</v>
      </c>
    </row>
    <row r="250" spans="1:25">
      <c r="A250" s="7">
        <v>249</v>
      </c>
      <c r="B250" s="22" t="s">
        <v>760</v>
      </c>
      <c r="C250" s="22" t="s">
        <v>764</v>
      </c>
      <c r="D250" s="23" t="s">
        <v>765</v>
      </c>
      <c r="E250" s="7">
        <v>8000</v>
      </c>
      <c r="F250" s="34"/>
      <c r="G250" s="38">
        <v>43313</v>
      </c>
      <c r="H250" s="38">
        <v>50617</v>
      </c>
      <c r="I250" s="39" t="s">
        <v>764</v>
      </c>
      <c r="J250" s="10">
        <v>3504000</v>
      </c>
      <c r="K250" s="10">
        <f>E250*1.2*365</f>
        <v>3504000</v>
      </c>
      <c r="L250" s="10">
        <f>E250*1.2*365</f>
        <v>3504000</v>
      </c>
      <c r="M250" s="10">
        <f>E250*1.2*365</f>
        <v>3504000</v>
      </c>
      <c r="N250" s="10">
        <f>E250*1.2*365</f>
        <v>3504000</v>
      </c>
      <c r="O250" s="10">
        <f>E250*1.2*365</f>
        <v>3504000</v>
      </c>
      <c r="P250" s="10">
        <f>E250*1.2*365</f>
        <v>3504000</v>
      </c>
      <c r="Q250" s="10">
        <f>E250*1.2*365</f>
        <v>3504000</v>
      </c>
      <c r="R250" s="37">
        <f>E250*3.09*365</f>
        <v>9022800</v>
      </c>
      <c r="S250" s="37">
        <f>E250*3.09*365</f>
        <v>9022800</v>
      </c>
      <c r="T250" s="15">
        <f t="shared" si="147"/>
        <v>46077600</v>
      </c>
      <c r="U250" s="47" t="s">
        <v>795</v>
      </c>
      <c r="V250" s="47" t="s">
        <v>795</v>
      </c>
      <c r="W250" s="47" t="s">
        <v>795</v>
      </c>
      <c r="X250" s="47" t="s">
        <v>795</v>
      </c>
      <c r="Y250" s="47" t="s">
        <v>795</v>
      </c>
    </row>
    <row r="251" spans="1:25">
      <c r="A251" s="7">
        <v>250</v>
      </c>
      <c r="B251" s="22" t="s">
        <v>766</v>
      </c>
      <c r="C251" s="22" t="s">
        <v>767</v>
      </c>
      <c r="D251" s="23" t="s">
        <v>768</v>
      </c>
      <c r="E251" s="7">
        <v>24329.48</v>
      </c>
      <c r="F251" s="39"/>
      <c r="G251" s="38">
        <v>43070</v>
      </c>
      <c r="H251" s="38">
        <v>46721</v>
      </c>
      <c r="I251" s="39" t="s">
        <v>769</v>
      </c>
      <c r="J251" s="10">
        <f>E251*2.86*365</f>
        <v>25397544.171999998</v>
      </c>
      <c r="K251" s="10">
        <f>E251*2.86*365</f>
        <v>25397544.171999998</v>
      </c>
      <c r="L251" s="10">
        <f>E251*2.86*365</f>
        <v>25397544.171999998</v>
      </c>
      <c r="M251" s="10">
        <f>E251*2.95*365</f>
        <v>26196767.59</v>
      </c>
      <c r="N251" s="10">
        <f>E251*2.95*365</f>
        <v>26196767.59</v>
      </c>
      <c r="O251" s="10">
        <f>E251*2.95*365</f>
        <v>26196767.59</v>
      </c>
      <c r="P251" s="10">
        <f>E251*3.09*365</f>
        <v>27440004.017999995</v>
      </c>
      <c r="Q251" s="10">
        <f>E251*3.09*365</f>
        <v>27440004.017999995</v>
      </c>
      <c r="R251" s="37">
        <v>20000000</v>
      </c>
      <c r="S251" s="37">
        <v>25000000</v>
      </c>
      <c r="T251" s="15">
        <f t="shared" si="147"/>
        <v>254662943.32200003</v>
      </c>
      <c r="U251" s="47" t="s">
        <v>795</v>
      </c>
      <c r="V251" s="47" t="s">
        <v>795</v>
      </c>
      <c r="W251" s="47" t="s">
        <v>795</v>
      </c>
      <c r="X251" s="47" t="s">
        <v>795</v>
      </c>
      <c r="Y251" s="47" t="s">
        <v>795</v>
      </c>
    </row>
    <row r="252" spans="1:25">
      <c r="A252" s="7">
        <v>251</v>
      </c>
      <c r="B252" s="22" t="s">
        <v>770</v>
      </c>
      <c r="C252" s="22" t="s">
        <v>725</v>
      </c>
      <c r="D252" s="23" t="s">
        <v>771</v>
      </c>
      <c r="E252" s="7">
        <v>35000</v>
      </c>
      <c r="F252" s="34">
        <v>10</v>
      </c>
      <c r="G252" s="38">
        <v>43466</v>
      </c>
      <c r="H252" s="38">
        <v>47118</v>
      </c>
      <c r="I252" s="39" t="s">
        <v>772</v>
      </c>
      <c r="J252" s="10">
        <v>2000000</v>
      </c>
      <c r="K252" s="10">
        <v>3000000</v>
      </c>
      <c r="L252" s="10">
        <v>4000000</v>
      </c>
      <c r="M252" s="10">
        <v>5000000</v>
      </c>
      <c r="N252" s="10">
        <v>7000000</v>
      </c>
      <c r="O252" s="10">
        <v>10000000</v>
      </c>
      <c r="P252" s="10">
        <v>13000000</v>
      </c>
      <c r="Q252" s="10">
        <v>16000000</v>
      </c>
      <c r="R252" s="37">
        <v>18000000</v>
      </c>
      <c r="S252" s="37">
        <v>20000000</v>
      </c>
      <c r="T252" s="15">
        <f t="shared" si="147"/>
        <v>98000000</v>
      </c>
      <c r="U252" s="47" t="s">
        <v>795</v>
      </c>
      <c r="V252" s="47" t="s">
        <v>795</v>
      </c>
      <c r="W252" s="47" t="s">
        <v>795</v>
      </c>
      <c r="X252" s="47" t="s">
        <v>795</v>
      </c>
      <c r="Y252" s="47" t="s">
        <v>795</v>
      </c>
    </row>
    <row r="253" spans="1:25">
      <c r="A253" s="7">
        <v>252</v>
      </c>
      <c r="B253" s="22" t="s">
        <v>773</v>
      </c>
      <c r="C253" s="22" t="s">
        <v>774</v>
      </c>
      <c r="D253" s="24"/>
      <c r="E253" s="26"/>
      <c r="F253" s="34">
        <v>10</v>
      </c>
      <c r="G253" s="38">
        <v>43466</v>
      </c>
      <c r="H253" s="38">
        <v>47118</v>
      </c>
      <c r="I253" s="39" t="s">
        <v>775</v>
      </c>
      <c r="J253" s="10">
        <v>3000000</v>
      </c>
      <c r="K253" s="10">
        <v>5000000</v>
      </c>
      <c r="L253" s="10">
        <v>8000000</v>
      </c>
      <c r="M253" s="10">
        <v>10000000</v>
      </c>
      <c r="N253" s="10">
        <v>12000000</v>
      </c>
      <c r="O253" s="10">
        <v>14000000</v>
      </c>
      <c r="P253" s="10">
        <v>16000000</v>
      </c>
      <c r="Q253" s="10">
        <v>18000000</v>
      </c>
      <c r="R253" s="17">
        <f t="shared" si="175"/>
        <v>19800000</v>
      </c>
      <c r="S253" s="17">
        <f t="shared" si="175"/>
        <v>21780000</v>
      </c>
      <c r="T253" s="15">
        <f t="shared" si="147"/>
        <v>127580000</v>
      </c>
      <c r="U253" s="47" t="s">
        <v>795</v>
      </c>
      <c r="V253" s="47" t="s">
        <v>795</v>
      </c>
      <c r="W253" s="47" t="s">
        <v>795</v>
      </c>
      <c r="X253" s="47" t="s">
        <v>795</v>
      </c>
      <c r="Y253" s="47" t="s">
        <v>795</v>
      </c>
    </row>
    <row r="254" spans="1:25">
      <c r="A254" s="7"/>
      <c r="B254" s="22"/>
      <c r="C254" s="22"/>
      <c r="D254" s="23"/>
      <c r="E254" s="7"/>
      <c r="F254" s="36"/>
      <c r="G254" s="38"/>
      <c r="H254" s="38"/>
      <c r="I254" s="39"/>
      <c r="J254" s="14"/>
      <c r="K254" s="14"/>
      <c r="L254" s="14"/>
      <c r="M254" s="14"/>
      <c r="N254" s="14"/>
      <c r="O254" s="14"/>
      <c r="P254" s="14"/>
      <c r="Q254" s="14"/>
      <c r="R254" s="17">
        <f t="shared" si="175"/>
        <v>0</v>
      </c>
      <c r="S254" s="17">
        <f t="shared" si="175"/>
        <v>0</v>
      </c>
      <c r="T254" s="15">
        <f t="shared" si="147"/>
        <v>0</v>
      </c>
      <c r="U254" s="50"/>
      <c r="V254" s="50"/>
      <c r="W254" s="50"/>
      <c r="X254" s="50"/>
      <c r="Y254" s="50"/>
    </row>
    <row r="255" spans="1:25">
      <c r="A255" s="27"/>
      <c r="B255" s="51" t="s">
        <v>776</v>
      </c>
      <c r="C255" s="51"/>
      <c r="D255" s="51"/>
      <c r="E255" s="40">
        <f>SUM(E2:E254)</f>
        <v>284931.36</v>
      </c>
      <c r="F255" s="41"/>
      <c r="G255" s="42"/>
      <c r="H255" s="42"/>
      <c r="I255" s="41"/>
      <c r="J255" s="30">
        <f>SUM(J2:J254)</f>
        <v>258231368.57049996</v>
      </c>
      <c r="K255" s="30">
        <f>SUM(K2:K254)</f>
        <v>316464814.10750008</v>
      </c>
      <c r="L255" s="30">
        <f>SUM(L2:L254)</f>
        <v>361936720.74849999</v>
      </c>
      <c r="M255" s="30">
        <f>SUM(M2:M254)</f>
        <v>422747894.97899997</v>
      </c>
      <c r="N255" s="30">
        <f>SUM(N2:N254)</f>
        <v>490419125.70970005</v>
      </c>
      <c r="O255" s="30">
        <f t="shared" ref="O255:Q255" si="176">SUM(O2:O254)</f>
        <v>566733547.39418006</v>
      </c>
      <c r="P255" s="30">
        <f t="shared" si="176"/>
        <v>649246508.43990088</v>
      </c>
      <c r="Q255" s="30">
        <f t="shared" si="176"/>
        <v>784720940.27090561</v>
      </c>
      <c r="R255" s="30">
        <f>SUM(R2:R254)</f>
        <v>837276111.94964588</v>
      </c>
      <c r="S255" s="30">
        <f>SUM(S2:S254)</f>
        <v>948859554.03581023</v>
      </c>
      <c r="T255" s="15">
        <f t="shared" si="147"/>
        <v>5636636586.2056427</v>
      </c>
      <c r="U255" s="50"/>
      <c r="V255" s="50"/>
      <c r="W255" s="50"/>
      <c r="X255" s="50"/>
      <c r="Y255" s="50"/>
    </row>
    <row r="256" spans="1:25">
      <c r="T256" s="44"/>
    </row>
  </sheetData>
  <mergeCells count="1">
    <mergeCell ref="B255:D255"/>
  </mergeCells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210"/>
  <sheetViews>
    <sheetView topLeftCell="A187" workbookViewId="0">
      <selection activeCell="L210" sqref="L210"/>
    </sheetView>
  </sheetViews>
  <sheetFormatPr defaultRowHeight="12.75"/>
  <cols>
    <col min="1" max="1" width="5.125" style="107" customWidth="1"/>
    <col min="2" max="3" width="9" style="107"/>
    <col min="4" max="4" width="6.75" style="107" customWidth="1"/>
    <col min="5" max="5" width="9" style="107"/>
    <col min="6" max="6" width="9.125" style="107" bestFit="1" customWidth="1"/>
    <col min="7" max="7" width="9.125" style="107" customWidth="1"/>
    <col min="8" max="8" width="15" style="107" customWidth="1"/>
    <col min="9" max="9" width="11.625" style="107" customWidth="1"/>
    <col min="10" max="10" width="9" style="107"/>
    <col min="11" max="11" width="12.25" style="107" bestFit="1" customWidth="1"/>
    <col min="12" max="12" width="14.125" style="107" bestFit="1" customWidth="1"/>
    <col min="13" max="18" width="14.125" style="125" bestFit="1" customWidth="1"/>
    <col min="19" max="19" width="14.125" style="112" customWidth="1"/>
    <col min="20" max="21" width="14.125" style="107" customWidth="1"/>
    <col min="22" max="26" width="14.125" style="107" bestFit="1" customWidth="1"/>
    <col min="27" max="27" width="17.25" style="107" bestFit="1" customWidth="1"/>
    <col min="28" max="16384" width="9" style="107"/>
  </cols>
  <sheetData>
    <row r="1" spans="1:32" s="89" customFormat="1" ht="22.5" customHeight="1">
      <c r="A1" s="78" t="s">
        <v>0</v>
      </c>
      <c r="B1" s="78" t="s">
        <v>1</v>
      </c>
      <c r="C1" s="78" t="s">
        <v>2</v>
      </c>
      <c r="D1" s="79" t="s">
        <v>797</v>
      </c>
      <c r="E1" s="78" t="s">
        <v>3</v>
      </c>
      <c r="F1" s="80" t="s">
        <v>4</v>
      </c>
      <c r="G1" s="81" t="s">
        <v>5</v>
      </c>
      <c r="H1" s="82" t="s">
        <v>6</v>
      </c>
      <c r="I1" s="82" t="s">
        <v>7</v>
      </c>
      <c r="J1" s="83" t="s">
        <v>8</v>
      </c>
      <c r="K1" s="84" t="s">
        <v>9</v>
      </c>
      <c r="L1" s="84" t="s">
        <v>10</v>
      </c>
      <c r="M1" s="117" t="s">
        <v>823</v>
      </c>
      <c r="N1" s="117" t="s">
        <v>824</v>
      </c>
      <c r="O1" s="118" t="s">
        <v>825</v>
      </c>
      <c r="P1" s="118" t="s">
        <v>828</v>
      </c>
      <c r="Q1" s="118"/>
      <c r="R1" s="118"/>
      <c r="S1" s="86" t="s">
        <v>822</v>
      </c>
      <c r="T1" s="85"/>
      <c r="U1" s="85"/>
      <c r="V1" s="85" t="s">
        <v>14</v>
      </c>
      <c r="W1" s="85" t="s">
        <v>15</v>
      </c>
      <c r="X1" s="85" t="s">
        <v>16</v>
      </c>
      <c r="Y1" s="85" t="s">
        <v>726</v>
      </c>
      <c r="Z1" s="85" t="s">
        <v>727</v>
      </c>
      <c r="AA1" s="87" t="s">
        <v>794</v>
      </c>
      <c r="AB1" s="88" t="s">
        <v>789</v>
      </c>
      <c r="AC1" s="88" t="s">
        <v>790</v>
      </c>
      <c r="AD1" s="88" t="s">
        <v>791</v>
      </c>
      <c r="AE1" s="88" t="s">
        <v>792</v>
      </c>
      <c r="AF1" s="88" t="s">
        <v>793</v>
      </c>
    </row>
    <row r="2" spans="1:32" s="89" customFormat="1" ht="13.5">
      <c r="A2" s="90">
        <v>8</v>
      </c>
      <c r="B2" s="90" t="s">
        <v>42</v>
      </c>
      <c r="C2" s="90" t="s">
        <v>43</v>
      </c>
      <c r="D2" s="91" t="s">
        <v>798</v>
      </c>
      <c r="E2" s="90" t="s">
        <v>44</v>
      </c>
      <c r="F2" s="90">
        <v>119.46</v>
      </c>
      <c r="G2" s="83">
        <v>2</v>
      </c>
      <c r="H2" s="92">
        <v>43131</v>
      </c>
      <c r="I2" s="92">
        <v>43860</v>
      </c>
      <c r="J2" s="93" t="s">
        <v>21</v>
      </c>
      <c r="K2" s="94">
        <v>414227.55</v>
      </c>
      <c r="L2" s="94">
        <v>414227.55</v>
      </c>
      <c r="M2" s="119">
        <f>L2*(1+$N$206)</f>
        <v>579918.56999999995</v>
      </c>
      <c r="N2" s="119">
        <f>M2*(1+$L$206)</f>
        <v>600215.71994999994</v>
      </c>
      <c r="O2" s="119">
        <f>N2*(1+$L$206)</f>
        <v>621223.27014824993</v>
      </c>
      <c r="P2" s="119">
        <f>SUM(K2:O2)/5/365/F2</f>
        <v>12.062558499999996</v>
      </c>
      <c r="Q2" s="119"/>
      <c r="R2" s="119"/>
      <c r="S2" s="86">
        <v>9.5</v>
      </c>
      <c r="T2" s="95"/>
      <c r="U2" s="95"/>
      <c r="V2" s="95">
        <v>811885.99799999991</v>
      </c>
      <c r="W2" s="95">
        <v>1193472.4170599999</v>
      </c>
      <c r="X2" s="95">
        <v>1730535.0047369997</v>
      </c>
      <c r="Y2" s="96">
        <v>1903588.5052107</v>
      </c>
      <c r="Z2" s="96">
        <v>2093947.3557317702</v>
      </c>
      <c r="AA2" s="97">
        <v>10301640.09073947</v>
      </c>
      <c r="AB2" s="98" t="s">
        <v>735</v>
      </c>
      <c r="AC2" s="98" t="s">
        <v>735</v>
      </c>
      <c r="AD2" s="98" t="s">
        <v>735</v>
      </c>
      <c r="AE2" s="98" t="s">
        <v>735</v>
      </c>
      <c r="AF2" s="98" t="s">
        <v>735</v>
      </c>
    </row>
    <row r="3" spans="1:32" s="89" customFormat="1" ht="13.5">
      <c r="A3" s="90">
        <v>27</v>
      </c>
      <c r="B3" s="90" t="s">
        <v>99</v>
      </c>
      <c r="C3" s="90" t="s">
        <v>100</v>
      </c>
      <c r="D3" s="91" t="s">
        <v>798</v>
      </c>
      <c r="E3" s="90" t="s">
        <v>101</v>
      </c>
      <c r="F3" s="90">
        <v>55</v>
      </c>
      <c r="G3" s="83">
        <v>2</v>
      </c>
      <c r="H3" s="92">
        <v>43191</v>
      </c>
      <c r="I3" s="92">
        <v>43921</v>
      </c>
      <c r="J3" s="93" t="s">
        <v>21</v>
      </c>
      <c r="K3" s="94">
        <v>130487.5</v>
      </c>
      <c r="L3" s="94">
        <v>140525</v>
      </c>
      <c r="M3" s="119">
        <f>L3*(1+$N$206)</f>
        <v>196735</v>
      </c>
      <c r="N3" s="119">
        <f>M3*(1+$L$206)</f>
        <v>203620.72499999998</v>
      </c>
      <c r="O3" s="119">
        <f t="shared" ref="O3:O6" si="0">N3*(1+$L$206)</f>
        <v>210747.45037499996</v>
      </c>
      <c r="P3" s="119">
        <f t="shared" ref="P3:P66" si="1">SUM(K3:O3)/5/365/F3</f>
        <v>8.788200999999999</v>
      </c>
      <c r="Q3" s="119"/>
      <c r="R3" s="119"/>
      <c r="S3" s="86">
        <v>6.75</v>
      </c>
      <c r="T3" s="99"/>
      <c r="U3" s="99"/>
      <c r="V3" s="99">
        <v>275429</v>
      </c>
      <c r="W3" s="99">
        <v>404880.63</v>
      </c>
      <c r="X3" s="99">
        <v>587076.91350000002</v>
      </c>
      <c r="Y3" s="96">
        <v>645784.60485000012</v>
      </c>
      <c r="Z3" s="96">
        <v>710363.06533500017</v>
      </c>
      <c r="AA3" s="97">
        <v>3484751.7136850003</v>
      </c>
      <c r="AB3" s="98" t="s">
        <v>735</v>
      </c>
      <c r="AC3" s="98" t="s">
        <v>735</v>
      </c>
      <c r="AD3" s="98" t="s">
        <v>735</v>
      </c>
      <c r="AE3" s="98" t="s">
        <v>735</v>
      </c>
      <c r="AF3" s="98" t="s">
        <v>735</v>
      </c>
    </row>
    <row r="4" spans="1:32" s="89" customFormat="1" ht="13.5">
      <c r="A4" s="90">
        <v>35</v>
      </c>
      <c r="B4" s="90" t="s">
        <v>123</v>
      </c>
      <c r="C4" s="90" t="s">
        <v>124</v>
      </c>
      <c r="D4" s="91" t="s">
        <v>798</v>
      </c>
      <c r="E4" s="90" t="s">
        <v>125</v>
      </c>
      <c r="F4" s="90">
        <v>35</v>
      </c>
      <c r="G4" s="83">
        <v>2</v>
      </c>
      <c r="H4" s="92">
        <v>43281</v>
      </c>
      <c r="I4" s="92">
        <v>44376</v>
      </c>
      <c r="J4" s="93" t="s">
        <v>21</v>
      </c>
      <c r="K4" s="94">
        <v>127750</v>
      </c>
      <c r="L4" s="94">
        <v>153300</v>
      </c>
      <c r="M4" s="119">
        <f>L4*(1+$N$206)</f>
        <v>214620</v>
      </c>
      <c r="N4" s="119">
        <f>M4*(1+$L$206)</f>
        <v>222131.69999999998</v>
      </c>
      <c r="O4" s="119">
        <f t="shared" si="0"/>
        <v>229906.30949999997</v>
      </c>
      <c r="P4" s="119">
        <f t="shared" si="1"/>
        <v>14.836916</v>
      </c>
      <c r="Q4" s="119"/>
      <c r="R4" s="119"/>
      <c r="S4" s="86">
        <v>11</v>
      </c>
      <c r="T4" s="99"/>
      <c r="U4" s="99"/>
      <c r="V4" s="99">
        <v>300468</v>
      </c>
      <c r="W4" s="99">
        <v>441687.96</v>
      </c>
      <c r="X4" s="99">
        <v>640447.54200000002</v>
      </c>
      <c r="Y4" s="96">
        <v>704492.2962000001</v>
      </c>
      <c r="Z4" s="96">
        <v>774941.52582000021</v>
      </c>
      <c r="AA4" s="97">
        <v>3786947.3240200002</v>
      </c>
      <c r="AB4" s="98" t="s">
        <v>735</v>
      </c>
      <c r="AC4" s="98" t="s">
        <v>735</v>
      </c>
      <c r="AD4" s="98" t="s">
        <v>735</v>
      </c>
      <c r="AE4" s="98" t="s">
        <v>735</v>
      </c>
      <c r="AF4" s="98" t="s">
        <v>735</v>
      </c>
    </row>
    <row r="5" spans="1:32" s="89" customFormat="1" ht="13.5">
      <c r="A5" s="90">
        <v>47</v>
      </c>
      <c r="B5" s="90" t="s">
        <v>158</v>
      </c>
      <c r="C5" s="90" t="s">
        <v>159</v>
      </c>
      <c r="D5" s="91" t="s">
        <v>798</v>
      </c>
      <c r="E5" s="90" t="s">
        <v>160</v>
      </c>
      <c r="F5" s="90">
        <v>45.35</v>
      </c>
      <c r="G5" s="83">
        <v>2</v>
      </c>
      <c r="H5" s="92">
        <v>43220</v>
      </c>
      <c r="I5" s="92">
        <v>43950</v>
      </c>
      <c r="J5" s="93" t="s">
        <v>21</v>
      </c>
      <c r="K5" s="94">
        <v>182080.25</v>
      </c>
      <c r="L5" s="94">
        <v>198633</v>
      </c>
      <c r="M5" s="119">
        <f>L5*(1+$N$206)</f>
        <v>278086.19999999995</v>
      </c>
      <c r="N5" s="119">
        <f>M5*(1+$L$206)</f>
        <v>287819.21699999995</v>
      </c>
      <c r="O5" s="119">
        <f t="shared" si="0"/>
        <v>297892.8895949999</v>
      </c>
      <c r="P5" s="119">
        <f t="shared" si="1"/>
        <v>15.036915999999996</v>
      </c>
      <c r="Q5" s="119"/>
      <c r="R5" s="119"/>
      <c r="S5" s="86">
        <v>11.5</v>
      </c>
      <c r="T5" s="99"/>
      <c r="U5" s="99"/>
      <c r="V5" s="99">
        <v>389320.67999999993</v>
      </c>
      <c r="W5" s="99">
        <v>572301.39959999989</v>
      </c>
      <c r="X5" s="99">
        <v>829837.0294199998</v>
      </c>
      <c r="Y5" s="96">
        <v>912820.73236199981</v>
      </c>
      <c r="Z5" s="96">
        <v>1004102.8055981998</v>
      </c>
      <c r="AA5" s="97">
        <v>4923354.4969801987</v>
      </c>
      <c r="AB5" s="98" t="s">
        <v>735</v>
      </c>
      <c r="AC5" s="98" t="s">
        <v>735</v>
      </c>
      <c r="AD5" s="98" t="s">
        <v>735</v>
      </c>
      <c r="AE5" s="98" t="s">
        <v>735</v>
      </c>
      <c r="AF5" s="98" t="s">
        <v>735</v>
      </c>
    </row>
    <row r="6" spans="1:32" s="89" customFormat="1" ht="13.5">
      <c r="A6" s="90">
        <v>58</v>
      </c>
      <c r="B6" s="90" t="s">
        <v>187</v>
      </c>
      <c r="C6" s="90" t="s">
        <v>188</v>
      </c>
      <c r="D6" s="91" t="s">
        <v>798</v>
      </c>
      <c r="E6" s="90" t="s">
        <v>189</v>
      </c>
      <c r="F6" s="90">
        <v>50.95</v>
      </c>
      <c r="G6" s="83">
        <v>2</v>
      </c>
      <c r="H6" s="92">
        <v>43092</v>
      </c>
      <c r="I6" s="92">
        <v>43821</v>
      </c>
      <c r="J6" s="93" t="s">
        <v>21</v>
      </c>
      <c r="K6" s="94">
        <v>139475.63</v>
      </c>
      <c r="L6" s="94">
        <v>158072.38</v>
      </c>
      <c r="M6" s="119">
        <f>L6*(1+$N$206)</f>
        <v>221301.33199999999</v>
      </c>
      <c r="N6" s="119">
        <f>M6*(1+$L$206)</f>
        <v>229046.87861999997</v>
      </c>
      <c r="O6" s="119">
        <f t="shared" si="0"/>
        <v>237063.51937169995</v>
      </c>
      <c r="P6" s="119">
        <f t="shared" si="1"/>
        <v>10.592815841388415</v>
      </c>
      <c r="Q6" s="119"/>
      <c r="R6" s="119"/>
      <c r="S6" s="86">
        <v>8.0000002688641825</v>
      </c>
      <c r="T6" s="99"/>
      <c r="U6" s="99"/>
      <c r="V6" s="99">
        <v>309821.86479999998</v>
      </c>
      <c r="W6" s="99">
        <v>455438.14125599997</v>
      </c>
      <c r="X6" s="99">
        <v>660385.30482119997</v>
      </c>
      <c r="Y6" s="96">
        <v>726423.83530332008</v>
      </c>
      <c r="Z6" s="96">
        <v>799066.21883365221</v>
      </c>
      <c r="AA6" s="97">
        <v>3912587.3710141727</v>
      </c>
      <c r="AB6" s="98" t="s">
        <v>735</v>
      </c>
      <c r="AC6" s="98" t="s">
        <v>735</v>
      </c>
      <c r="AD6" s="98" t="s">
        <v>735</v>
      </c>
      <c r="AE6" s="98" t="s">
        <v>735</v>
      </c>
      <c r="AF6" s="98" t="s">
        <v>735</v>
      </c>
    </row>
    <row r="7" spans="1:32" s="89" customFormat="1" ht="13.5">
      <c r="A7" s="90">
        <v>4</v>
      </c>
      <c r="B7" s="90" t="s">
        <v>29</v>
      </c>
      <c r="C7" s="90" t="s">
        <v>30</v>
      </c>
      <c r="D7" s="91" t="s">
        <v>798</v>
      </c>
      <c r="E7" s="90" t="s">
        <v>31</v>
      </c>
      <c r="F7" s="90">
        <v>92.2</v>
      </c>
      <c r="G7" s="83">
        <v>3</v>
      </c>
      <c r="H7" s="92">
        <v>43092</v>
      </c>
      <c r="I7" s="92">
        <v>44187</v>
      </c>
      <c r="J7" s="93" t="s">
        <v>21</v>
      </c>
      <c r="K7" s="94">
        <v>218744.5</v>
      </c>
      <c r="L7" s="94">
        <v>235571</v>
      </c>
      <c r="M7" s="120">
        <v>252397.5</v>
      </c>
      <c r="N7" s="119">
        <f>M7*(1+$N$206)</f>
        <v>353356.5</v>
      </c>
      <c r="O7" s="119">
        <f>N7*(1+$L$206)</f>
        <v>365723.97749999998</v>
      </c>
      <c r="P7" s="119">
        <f t="shared" si="1"/>
        <v>8.4735000000000014</v>
      </c>
      <c r="Q7" s="119"/>
      <c r="R7" s="119"/>
      <c r="S7" s="86">
        <v>6.9999999999999991</v>
      </c>
      <c r="T7" s="99"/>
      <c r="U7" s="99"/>
      <c r="V7" s="99">
        <v>494699.1</v>
      </c>
      <c r="W7" s="99">
        <v>727207.67699999991</v>
      </c>
      <c r="X7" s="99">
        <v>1054451.1316499999</v>
      </c>
      <c r="Y7" s="96">
        <v>1159896.2448149999</v>
      </c>
      <c r="Z7" s="96">
        <v>1275885.8692965</v>
      </c>
      <c r="AA7" s="97">
        <v>6125566.0227614995</v>
      </c>
      <c r="AB7" s="98" t="s">
        <v>735</v>
      </c>
      <c r="AC7" s="98" t="s">
        <v>735</v>
      </c>
      <c r="AD7" s="98" t="s">
        <v>735</v>
      </c>
      <c r="AE7" s="98" t="s">
        <v>735</v>
      </c>
      <c r="AF7" s="98" t="s">
        <v>735</v>
      </c>
    </row>
    <row r="8" spans="1:32" s="89" customFormat="1" ht="13.5">
      <c r="A8" s="90">
        <v>5</v>
      </c>
      <c r="B8" s="90" t="s">
        <v>32</v>
      </c>
      <c r="C8" s="90" t="s">
        <v>33</v>
      </c>
      <c r="D8" s="91" t="s">
        <v>798</v>
      </c>
      <c r="E8" s="90" t="s">
        <v>34</v>
      </c>
      <c r="F8" s="90">
        <v>79.27</v>
      </c>
      <c r="G8" s="83">
        <v>3</v>
      </c>
      <c r="H8" s="92">
        <v>43092</v>
      </c>
      <c r="I8" s="92">
        <v>44187</v>
      </c>
      <c r="J8" s="93" t="s">
        <v>35</v>
      </c>
      <c r="K8" s="94">
        <v>303802.28000000003</v>
      </c>
      <c r="L8" s="94">
        <v>332735.83</v>
      </c>
      <c r="M8" s="120">
        <v>361669.38</v>
      </c>
      <c r="N8" s="119">
        <f t="shared" ref="N8:N38" si="2">M8*(1+$N$206)</f>
        <v>506337.13199999998</v>
      </c>
      <c r="O8" s="119">
        <f t="shared" ref="O8:O38" si="3">N8*(1+$L$206)</f>
        <v>524058.93161999993</v>
      </c>
      <c r="P8" s="119">
        <f t="shared" si="1"/>
        <v>14.022500202152866</v>
      </c>
      <c r="Q8" s="119"/>
      <c r="R8" s="119"/>
      <c r="S8" s="86">
        <v>11.500000172809766</v>
      </c>
      <c r="T8" s="99"/>
      <c r="U8" s="99"/>
      <c r="V8" s="99">
        <v>708871.98479999998</v>
      </c>
      <c r="W8" s="99">
        <v>1042041.8176559999</v>
      </c>
      <c r="X8" s="99">
        <v>1510960.6356011999</v>
      </c>
      <c r="Y8" s="96">
        <v>1662056.69916132</v>
      </c>
      <c r="Z8" s="96">
        <v>1828262.3690774522</v>
      </c>
      <c r="AA8" s="97">
        <v>8763075.2602959722</v>
      </c>
      <c r="AB8" s="98" t="s">
        <v>735</v>
      </c>
      <c r="AC8" s="98" t="s">
        <v>735</v>
      </c>
      <c r="AD8" s="98" t="s">
        <v>735</v>
      </c>
      <c r="AE8" s="98" t="s">
        <v>735</v>
      </c>
      <c r="AF8" s="98" t="s">
        <v>735</v>
      </c>
    </row>
    <row r="9" spans="1:32" s="89" customFormat="1" ht="13.5">
      <c r="A9" s="90">
        <v>6</v>
      </c>
      <c r="B9" s="90" t="s">
        <v>36</v>
      </c>
      <c r="C9" s="90" t="s">
        <v>37</v>
      </c>
      <c r="D9" s="91" t="s">
        <v>798</v>
      </c>
      <c r="E9" s="90" t="s">
        <v>38</v>
      </c>
      <c r="F9" s="90">
        <v>244</v>
      </c>
      <c r="G9" s="83">
        <v>3</v>
      </c>
      <c r="H9" s="92">
        <v>43092</v>
      </c>
      <c r="I9" s="92">
        <v>44187</v>
      </c>
      <c r="J9" s="93" t="s">
        <v>35</v>
      </c>
      <c r="K9" s="94">
        <v>846070</v>
      </c>
      <c r="L9" s="94">
        <v>935130</v>
      </c>
      <c r="M9" s="120">
        <v>1024190</v>
      </c>
      <c r="N9" s="119">
        <f t="shared" si="2"/>
        <v>1433866</v>
      </c>
      <c r="O9" s="119">
        <f t="shared" si="3"/>
        <v>1484051.3099999998</v>
      </c>
      <c r="P9" s="119">
        <f t="shared" si="1"/>
        <v>12.852699999999997</v>
      </c>
      <c r="Q9" s="119"/>
      <c r="R9" s="119"/>
      <c r="S9" s="86">
        <v>10.5</v>
      </c>
      <c r="T9" s="99"/>
      <c r="U9" s="99"/>
      <c r="V9" s="99">
        <v>2007412.4</v>
      </c>
      <c r="W9" s="99">
        <v>2950896.2279999997</v>
      </c>
      <c r="X9" s="99">
        <v>2950896.2279999997</v>
      </c>
      <c r="Y9" s="96">
        <v>3245985.8507999997</v>
      </c>
      <c r="Z9" s="96">
        <v>3570584.4358799998</v>
      </c>
      <c r="AA9" s="97">
        <v>20398897.142679997</v>
      </c>
      <c r="AB9" s="98" t="s">
        <v>735</v>
      </c>
      <c r="AC9" s="98" t="s">
        <v>735</v>
      </c>
      <c r="AD9" s="98" t="s">
        <v>735</v>
      </c>
      <c r="AE9" s="98" t="s">
        <v>735</v>
      </c>
      <c r="AF9" s="98" t="s">
        <v>735</v>
      </c>
    </row>
    <row r="10" spans="1:32" s="89" customFormat="1" ht="13.5">
      <c r="A10" s="90">
        <v>7</v>
      </c>
      <c r="B10" s="90" t="s">
        <v>39</v>
      </c>
      <c r="C10" s="90" t="s">
        <v>40</v>
      </c>
      <c r="D10" s="91" t="s">
        <v>798</v>
      </c>
      <c r="E10" s="90" t="s">
        <v>41</v>
      </c>
      <c r="F10" s="90">
        <v>383.08</v>
      </c>
      <c r="G10" s="83">
        <v>3</v>
      </c>
      <c r="H10" s="92">
        <v>43190</v>
      </c>
      <c r="I10" s="92">
        <v>44285</v>
      </c>
      <c r="J10" s="93" t="s">
        <v>21</v>
      </c>
      <c r="K10" s="94">
        <v>489384.7</v>
      </c>
      <c r="L10" s="94">
        <v>671156.16</v>
      </c>
      <c r="M10" s="120">
        <v>838945.2</v>
      </c>
      <c r="N10" s="119">
        <f t="shared" si="2"/>
        <v>1174523.2799999998</v>
      </c>
      <c r="O10" s="119">
        <f t="shared" si="3"/>
        <v>1215631.5947999996</v>
      </c>
      <c r="P10" s="119">
        <f t="shared" si="1"/>
        <v>6.2787999999999995</v>
      </c>
      <c r="Q10" s="119"/>
      <c r="R10" s="119"/>
      <c r="S10" s="86">
        <v>4.7666666666666675</v>
      </c>
      <c r="T10" s="95"/>
      <c r="U10" s="95"/>
      <c r="V10" s="95">
        <v>1315466.0736</v>
      </c>
      <c r="W10" s="95">
        <v>1512785.9846399999</v>
      </c>
      <c r="X10" s="95">
        <v>1739703.8823359997</v>
      </c>
      <c r="Y10" s="96">
        <v>1913674.2705695999</v>
      </c>
      <c r="Z10" s="96">
        <v>2105041.69762656</v>
      </c>
      <c r="AA10" s="97">
        <v>12935204.52877216</v>
      </c>
      <c r="AB10" s="98" t="s">
        <v>735</v>
      </c>
      <c r="AC10" s="98" t="s">
        <v>735</v>
      </c>
      <c r="AD10" s="98" t="s">
        <v>735</v>
      </c>
      <c r="AE10" s="98" t="s">
        <v>735</v>
      </c>
      <c r="AF10" s="98" t="s">
        <v>735</v>
      </c>
    </row>
    <row r="11" spans="1:32" s="89" customFormat="1" ht="13.5">
      <c r="A11" s="90">
        <v>9</v>
      </c>
      <c r="B11" s="90" t="s">
        <v>45</v>
      </c>
      <c r="C11" s="90" t="s">
        <v>46</v>
      </c>
      <c r="D11" s="91" t="s">
        <v>798</v>
      </c>
      <c r="E11" s="90" t="s">
        <v>47</v>
      </c>
      <c r="F11" s="90">
        <v>36.770000000000003</v>
      </c>
      <c r="G11" s="83">
        <v>3</v>
      </c>
      <c r="H11" s="92">
        <v>43092</v>
      </c>
      <c r="I11" s="92">
        <v>44187</v>
      </c>
      <c r="J11" s="93" t="s">
        <v>21</v>
      </c>
      <c r="K11" s="94">
        <v>161052.6</v>
      </c>
      <c r="L11" s="94">
        <v>174473.65</v>
      </c>
      <c r="M11" s="120">
        <v>187894.7</v>
      </c>
      <c r="N11" s="119">
        <f t="shared" si="2"/>
        <v>263052.58</v>
      </c>
      <c r="O11" s="119">
        <f t="shared" si="3"/>
        <v>272259.4203</v>
      </c>
      <c r="P11" s="119">
        <f t="shared" si="1"/>
        <v>15.777199999999999</v>
      </c>
      <c r="Q11" s="119"/>
      <c r="R11" s="119"/>
      <c r="S11" s="86">
        <v>12.999999999999998</v>
      </c>
      <c r="T11" s="99"/>
      <c r="U11" s="99"/>
      <c r="V11" s="99">
        <v>368273.61200000002</v>
      </c>
      <c r="W11" s="99">
        <v>541362.20964000002</v>
      </c>
      <c r="X11" s="99">
        <v>784975.20397799998</v>
      </c>
      <c r="Y11" s="96">
        <v>863472.7243758</v>
      </c>
      <c r="Z11" s="96">
        <v>949819.99681338004</v>
      </c>
      <c r="AA11" s="97">
        <v>4557429.8568071807</v>
      </c>
      <c r="AB11" s="98" t="s">
        <v>735</v>
      </c>
      <c r="AC11" s="98" t="s">
        <v>735</v>
      </c>
      <c r="AD11" s="98" t="s">
        <v>735</v>
      </c>
      <c r="AE11" s="98" t="s">
        <v>735</v>
      </c>
      <c r="AF11" s="98" t="s">
        <v>735</v>
      </c>
    </row>
    <row r="12" spans="1:32" s="89" customFormat="1" ht="13.5">
      <c r="A12" s="90">
        <v>11</v>
      </c>
      <c r="B12" s="90" t="s">
        <v>52</v>
      </c>
      <c r="C12" s="90" t="s">
        <v>53</v>
      </c>
      <c r="D12" s="91" t="s">
        <v>798</v>
      </c>
      <c r="E12" s="90" t="s">
        <v>54</v>
      </c>
      <c r="F12" s="90">
        <v>49.22</v>
      </c>
      <c r="G12" s="83">
        <v>3</v>
      </c>
      <c r="H12" s="92">
        <v>43092</v>
      </c>
      <c r="I12" s="92">
        <v>44187</v>
      </c>
      <c r="J12" s="93" t="s">
        <v>21</v>
      </c>
      <c r="K12" s="94">
        <v>197618.3</v>
      </c>
      <c r="L12" s="94">
        <v>215583.6</v>
      </c>
      <c r="M12" s="120">
        <v>233548.9</v>
      </c>
      <c r="N12" s="119">
        <f t="shared" si="2"/>
        <v>326968.45999999996</v>
      </c>
      <c r="O12" s="119">
        <f t="shared" si="3"/>
        <v>338412.35609999992</v>
      </c>
      <c r="P12" s="119">
        <f t="shared" si="1"/>
        <v>14.607400000000002</v>
      </c>
      <c r="Q12" s="119"/>
      <c r="R12" s="119"/>
      <c r="S12" s="86">
        <v>12</v>
      </c>
      <c r="T12" s="99"/>
      <c r="U12" s="99"/>
      <c r="V12" s="99">
        <v>457755.84399999992</v>
      </c>
      <c r="W12" s="99">
        <v>672901.09067999991</v>
      </c>
      <c r="X12" s="99">
        <v>975706.58148599986</v>
      </c>
      <c r="Y12" s="96">
        <v>1073277.2396346</v>
      </c>
      <c r="Z12" s="96">
        <v>1180604.9635980602</v>
      </c>
      <c r="AA12" s="97">
        <v>5660933.4393986603</v>
      </c>
      <c r="AB12" s="98" t="s">
        <v>735</v>
      </c>
      <c r="AC12" s="98" t="s">
        <v>735</v>
      </c>
      <c r="AD12" s="98" t="s">
        <v>735</v>
      </c>
      <c r="AE12" s="98" t="s">
        <v>735</v>
      </c>
      <c r="AF12" s="98" t="s">
        <v>735</v>
      </c>
    </row>
    <row r="13" spans="1:32" s="89" customFormat="1" ht="13.5">
      <c r="A13" s="90">
        <v>12</v>
      </c>
      <c r="B13" s="90" t="s">
        <v>55</v>
      </c>
      <c r="C13" s="90" t="s">
        <v>56</v>
      </c>
      <c r="D13" s="91" t="s">
        <v>798</v>
      </c>
      <c r="E13" s="90" t="s">
        <v>57</v>
      </c>
      <c r="F13" s="90">
        <v>54.02</v>
      </c>
      <c r="G13" s="83">
        <v>3</v>
      </c>
      <c r="H13" s="92">
        <v>43092</v>
      </c>
      <c r="I13" s="92">
        <v>44187</v>
      </c>
      <c r="J13" s="93" t="s">
        <v>21</v>
      </c>
      <c r="K13" s="94">
        <v>236607.6</v>
      </c>
      <c r="L13" s="94">
        <v>256324.9</v>
      </c>
      <c r="M13" s="120">
        <v>276042.2</v>
      </c>
      <c r="N13" s="119">
        <f t="shared" si="2"/>
        <v>386459.08</v>
      </c>
      <c r="O13" s="119">
        <f t="shared" si="3"/>
        <v>399985.14779999998</v>
      </c>
      <c r="P13" s="119">
        <f t="shared" si="1"/>
        <v>15.777199999999997</v>
      </c>
      <c r="Q13" s="119"/>
      <c r="R13" s="119"/>
      <c r="S13" s="86">
        <v>12.999999999999998</v>
      </c>
      <c r="T13" s="99"/>
      <c r="U13" s="99"/>
      <c r="V13" s="99">
        <v>541042.71199999994</v>
      </c>
      <c r="W13" s="99">
        <v>795332.78663999995</v>
      </c>
      <c r="X13" s="99">
        <v>1153232.5406279999</v>
      </c>
      <c r="Y13" s="96">
        <v>1268555.7946908001</v>
      </c>
      <c r="Z13" s="96">
        <v>1395411.3741598802</v>
      </c>
      <c r="AA13" s="97">
        <v>6695468.0681186803</v>
      </c>
      <c r="AB13" s="98" t="s">
        <v>735</v>
      </c>
      <c r="AC13" s="98" t="s">
        <v>735</v>
      </c>
      <c r="AD13" s="98" t="s">
        <v>735</v>
      </c>
      <c r="AE13" s="98" t="s">
        <v>735</v>
      </c>
      <c r="AF13" s="98" t="s">
        <v>735</v>
      </c>
    </row>
    <row r="14" spans="1:32" s="89" customFormat="1" ht="13.5">
      <c r="A14" s="90">
        <v>14</v>
      </c>
      <c r="B14" s="90" t="s">
        <v>36</v>
      </c>
      <c r="C14" s="90" t="s">
        <v>61</v>
      </c>
      <c r="D14" s="91" t="s">
        <v>798</v>
      </c>
      <c r="E14" s="90" t="s">
        <v>62</v>
      </c>
      <c r="F14" s="90">
        <v>52.9</v>
      </c>
      <c r="G14" s="83">
        <v>3</v>
      </c>
      <c r="H14" s="92">
        <v>43092</v>
      </c>
      <c r="I14" s="92">
        <v>44187</v>
      </c>
      <c r="J14" s="93" t="s">
        <v>35</v>
      </c>
      <c r="K14" s="94">
        <v>183430.75</v>
      </c>
      <c r="L14" s="94">
        <v>202739.25</v>
      </c>
      <c r="M14" s="120">
        <v>222047.75</v>
      </c>
      <c r="N14" s="119">
        <f t="shared" si="2"/>
        <v>310866.84999999998</v>
      </c>
      <c r="O14" s="119">
        <f t="shared" si="3"/>
        <v>321747.18974999996</v>
      </c>
      <c r="P14" s="119">
        <f t="shared" si="1"/>
        <v>12.8527</v>
      </c>
      <c r="Q14" s="119"/>
      <c r="R14" s="119"/>
      <c r="S14" s="86">
        <v>10.500000000000002</v>
      </c>
      <c r="T14" s="99"/>
      <c r="U14" s="99"/>
      <c r="V14" s="95">
        <v>435213.58999999997</v>
      </c>
      <c r="W14" s="95">
        <v>639763.97729999991</v>
      </c>
      <c r="X14" s="95">
        <v>927657.76708499982</v>
      </c>
      <c r="Y14" s="96">
        <v>1020423.5437934999</v>
      </c>
      <c r="Z14" s="96">
        <v>1122465.89817285</v>
      </c>
      <c r="AA14" s="97">
        <v>5375476.2263513496</v>
      </c>
      <c r="AB14" s="98" t="s">
        <v>735</v>
      </c>
      <c r="AC14" s="98" t="s">
        <v>735</v>
      </c>
      <c r="AD14" s="98" t="s">
        <v>735</v>
      </c>
      <c r="AE14" s="98" t="s">
        <v>735</v>
      </c>
      <c r="AF14" s="98" t="s">
        <v>735</v>
      </c>
    </row>
    <row r="15" spans="1:32" s="89" customFormat="1" ht="13.5">
      <c r="A15" s="90">
        <v>15</v>
      </c>
      <c r="B15" s="90" t="s">
        <v>63</v>
      </c>
      <c r="C15" s="90" t="s">
        <v>64</v>
      </c>
      <c r="D15" s="91" t="s">
        <v>798</v>
      </c>
      <c r="E15" s="90" t="s">
        <v>65</v>
      </c>
      <c r="F15" s="90">
        <v>27.03</v>
      </c>
      <c r="G15" s="83">
        <v>3</v>
      </c>
      <c r="H15" s="92">
        <v>43092</v>
      </c>
      <c r="I15" s="92">
        <v>44187</v>
      </c>
      <c r="J15" s="93" t="s">
        <v>35</v>
      </c>
      <c r="K15" s="94">
        <v>128257.35</v>
      </c>
      <c r="L15" s="94">
        <v>138123.29999999999</v>
      </c>
      <c r="M15" s="120">
        <v>147989.25</v>
      </c>
      <c r="N15" s="119">
        <f t="shared" si="2"/>
        <v>207184.94999999998</v>
      </c>
      <c r="O15" s="119">
        <f t="shared" si="3"/>
        <v>214436.42324999996</v>
      </c>
      <c r="P15" s="119">
        <f t="shared" si="1"/>
        <v>16.946999999999999</v>
      </c>
      <c r="Q15" s="119"/>
      <c r="R15" s="119"/>
      <c r="S15" s="86">
        <v>14.000000000000002</v>
      </c>
      <c r="T15" s="99"/>
      <c r="U15" s="99"/>
      <c r="V15" s="95">
        <v>290058.92999999993</v>
      </c>
      <c r="W15" s="95">
        <v>426386.62709999993</v>
      </c>
      <c r="X15" s="95">
        <v>618260.60929499986</v>
      </c>
      <c r="Y15" s="96">
        <v>680086.67022449989</v>
      </c>
      <c r="Z15" s="96">
        <v>748095.3372469499</v>
      </c>
      <c r="AA15" s="97">
        <v>3591627.9738664497</v>
      </c>
      <c r="AB15" s="98" t="s">
        <v>735</v>
      </c>
      <c r="AC15" s="98" t="s">
        <v>735</v>
      </c>
      <c r="AD15" s="98" t="s">
        <v>735</v>
      </c>
      <c r="AE15" s="98" t="s">
        <v>735</v>
      </c>
      <c r="AF15" s="98" t="s">
        <v>735</v>
      </c>
    </row>
    <row r="16" spans="1:32" s="89" customFormat="1" ht="13.5">
      <c r="A16" s="90">
        <v>16</v>
      </c>
      <c r="B16" s="90" t="s">
        <v>66</v>
      </c>
      <c r="C16" s="90" t="s">
        <v>67</v>
      </c>
      <c r="D16" s="91" t="s">
        <v>798</v>
      </c>
      <c r="E16" s="90" t="s">
        <v>68</v>
      </c>
      <c r="F16" s="90">
        <v>74.22</v>
      </c>
      <c r="G16" s="83">
        <v>3</v>
      </c>
      <c r="H16" s="92">
        <v>43092</v>
      </c>
      <c r="I16" s="92">
        <v>44187</v>
      </c>
      <c r="J16" s="93" t="s">
        <v>21</v>
      </c>
      <c r="K16" s="94">
        <v>284448.15000000002</v>
      </c>
      <c r="L16" s="94">
        <v>311538.45</v>
      </c>
      <c r="M16" s="120">
        <v>338628.75</v>
      </c>
      <c r="N16" s="119">
        <f t="shared" si="2"/>
        <v>474080.24999999994</v>
      </c>
      <c r="O16" s="119">
        <f t="shared" si="3"/>
        <v>490673.05874999991</v>
      </c>
      <c r="P16" s="119">
        <f t="shared" si="1"/>
        <v>14.022499999999999</v>
      </c>
      <c r="Q16" s="119"/>
      <c r="R16" s="119"/>
      <c r="S16" s="86">
        <v>11.500000000000002</v>
      </c>
      <c r="T16" s="99"/>
      <c r="U16" s="99"/>
      <c r="V16" s="99">
        <v>663712.34999999986</v>
      </c>
      <c r="W16" s="99">
        <v>975657.15449999983</v>
      </c>
      <c r="X16" s="99">
        <v>1414702.8740249998</v>
      </c>
      <c r="Y16" s="96">
        <v>1556173.1614275</v>
      </c>
      <c r="Z16" s="96">
        <v>1711790.4775702502</v>
      </c>
      <c r="AA16" s="97">
        <v>8204811.86752275</v>
      </c>
      <c r="AB16" s="98" t="s">
        <v>735</v>
      </c>
      <c r="AC16" s="98" t="s">
        <v>735</v>
      </c>
      <c r="AD16" s="98" t="s">
        <v>735</v>
      </c>
      <c r="AE16" s="98" t="s">
        <v>735</v>
      </c>
      <c r="AF16" s="98" t="s">
        <v>735</v>
      </c>
    </row>
    <row r="17" spans="1:32" s="89" customFormat="1" ht="13.5">
      <c r="A17" s="90">
        <v>17</v>
      </c>
      <c r="B17" s="90" t="s">
        <v>69</v>
      </c>
      <c r="C17" s="90" t="s">
        <v>70</v>
      </c>
      <c r="D17" s="91" t="s">
        <v>798</v>
      </c>
      <c r="E17" s="90" t="s">
        <v>71</v>
      </c>
      <c r="F17" s="90">
        <v>153</v>
      </c>
      <c r="G17" s="83">
        <v>3</v>
      </c>
      <c r="H17" s="92">
        <v>43092</v>
      </c>
      <c r="I17" s="92">
        <v>44187</v>
      </c>
      <c r="J17" s="93" t="s">
        <v>35</v>
      </c>
      <c r="K17" s="94">
        <v>474682.5</v>
      </c>
      <c r="L17" s="94">
        <v>530527.5</v>
      </c>
      <c r="M17" s="120">
        <v>586372.5</v>
      </c>
      <c r="N17" s="119">
        <f t="shared" si="2"/>
        <v>820921.5</v>
      </c>
      <c r="O17" s="119">
        <f t="shared" si="3"/>
        <v>849653.75249999994</v>
      </c>
      <c r="P17" s="119">
        <f t="shared" si="1"/>
        <v>11.6829</v>
      </c>
      <c r="Q17" s="119"/>
      <c r="R17" s="119"/>
      <c r="S17" s="86">
        <v>9.5</v>
      </c>
      <c r="T17" s="99"/>
      <c r="U17" s="99"/>
      <c r="V17" s="99">
        <v>1149290.0999999999</v>
      </c>
      <c r="W17" s="99">
        <v>1689456.4469999997</v>
      </c>
      <c r="X17" s="99">
        <v>2449711.8481499995</v>
      </c>
      <c r="Y17" s="96">
        <v>2694683.0329649998</v>
      </c>
      <c r="Z17" s="96">
        <v>2964151.3362615001</v>
      </c>
      <c r="AA17" s="97">
        <v>14180718.264376499</v>
      </c>
      <c r="AB17" s="98" t="s">
        <v>735</v>
      </c>
      <c r="AC17" s="98" t="s">
        <v>735</v>
      </c>
      <c r="AD17" s="98" t="s">
        <v>735</v>
      </c>
      <c r="AE17" s="98" t="s">
        <v>735</v>
      </c>
      <c r="AF17" s="98" t="s">
        <v>735</v>
      </c>
    </row>
    <row r="18" spans="1:32" s="89" customFormat="1" ht="13.5">
      <c r="A18" s="90">
        <v>18</v>
      </c>
      <c r="B18" s="90" t="s">
        <v>72</v>
      </c>
      <c r="C18" s="90" t="s">
        <v>73</v>
      </c>
      <c r="D18" s="91" t="s">
        <v>798</v>
      </c>
      <c r="E18" s="90" t="s">
        <v>74</v>
      </c>
      <c r="F18" s="90">
        <v>73</v>
      </c>
      <c r="G18" s="83">
        <v>3</v>
      </c>
      <c r="H18" s="92"/>
      <c r="I18" s="92"/>
      <c r="J18" s="93" t="s">
        <v>21</v>
      </c>
      <c r="K18" s="94">
        <v>133225</v>
      </c>
      <c r="L18" s="94">
        <v>146547.5</v>
      </c>
      <c r="M18" s="120">
        <v>159870</v>
      </c>
      <c r="N18" s="119">
        <f t="shared" si="2"/>
        <v>223818</v>
      </c>
      <c r="O18" s="119">
        <f t="shared" si="3"/>
        <v>231651.62999999998</v>
      </c>
      <c r="P18" s="119">
        <f t="shared" si="1"/>
        <v>6.7187999999999999</v>
      </c>
      <c r="Q18" s="119"/>
      <c r="R18" s="119"/>
      <c r="S18" s="86">
        <v>5.5</v>
      </c>
      <c r="T18" s="99"/>
      <c r="U18" s="99"/>
      <c r="V18" s="99">
        <v>313345.19999999995</v>
      </c>
      <c r="W18" s="99">
        <v>460617.4439999999</v>
      </c>
      <c r="X18" s="99">
        <v>667895.29379999987</v>
      </c>
      <c r="Y18" s="96">
        <v>734684.82317999995</v>
      </c>
      <c r="Z18" s="96">
        <v>808153.305498</v>
      </c>
      <c r="AA18" s="97">
        <v>3871974.5664779991</v>
      </c>
      <c r="AB18" s="98" t="s">
        <v>735</v>
      </c>
      <c r="AC18" s="98" t="s">
        <v>735</v>
      </c>
      <c r="AD18" s="98" t="s">
        <v>735</v>
      </c>
      <c r="AE18" s="98" t="s">
        <v>735</v>
      </c>
      <c r="AF18" s="98" t="s">
        <v>735</v>
      </c>
    </row>
    <row r="19" spans="1:32" s="89" customFormat="1" ht="13.5">
      <c r="A19" s="90">
        <v>19</v>
      </c>
      <c r="B19" s="90" t="s">
        <v>75</v>
      </c>
      <c r="C19" s="90" t="s">
        <v>76</v>
      </c>
      <c r="D19" s="91" t="s">
        <v>798</v>
      </c>
      <c r="E19" s="90" t="s">
        <v>77</v>
      </c>
      <c r="F19" s="90">
        <v>82.77</v>
      </c>
      <c r="G19" s="83">
        <v>3</v>
      </c>
      <c r="H19" s="92">
        <v>43092</v>
      </c>
      <c r="I19" s="92">
        <v>44187</v>
      </c>
      <c r="J19" s="93" t="s">
        <v>21</v>
      </c>
      <c r="K19" s="94">
        <v>181266.3</v>
      </c>
      <c r="L19" s="94">
        <v>196371.83</v>
      </c>
      <c r="M19" s="120">
        <v>211477.35</v>
      </c>
      <c r="N19" s="119">
        <f t="shared" si="2"/>
        <v>296068.28999999998</v>
      </c>
      <c r="O19" s="119">
        <f t="shared" si="3"/>
        <v>306430.68014999997</v>
      </c>
      <c r="P19" s="119">
        <f t="shared" si="1"/>
        <v>7.8886000331004711</v>
      </c>
      <c r="Q19" s="119"/>
      <c r="R19" s="119"/>
      <c r="S19" s="86">
        <v>6.5000000551674519</v>
      </c>
      <c r="T19" s="99"/>
      <c r="U19" s="99"/>
      <c r="V19" s="99">
        <v>414495.60599999997</v>
      </c>
      <c r="W19" s="99">
        <v>609308.54081999999</v>
      </c>
      <c r="X19" s="99">
        <v>883497.384189</v>
      </c>
      <c r="Y19" s="96">
        <v>971847.12260790006</v>
      </c>
      <c r="Z19" s="96">
        <v>1069031.8348686902</v>
      </c>
      <c r="AA19" s="97">
        <v>5129432.5484855901</v>
      </c>
      <c r="AB19" s="98" t="s">
        <v>735</v>
      </c>
      <c r="AC19" s="98" t="s">
        <v>735</v>
      </c>
      <c r="AD19" s="98" t="s">
        <v>735</v>
      </c>
      <c r="AE19" s="98" t="s">
        <v>735</v>
      </c>
      <c r="AF19" s="98" t="s">
        <v>735</v>
      </c>
    </row>
    <row r="20" spans="1:32" s="89" customFormat="1" ht="13.5">
      <c r="A20" s="90">
        <v>20</v>
      </c>
      <c r="B20" s="90" t="s">
        <v>78</v>
      </c>
      <c r="C20" s="90" t="s">
        <v>79</v>
      </c>
      <c r="D20" s="91" t="s">
        <v>798</v>
      </c>
      <c r="E20" s="90" t="s">
        <v>80</v>
      </c>
      <c r="F20" s="90">
        <v>49.03</v>
      </c>
      <c r="G20" s="83">
        <v>3</v>
      </c>
      <c r="H20" s="92">
        <v>43092</v>
      </c>
      <c r="I20" s="92">
        <v>44187</v>
      </c>
      <c r="J20" s="93" t="s">
        <v>81</v>
      </c>
      <c r="K20" s="94">
        <v>196855.45</v>
      </c>
      <c r="L20" s="94">
        <v>214751.4</v>
      </c>
      <c r="M20" s="120">
        <v>232647.35</v>
      </c>
      <c r="N20" s="119">
        <f t="shared" si="2"/>
        <v>325706.28999999998</v>
      </c>
      <c r="O20" s="119">
        <f t="shared" si="3"/>
        <v>337106.01014999993</v>
      </c>
      <c r="P20" s="119">
        <f t="shared" si="1"/>
        <v>14.607399999999998</v>
      </c>
      <c r="Q20" s="119"/>
      <c r="R20" s="119"/>
      <c r="S20" s="86">
        <v>12</v>
      </c>
      <c r="T20" s="99"/>
      <c r="U20" s="99"/>
      <c r="V20" s="99">
        <v>455988.80599999992</v>
      </c>
      <c r="W20" s="99">
        <v>670303.54481999984</v>
      </c>
      <c r="X20" s="99">
        <v>971940.1399889997</v>
      </c>
      <c r="Y20" s="96">
        <v>1069134.1539878997</v>
      </c>
      <c r="Z20" s="96">
        <v>1176047.5693866897</v>
      </c>
      <c r="AA20" s="97">
        <v>5639080.9941835888</v>
      </c>
      <c r="AB20" s="98" t="s">
        <v>735</v>
      </c>
      <c r="AC20" s="98" t="s">
        <v>735</v>
      </c>
      <c r="AD20" s="98" t="s">
        <v>735</v>
      </c>
      <c r="AE20" s="98" t="s">
        <v>735</v>
      </c>
      <c r="AF20" s="98" t="s">
        <v>735</v>
      </c>
    </row>
    <row r="21" spans="1:32" s="89" customFormat="1" ht="13.5">
      <c r="A21" s="90">
        <v>22</v>
      </c>
      <c r="B21" s="90" t="s">
        <v>72</v>
      </c>
      <c r="C21" s="90" t="s">
        <v>85</v>
      </c>
      <c r="D21" s="91" t="s">
        <v>798</v>
      </c>
      <c r="E21" s="90" t="s">
        <v>86</v>
      </c>
      <c r="F21" s="90">
        <v>109.41</v>
      </c>
      <c r="G21" s="83">
        <v>3</v>
      </c>
      <c r="H21" s="92"/>
      <c r="I21" s="92"/>
      <c r="J21" s="93" t="s">
        <v>21</v>
      </c>
      <c r="K21" s="94">
        <v>139771.28</v>
      </c>
      <c r="L21" s="94">
        <v>139771.28</v>
      </c>
      <c r="M21" s="120">
        <v>159738.6</v>
      </c>
      <c r="N21" s="119">
        <f t="shared" si="2"/>
        <v>223634.04</v>
      </c>
      <c r="O21" s="119">
        <f t="shared" si="3"/>
        <v>231461.23139999999</v>
      </c>
      <c r="P21" s="119">
        <f t="shared" si="1"/>
        <v>4.4792000500818219</v>
      </c>
      <c r="Q21" s="119"/>
      <c r="R21" s="119"/>
      <c r="S21" s="86">
        <v>3.6666667501363692</v>
      </c>
      <c r="T21" s="99"/>
      <c r="U21" s="99"/>
      <c r="V21" s="99">
        <v>313087.65600000002</v>
      </c>
      <c r="W21" s="99">
        <v>460238.85432000004</v>
      </c>
      <c r="X21" s="99">
        <v>667346.33876399999</v>
      </c>
      <c r="Y21" s="96">
        <v>734080.97264040005</v>
      </c>
      <c r="Z21" s="96">
        <v>807489.06990444008</v>
      </c>
      <c r="AA21" s="97">
        <v>3868792.1316288402</v>
      </c>
      <c r="AB21" s="98" t="s">
        <v>735</v>
      </c>
      <c r="AC21" s="98" t="s">
        <v>735</v>
      </c>
      <c r="AD21" s="98" t="s">
        <v>735</v>
      </c>
      <c r="AE21" s="98" t="s">
        <v>735</v>
      </c>
      <c r="AF21" s="98" t="s">
        <v>735</v>
      </c>
    </row>
    <row r="22" spans="1:32" s="89" customFormat="1" ht="13.5">
      <c r="A22" s="90">
        <v>23</v>
      </c>
      <c r="B22" s="90" t="s">
        <v>87</v>
      </c>
      <c r="C22" s="90" t="s">
        <v>88</v>
      </c>
      <c r="D22" s="91" t="s">
        <v>798</v>
      </c>
      <c r="E22" s="90" t="s">
        <v>89</v>
      </c>
      <c r="F22" s="90">
        <v>224.29</v>
      </c>
      <c r="G22" s="83">
        <v>3</v>
      </c>
      <c r="H22" s="92">
        <v>43092</v>
      </c>
      <c r="I22" s="92">
        <v>44187</v>
      </c>
      <c r="J22" s="93" t="s">
        <v>21</v>
      </c>
      <c r="K22" s="94">
        <v>368396.33</v>
      </c>
      <c r="L22" s="94">
        <v>450262.2</v>
      </c>
      <c r="M22" s="120">
        <v>532128</v>
      </c>
      <c r="N22" s="119">
        <f t="shared" si="2"/>
        <v>744979.2</v>
      </c>
      <c r="O22" s="119">
        <f t="shared" si="3"/>
        <v>771053.47199999983</v>
      </c>
      <c r="P22" s="119">
        <f t="shared" si="1"/>
        <v>7.0036998382109257</v>
      </c>
      <c r="Q22" s="119"/>
      <c r="R22" s="119"/>
      <c r="S22" s="86">
        <v>5.5000000203585095</v>
      </c>
      <c r="T22" s="95"/>
      <c r="U22" s="95"/>
      <c r="V22" s="95">
        <v>1042970.8799999999</v>
      </c>
      <c r="W22" s="95">
        <v>1533167.1935999999</v>
      </c>
      <c r="X22" s="95">
        <v>2223092.4307199996</v>
      </c>
      <c r="Y22" s="100">
        <v>2445401.6737919999</v>
      </c>
      <c r="Z22" s="100">
        <v>2689941.8411711999</v>
      </c>
      <c r="AA22" s="97">
        <v>12775318.949283199</v>
      </c>
      <c r="AB22" s="98" t="s">
        <v>735</v>
      </c>
      <c r="AC22" s="98" t="s">
        <v>735</v>
      </c>
      <c r="AD22" s="98" t="s">
        <v>735</v>
      </c>
      <c r="AE22" s="98" t="s">
        <v>735</v>
      </c>
      <c r="AF22" s="98" t="s">
        <v>735</v>
      </c>
    </row>
    <row r="23" spans="1:32" s="89" customFormat="1" ht="13.5">
      <c r="A23" s="90">
        <v>25</v>
      </c>
      <c r="B23" s="90" t="s">
        <v>93</v>
      </c>
      <c r="C23" s="90" t="s">
        <v>94</v>
      </c>
      <c r="D23" s="91" t="s">
        <v>798</v>
      </c>
      <c r="E23" s="90" t="s">
        <v>95</v>
      </c>
      <c r="F23" s="90">
        <v>57.33</v>
      </c>
      <c r="G23" s="83">
        <v>3</v>
      </c>
      <c r="H23" s="92">
        <v>43128</v>
      </c>
      <c r="I23" s="92">
        <v>44223</v>
      </c>
      <c r="J23" s="93" t="s">
        <v>21</v>
      </c>
      <c r="K23" s="94">
        <v>188329.05</v>
      </c>
      <c r="L23" s="94">
        <v>209254.5</v>
      </c>
      <c r="M23" s="120">
        <v>230179.95</v>
      </c>
      <c r="N23" s="119">
        <f t="shared" si="2"/>
        <v>322251.93</v>
      </c>
      <c r="O23" s="119">
        <f t="shared" si="3"/>
        <v>333530.74754999997</v>
      </c>
      <c r="P23" s="119">
        <f t="shared" si="1"/>
        <v>12.267799999999999</v>
      </c>
      <c r="Q23" s="119"/>
      <c r="R23" s="119"/>
      <c r="S23" s="86">
        <v>10</v>
      </c>
      <c r="T23" s="99"/>
      <c r="U23" s="99"/>
      <c r="V23" s="99">
        <v>451152.70199999999</v>
      </c>
      <c r="W23" s="99">
        <v>663194.47193999996</v>
      </c>
      <c r="X23" s="99">
        <v>961631.98431299988</v>
      </c>
      <c r="Y23" s="96">
        <v>1057795.1827443</v>
      </c>
      <c r="Z23" s="96">
        <v>1163574.7010187302</v>
      </c>
      <c r="AA23" s="97">
        <v>5569616.4020160306</v>
      </c>
      <c r="AB23" s="98" t="s">
        <v>735</v>
      </c>
      <c r="AC23" s="98" t="s">
        <v>735</v>
      </c>
      <c r="AD23" s="98" t="s">
        <v>735</v>
      </c>
      <c r="AE23" s="98" t="s">
        <v>735</v>
      </c>
      <c r="AF23" s="98" t="s">
        <v>735</v>
      </c>
    </row>
    <row r="24" spans="1:32" s="89" customFormat="1" ht="13.5">
      <c r="A24" s="90">
        <v>28</v>
      </c>
      <c r="B24" s="90" t="s">
        <v>102</v>
      </c>
      <c r="C24" s="90" t="s">
        <v>103</v>
      </c>
      <c r="D24" s="91" t="s">
        <v>798</v>
      </c>
      <c r="E24" s="90" t="s">
        <v>104</v>
      </c>
      <c r="F24" s="90">
        <v>145.55000000000001</v>
      </c>
      <c r="G24" s="83">
        <v>3</v>
      </c>
      <c r="H24" s="92">
        <v>43195</v>
      </c>
      <c r="I24" s="92">
        <v>44290</v>
      </c>
      <c r="J24" s="93" t="s">
        <v>21</v>
      </c>
      <c r="K24" s="94">
        <v>318754.5</v>
      </c>
      <c r="L24" s="94">
        <v>318754.5</v>
      </c>
      <c r="M24" s="120">
        <v>371880.25</v>
      </c>
      <c r="N24" s="119">
        <f t="shared" si="2"/>
        <v>520632.35</v>
      </c>
      <c r="O24" s="119">
        <f t="shared" si="3"/>
        <v>538854.48224999988</v>
      </c>
      <c r="P24" s="119">
        <f t="shared" si="1"/>
        <v>7.7885999999999997</v>
      </c>
      <c r="Q24" s="119"/>
      <c r="R24" s="119"/>
      <c r="S24" s="86">
        <v>6.3333333333333321</v>
      </c>
      <c r="T24" s="99"/>
      <c r="U24" s="99"/>
      <c r="V24" s="99">
        <v>728885.28999999992</v>
      </c>
      <c r="W24" s="99">
        <v>1071461.3762999999</v>
      </c>
      <c r="X24" s="99">
        <v>1553618.9956349998</v>
      </c>
      <c r="Y24" s="96">
        <v>1708980.8951985</v>
      </c>
      <c r="Z24" s="96">
        <v>1879878.9847183502</v>
      </c>
      <c r="AA24" s="97">
        <v>8993479.4918518495</v>
      </c>
      <c r="AB24" s="98" t="s">
        <v>735</v>
      </c>
      <c r="AC24" s="98" t="s">
        <v>735</v>
      </c>
      <c r="AD24" s="98" t="s">
        <v>735</v>
      </c>
      <c r="AE24" s="98" t="s">
        <v>735</v>
      </c>
      <c r="AF24" s="98" t="s">
        <v>735</v>
      </c>
    </row>
    <row r="25" spans="1:32" s="89" customFormat="1" ht="13.5">
      <c r="A25" s="90">
        <v>31</v>
      </c>
      <c r="B25" s="90" t="s">
        <v>111</v>
      </c>
      <c r="C25" s="90" t="s">
        <v>112</v>
      </c>
      <c r="D25" s="91" t="s">
        <v>798</v>
      </c>
      <c r="E25" s="90" t="s">
        <v>113</v>
      </c>
      <c r="F25" s="90">
        <v>166.4</v>
      </c>
      <c r="G25" s="83">
        <v>3</v>
      </c>
      <c r="H25" s="92">
        <v>43281</v>
      </c>
      <c r="I25" s="92">
        <v>44376</v>
      </c>
      <c r="J25" s="93" t="s">
        <v>21</v>
      </c>
      <c r="K25" s="94">
        <v>394784</v>
      </c>
      <c r="L25" s="94">
        <v>425152</v>
      </c>
      <c r="M25" s="120">
        <v>455520</v>
      </c>
      <c r="N25" s="119">
        <f t="shared" si="2"/>
        <v>637728</v>
      </c>
      <c r="O25" s="119">
        <f t="shared" si="3"/>
        <v>660048.48</v>
      </c>
      <c r="P25" s="119">
        <f t="shared" si="1"/>
        <v>8.4734999999999996</v>
      </c>
      <c r="Q25" s="119"/>
      <c r="R25" s="119"/>
      <c r="S25" s="86">
        <v>6.9999999999999991</v>
      </c>
      <c r="T25" s="99"/>
      <c r="U25" s="99"/>
      <c r="V25" s="95">
        <v>892819.2</v>
      </c>
      <c r="W25" s="95">
        <v>1312444.2239999999</v>
      </c>
      <c r="X25" s="95">
        <v>1903044.1247999999</v>
      </c>
      <c r="Y25" s="96">
        <v>2093348.53728</v>
      </c>
      <c r="Z25" s="96">
        <v>2302683.3910080004</v>
      </c>
      <c r="AA25" s="97">
        <v>11055251.477088002</v>
      </c>
      <c r="AB25" s="98" t="s">
        <v>735</v>
      </c>
      <c r="AC25" s="98" t="s">
        <v>735</v>
      </c>
      <c r="AD25" s="98" t="s">
        <v>735</v>
      </c>
      <c r="AE25" s="98" t="s">
        <v>735</v>
      </c>
      <c r="AF25" s="98" t="s">
        <v>735</v>
      </c>
    </row>
    <row r="26" spans="1:32" s="89" customFormat="1" ht="13.5">
      <c r="A26" s="90">
        <v>34</v>
      </c>
      <c r="B26" s="90" t="s">
        <v>120</v>
      </c>
      <c r="C26" s="90" t="s">
        <v>121</v>
      </c>
      <c r="D26" s="91" t="s">
        <v>798</v>
      </c>
      <c r="E26" s="90" t="s">
        <v>122</v>
      </c>
      <c r="F26" s="90">
        <v>140.66999999999999</v>
      </c>
      <c r="G26" s="83">
        <v>3</v>
      </c>
      <c r="H26" s="92">
        <v>43092</v>
      </c>
      <c r="I26" s="92">
        <v>44187</v>
      </c>
      <c r="J26" s="93" t="s">
        <v>21</v>
      </c>
      <c r="K26" s="94">
        <v>410756.4</v>
      </c>
      <c r="L26" s="94">
        <v>410756.4</v>
      </c>
      <c r="M26" s="120">
        <v>462100.95</v>
      </c>
      <c r="N26" s="119">
        <f t="shared" si="2"/>
        <v>646941.32999999996</v>
      </c>
      <c r="O26" s="119">
        <f t="shared" si="3"/>
        <v>669584.27654999995</v>
      </c>
      <c r="P26" s="119">
        <f t="shared" si="1"/>
        <v>10.128200000000001</v>
      </c>
      <c r="Q26" s="119"/>
      <c r="R26" s="119"/>
      <c r="S26" s="86">
        <v>8.3333333333333339</v>
      </c>
      <c r="T26" s="99"/>
      <c r="U26" s="99"/>
      <c r="V26" s="99">
        <v>905717.86199999985</v>
      </c>
      <c r="W26" s="99">
        <v>1331405.2571399997</v>
      </c>
      <c r="X26" s="99">
        <v>1930537.6228529995</v>
      </c>
      <c r="Y26" s="96">
        <v>2123591.3851382998</v>
      </c>
      <c r="Z26" s="96">
        <v>2335950.5236521298</v>
      </c>
      <c r="AA26" s="97">
        <v>11204699.060783427</v>
      </c>
      <c r="AB26" s="98" t="s">
        <v>735</v>
      </c>
      <c r="AC26" s="98" t="s">
        <v>735</v>
      </c>
      <c r="AD26" s="98" t="s">
        <v>735</v>
      </c>
      <c r="AE26" s="98" t="s">
        <v>735</v>
      </c>
      <c r="AF26" s="98" t="s">
        <v>735</v>
      </c>
    </row>
    <row r="27" spans="1:32" s="89" customFormat="1" ht="13.5">
      <c r="A27" s="90">
        <v>41</v>
      </c>
      <c r="B27" s="90" t="s">
        <v>140</v>
      </c>
      <c r="C27" s="90" t="s">
        <v>141</v>
      </c>
      <c r="D27" s="91" t="s">
        <v>798</v>
      </c>
      <c r="E27" s="90" t="s">
        <v>142</v>
      </c>
      <c r="F27" s="90">
        <v>112.13</v>
      </c>
      <c r="G27" s="83">
        <v>3</v>
      </c>
      <c r="H27" s="92">
        <v>43191</v>
      </c>
      <c r="I27" s="92">
        <v>44286</v>
      </c>
      <c r="J27" s="93" t="s">
        <v>21</v>
      </c>
      <c r="K27" s="94">
        <v>286492.15000000002</v>
      </c>
      <c r="L27" s="94">
        <v>327419.59999999998</v>
      </c>
      <c r="M27" s="120">
        <v>368347.05</v>
      </c>
      <c r="N27" s="119">
        <f t="shared" si="2"/>
        <v>515685.86999999994</v>
      </c>
      <c r="O27" s="119">
        <f t="shared" si="3"/>
        <v>533734.87544999993</v>
      </c>
      <c r="P27" s="119">
        <f t="shared" si="1"/>
        <v>9.9281999999999986</v>
      </c>
      <c r="Q27" s="119"/>
      <c r="R27" s="119"/>
      <c r="S27" s="86">
        <v>8.0000000000000018</v>
      </c>
      <c r="T27" s="99"/>
      <c r="U27" s="99"/>
      <c r="V27" s="99">
        <v>721960.21799999988</v>
      </c>
      <c r="W27" s="99">
        <v>1061281.5204599998</v>
      </c>
      <c r="X27" s="99">
        <v>1538858.2046669996</v>
      </c>
      <c r="Y27" s="96">
        <v>1692744.0251336996</v>
      </c>
      <c r="Z27" s="96">
        <v>1862018.4276470698</v>
      </c>
      <c r="AA27" s="97">
        <v>8890492.9359077681</v>
      </c>
      <c r="AB27" s="98" t="s">
        <v>735</v>
      </c>
      <c r="AC27" s="98" t="s">
        <v>735</v>
      </c>
      <c r="AD27" s="98" t="s">
        <v>735</v>
      </c>
      <c r="AE27" s="98" t="s">
        <v>735</v>
      </c>
      <c r="AF27" s="98" t="s">
        <v>735</v>
      </c>
    </row>
    <row r="28" spans="1:32" s="89" customFormat="1" ht="13.5">
      <c r="A28" s="90">
        <v>42</v>
      </c>
      <c r="B28" s="90" t="s">
        <v>143</v>
      </c>
      <c r="C28" s="90" t="s">
        <v>144</v>
      </c>
      <c r="D28" s="91" t="s">
        <v>798</v>
      </c>
      <c r="E28" s="90" t="s">
        <v>145</v>
      </c>
      <c r="F28" s="90">
        <v>80.849999999999994</v>
      </c>
      <c r="G28" s="83">
        <v>3</v>
      </c>
      <c r="H28" s="92">
        <v>43221</v>
      </c>
      <c r="I28" s="92">
        <v>44316</v>
      </c>
      <c r="J28" s="93" t="s">
        <v>21</v>
      </c>
      <c r="K28" s="94">
        <v>295102.5</v>
      </c>
      <c r="L28" s="94">
        <v>324612.75</v>
      </c>
      <c r="M28" s="120">
        <v>354123</v>
      </c>
      <c r="N28" s="119">
        <f t="shared" si="2"/>
        <v>495772.19999999995</v>
      </c>
      <c r="O28" s="119">
        <f t="shared" si="3"/>
        <v>513124.2269999999</v>
      </c>
      <c r="P28" s="119">
        <f t="shared" si="1"/>
        <v>13.4376</v>
      </c>
      <c r="Q28" s="119"/>
      <c r="R28" s="119"/>
      <c r="S28" s="86">
        <v>11.000000000000002</v>
      </c>
      <c r="T28" s="99"/>
      <c r="U28" s="99"/>
      <c r="V28" s="99">
        <v>694081.07999999984</v>
      </c>
      <c r="W28" s="99">
        <v>1020299.1875999997</v>
      </c>
      <c r="X28" s="99">
        <v>1479433.8220199996</v>
      </c>
      <c r="Y28" s="96">
        <v>1627377.2042219997</v>
      </c>
      <c r="Z28" s="96">
        <v>1790114.9246441999</v>
      </c>
      <c r="AA28" s="97">
        <v>8576688.8684861995</v>
      </c>
      <c r="AB28" s="98" t="s">
        <v>735</v>
      </c>
      <c r="AC28" s="98" t="s">
        <v>735</v>
      </c>
      <c r="AD28" s="98" t="s">
        <v>735</v>
      </c>
      <c r="AE28" s="98" t="s">
        <v>735</v>
      </c>
      <c r="AF28" s="98" t="s">
        <v>735</v>
      </c>
    </row>
    <row r="29" spans="1:32" s="89" customFormat="1" ht="13.5">
      <c r="A29" s="90">
        <v>44</v>
      </c>
      <c r="B29" s="90" t="s">
        <v>149</v>
      </c>
      <c r="C29" s="90" t="s">
        <v>150</v>
      </c>
      <c r="D29" s="91" t="s">
        <v>798</v>
      </c>
      <c r="E29" s="90" t="s">
        <v>151</v>
      </c>
      <c r="F29" s="90">
        <v>73.099999999999994</v>
      </c>
      <c r="G29" s="83">
        <v>3</v>
      </c>
      <c r="H29" s="92">
        <v>43092</v>
      </c>
      <c r="I29" s="92">
        <v>44187</v>
      </c>
      <c r="J29" s="93" t="s">
        <v>21</v>
      </c>
      <c r="K29" s="94">
        <v>346859.5</v>
      </c>
      <c r="L29" s="94">
        <v>373541</v>
      </c>
      <c r="M29" s="120">
        <v>400222.5</v>
      </c>
      <c r="N29" s="119">
        <f t="shared" si="2"/>
        <v>560311.5</v>
      </c>
      <c r="O29" s="119">
        <f t="shared" si="3"/>
        <v>579922.40249999997</v>
      </c>
      <c r="P29" s="119">
        <f t="shared" si="1"/>
        <v>16.946999999999999</v>
      </c>
      <c r="Q29" s="119"/>
      <c r="R29" s="119"/>
      <c r="S29" s="86">
        <v>14</v>
      </c>
      <c r="T29" s="99"/>
      <c r="U29" s="99"/>
      <c r="V29" s="99">
        <v>784436.1</v>
      </c>
      <c r="W29" s="99">
        <v>1153121.067</v>
      </c>
      <c r="X29" s="99">
        <v>1672025.54715</v>
      </c>
      <c r="Y29" s="96">
        <v>1839228.1018650001</v>
      </c>
      <c r="Z29" s="96">
        <v>2023150.9120515003</v>
      </c>
      <c r="AA29" s="97">
        <v>9713207.7280665003</v>
      </c>
      <c r="AB29" s="98" t="s">
        <v>735</v>
      </c>
      <c r="AC29" s="98" t="s">
        <v>735</v>
      </c>
      <c r="AD29" s="98" t="s">
        <v>735</v>
      </c>
      <c r="AE29" s="98" t="s">
        <v>735</v>
      </c>
      <c r="AF29" s="98" t="s">
        <v>735</v>
      </c>
    </row>
    <row r="30" spans="1:32" s="89" customFormat="1" ht="13.5">
      <c r="A30" s="90">
        <v>45</v>
      </c>
      <c r="B30" s="90" t="s">
        <v>152</v>
      </c>
      <c r="C30" s="90" t="s">
        <v>153</v>
      </c>
      <c r="D30" s="91" t="s">
        <v>798</v>
      </c>
      <c r="E30" s="90" t="s">
        <v>154</v>
      </c>
      <c r="F30" s="90">
        <v>46.34</v>
      </c>
      <c r="G30" s="83">
        <v>3</v>
      </c>
      <c r="H30" s="92">
        <v>43092</v>
      </c>
      <c r="I30" s="92">
        <v>44187</v>
      </c>
      <c r="J30" s="93" t="s">
        <v>21</v>
      </c>
      <c r="K30" s="94">
        <v>219883.3</v>
      </c>
      <c r="L30" s="94">
        <v>236797.4</v>
      </c>
      <c r="M30" s="120">
        <v>253711.5</v>
      </c>
      <c r="N30" s="119">
        <f t="shared" si="2"/>
        <v>355196.1</v>
      </c>
      <c r="O30" s="119">
        <f t="shared" si="3"/>
        <v>367627.96349999995</v>
      </c>
      <c r="P30" s="119">
        <f t="shared" si="1"/>
        <v>16.946999999999996</v>
      </c>
      <c r="Q30" s="119"/>
      <c r="R30" s="119"/>
      <c r="S30" s="86">
        <v>13.999999999999998</v>
      </c>
      <c r="T30" s="99"/>
      <c r="U30" s="99"/>
      <c r="V30" s="99">
        <v>497274.53999999992</v>
      </c>
      <c r="W30" s="99">
        <v>730993.5737999999</v>
      </c>
      <c r="X30" s="99">
        <v>1059940.6820099999</v>
      </c>
      <c r="Y30" s="96">
        <v>1165934.750211</v>
      </c>
      <c r="Z30" s="96">
        <v>1282528.2252321001</v>
      </c>
      <c r="AA30" s="97">
        <v>6157456.1712531</v>
      </c>
      <c r="AB30" s="98" t="s">
        <v>735</v>
      </c>
      <c r="AC30" s="98" t="s">
        <v>735</v>
      </c>
      <c r="AD30" s="98" t="s">
        <v>735</v>
      </c>
      <c r="AE30" s="98" t="s">
        <v>735</v>
      </c>
      <c r="AF30" s="98" t="s">
        <v>735</v>
      </c>
    </row>
    <row r="31" spans="1:32" s="89" customFormat="1" ht="13.5">
      <c r="A31" s="90">
        <v>46</v>
      </c>
      <c r="B31" s="90" t="s">
        <v>155</v>
      </c>
      <c r="C31" s="90" t="s">
        <v>156</v>
      </c>
      <c r="D31" s="91" t="s">
        <v>798</v>
      </c>
      <c r="E31" s="90" t="s">
        <v>157</v>
      </c>
      <c r="F31" s="90">
        <v>88.9</v>
      </c>
      <c r="G31" s="83">
        <v>3</v>
      </c>
      <c r="H31" s="92">
        <v>43092</v>
      </c>
      <c r="I31" s="92">
        <v>44187</v>
      </c>
      <c r="J31" s="93" t="s">
        <v>21</v>
      </c>
      <c r="K31" s="94">
        <v>227139.5</v>
      </c>
      <c r="L31" s="94">
        <v>259588</v>
      </c>
      <c r="M31" s="120">
        <v>292036.5</v>
      </c>
      <c r="N31" s="119">
        <f t="shared" si="2"/>
        <v>408851.1</v>
      </c>
      <c r="O31" s="119">
        <f t="shared" si="3"/>
        <v>423160.88849999994</v>
      </c>
      <c r="P31" s="119">
        <f t="shared" si="1"/>
        <v>9.9282000000000004</v>
      </c>
      <c r="Q31" s="119"/>
      <c r="R31" s="119"/>
      <c r="S31" s="86">
        <v>8</v>
      </c>
      <c r="T31" s="99"/>
      <c r="U31" s="99"/>
      <c r="V31" s="99">
        <v>572391.53999999992</v>
      </c>
      <c r="W31" s="99">
        <v>841415.56379999989</v>
      </c>
      <c r="X31" s="99">
        <v>1220052.5675099997</v>
      </c>
      <c r="Y31" s="96">
        <v>1342057.8242609999</v>
      </c>
      <c r="Z31" s="96">
        <v>1476263.6066871001</v>
      </c>
      <c r="AA31" s="97">
        <v>7048647.3022581004</v>
      </c>
      <c r="AB31" s="98" t="s">
        <v>735</v>
      </c>
      <c r="AC31" s="98" t="s">
        <v>735</v>
      </c>
      <c r="AD31" s="98" t="s">
        <v>735</v>
      </c>
      <c r="AE31" s="98" t="s">
        <v>735</v>
      </c>
      <c r="AF31" s="98" t="s">
        <v>735</v>
      </c>
    </row>
    <row r="32" spans="1:32" s="89" customFormat="1" ht="13.5">
      <c r="A32" s="90">
        <v>51</v>
      </c>
      <c r="B32" s="90" t="s">
        <v>167</v>
      </c>
      <c r="C32" s="90" t="s">
        <v>168</v>
      </c>
      <c r="D32" s="91" t="s">
        <v>798</v>
      </c>
      <c r="E32" s="90" t="s">
        <v>169</v>
      </c>
      <c r="F32" s="90">
        <v>132.26</v>
      </c>
      <c r="G32" s="83">
        <v>3</v>
      </c>
      <c r="H32" s="92">
        <v>43092</v>
      </c>
      <c r="I32" s="92">
        <v>44187</v>
      </c>
      <c r="J32" s="93" t="s">
        <v>21</v>
      </c>
      <c r="K32" s="94">
        <v>434474.1</v>
      </c>
      <c r="L32" s="94">
        <v>482749</v>
      </c>
      <c r="M32" s="120">
        <v>531023.9</v>
      </c>
      <c r="N32" s="119">
        <f t="shared" si="2"/>
        <v>743433.46</v>
      </c>
      <c r="O32" s="119">
        <f t="shared" si="3"/>
        <v>769453.63109999988</v>
      </c>
      <c r="P32" s="119">
        <f t="shared" si="1"/>
        <v>12.267800000000001</v>
      </c>
      <c r="Q32" s="119"/>
      <c r="R32" s="119"/>
      <c r="S32" s="86">
        <v>10</v>
      </c>
      <c r="T32" s="99"/>
      <c r="U32" s="99"/>
      <c r="V32" s="95">
        <v>1040806.8439999999</v>
      </c>
      <c r="W32" s="95">
        <v>1529986.0606799999</v>
      </c>
      <c r="X32" s="95">
        <v>2218479.7879859996</v>
      </c>
      <c r="Y32" s="100">
        <v>2440327.7667846</v>
      </c>
      <c r="Z32" s="100">
        <v>2684360.5434630602</v>
      </c>
      <c r="AA32" s="97">
        <v>12849074.922913661</v>
      </c>
      <c r="AB32" s="98" t="s">
        <v>735</v>
      </c>
      <c r="AC32" s="98" t="s">
        <v>735</v>
      </c>
      <c r="AD32" s="98" t="s">
        <v>735</v>
      </c>
      <c r="AE32" s="98" t="s">
        <v>735</v>
      </c>
      <c r="AF32" s="98" t="s">
        <v>735</v>
      </c>
    </row>
    <row r="33" spans="1:32" s="89" customFormat="1" ht="13.5">
      <c r="A33" s="90">
        <v>52</v>
      </c>
      <c r="B33" s="90" t="s">
        <v>170</v>
      </c>
      <c r="C33" s="90" t="s">
        <v>171</v>
      </c>
      <c r="D33" s="91" t="s">
        <v>798</v>
      </c>
      <c r="E33" s="90" t="s">
        <v>172</v>
      </c>
      <c r="F33" s="90">
        <v>168.6</v>
      </c>
      <c r="G33" s="83">
        <v>3</v>
      </c>
      <c r="H33" s="92">
        <v>43092</v>
      </c>
      <c r="I33" s="92">
        <v>44187</v>
      </c>
      <c r="J33" s="93" t="s">
        <v>21</v>
      </c>
      <c r="K33" s="94">
        <v>338464.5</v>
      </c>
      <c r="L33" s="94">
        <v>338464.5</v>
      </c>
      <c r="M33" s="120">
        <v>338464.5</v>
      </c>
      <c r="N33" s="119">
        <f t="shared" si="2"/>
        <v>473850.3</v>
      </c>
      <c r="O33" s="119">
        <f t="shared" si="3"/>
        <v>490435.06049999996</v>
      </c>
      <c r="P33" s="119">
        <f t="shared" si="1"/>
        <v>6.4339000000000013</v>
      </c>
      <c r="Q33" s="119"/>
      <c r="R33" s="119"/>
      <c r="S33" s="86">
        <v>5.5</v>
      </c>
      <c r="T33" s="99"/>
      <c r="U33" s="99"/>
      <c r="V33" s="95">
        <v>663390.41999999993</v>
      </c>
      <c r="W33" s="95">
        <v>975183.91739999992</v>
      </c>
      <c r="X33" s="95">
        <v>1414016.6802299998</v>
      </c>
      <c r="Y33" s="100">
        <v>1555418.3482529998</v>
      </c>
      <c r="Z33" s="100">
        <v>1710960.1830783</v>
      </c>
      <c r="AA33" s="97">
        <v>8282063.6489613</v>
      </c>
      <c r="AB33" s="98" t="s">
        <v>735</v>
      </c>
      <c r="AC33" s="98" t="s">
        <v>735</v>
      </c>
      <c r="AD33" s="98" t="s">
        <v>735</v>
      </c>
      <c r="AE33" s="98" t="s">
        <v>735</v>
      </c>
      <c r="AF33" s="98" t="s">
        <v>735</v>
      </c>
    </row>
    <row r="34" spans="1:32" s="89" customFormat="1" ht="13.5">
      <c r="A34" s="90">
        <v>53</v>
      </c>
      <c r="B34" s="90" t="s">
        <v>173</v>
      </c>
      <c r="C34" s="90" t="s">
        <v>174</v>
      </c>
      <c r="D34" s="91" t="s">
        <v>798</v>
      </c>
      <c r="E34" s="90" t="s">
        <v>175</v>
      </c>
      <c r="F34" s="90">
        <v>170.31</v>
      </c>
      <c r="G34" s="83">
        <v>3</v>
      </c>
      <c r="H34" s="92">
        <v>43092</v>
      </c>
      <c r="I34" s="92">
        <v>44187</v>
      </c>
      <c r="J34" s="93" t="s">
        <v>21</v>
      </c>
      <c r="K34" s="94">
        <v>341897.32500000001</v>
      </c>
      <c r="L34" s="94">
        <v>341897.32500000001</v>
      </c>
      <c r="M34" s="120">
        <v>341897.32500000001</v>
      </c>
      <c r="N34" s="119">
        <f t="shared" si="2"/>
        <v>478656.255</v>
      </c>
      <c r="O34" s="119">
        <f t="shared" si="3"/>
        <v>495409.22392499994</v>
      </c>
      <c r="P34" s="119">
        <f t="shared" si="1"/>
        <v>6.4339000000000004</v>
      </c>
      <c r="Q34" s="119"/>
      <c r="R34" s="119"/>
      <c r="S34" s="86">
        <v>5.5</v>
      </c>
      <c r="T34" s="99"/>
      <c r="U34" s="99"/>
      <c r="V34" s="95">
        <v>670118.75699999998</v>
      </c>
      <c r="W34" s="95">
        <v>985074.57279000001</v>
      </c>
      <c r="X34" s="95">
        <v>1428358.1305455</v>
      </c>
      <c r="Y34" s="100">
        <v>1571193.9436000502</v>
      </c>
      <c r="Z34" s="100">
        <v>1728313.3379600553</v>
      </c>
      <c r="AA34" s="97">
        <v>8366063.2268956052</v>
      </c>
      <c r="AB34" s="98" t="s">
        <v>735</v>
      </c>
      <c r="AC34" s="98" t="s">
        <v>735</v>
      </c>
      <c r="AD34" s="98" t="s">
        <v>735</v>
      </c>
      <c r="AE34" s="98" t="s">
        <v>735</v>
      </c>
      <c r="AF34" s="98" t="s">
        <v>735</v>
      </c>
    </row>
    <row r="35" spans="1:32" s="89" customFormat="1" ht="13.5">
      <c r="A35" s="90">
        <v>54</v>
      </c>
      <c r="B35" s="90" t="s">
        <v>176</v>
      </c>
      <c r="C35" s="90" t="s">
        <v>177</v>
      </c>
      <c r="D35" s="91" t="s">
        <v>798</v>
      </c>
      <c r="E35" s="90" t="s">
        <v>178</v>
      </c>
      <c r="F35" s="90">
        <v>238.02</v>
      </c>
      <c r="G35" s="83">
        <v>3</v>
      </c>
      <c r="H35" s="92">
        <v>43092</v>
      </c>
      <c r="I35" s="92">
        <v>44187</v>
      </c>
      <c r="J35" s="93" t="s">
        <v>21</v>
      </c>
      <c r="K35" s="94">
        <v>521263.8</v>
      </c>
      <c r="L35" s="94">
        <v>608141.16</v>
      </c>
      <c r="M35" s="120">
        <v>695018.4</v>
      </c>
      <c r="N35" s="119">
        <f t="shared" si="2"/>
        <v>973025.76</v>
      </c>
      <c r="O35" s="119">
        <f t="shared" si="3"/>
        <v>1007081.6615999999</v>
      </c>
      <c r="P35" s="119">
        <f t="shared" si="1"/>
        <v>8.7584001381258396</v>
      </c>
      <c r="Q35" s="119"/>
      <c r="R35" s="119"/>
      <c r="S35" s="86">
        <v>7.0000002302097322</v>
      </c>
      <c r="T35" s="95"/>
      <c r="U35" s="95"/>
      <c r="V35" s="95">
        <v>1362236.064</v>
      </c>
      <c r="W35" s="95">
        <v>2002487.0140799999</v>
      </c>
      <c r="X35" s="95">
        <v>2002487.0140799999</v>
      </c>
      <c r="Y35" s="100">
        <v>2202735.7154879998</v>
      </c>
      <c r="Z35" s="100">
        <v>2423009.2870367998</v>
      </c>
      <c r="AA35" s="97">
        <v>13763429.974684801</v>
      </c>
      <c r="AB35" s="98" t="s">
        <v>735</v>
      </c>
      <c r="AC35" s="98" t="s">
        <v>735</v>
      </c>
      <c r="AD35" s="98" t="s">
        <v>735</v>
      </c>
      <c r="AE35" s="98" t="s">
        <v>735</v>
      </c>
      <c r="AF35" s="98" t="s">
        <v>735</v>
      </c>
    </row>
    <row r="36" spans="1:32" s="89" customFormat="1" ht="13.5">
      <c r="A36" s="90">
        <v>55</v>
      </c>
      <c r="B36" s="90" t="s">
        <v>179</v>
      </c>
      <c r="C36" s="90" t="s">
        <v>180</v>
      </c>
      <c r="D36" s="91" t="s">
        <v>798</v>
      </c>
      <c r="E36" s="90" t="s">
        <v>181</v>
      </c>
      <c r="F36" s="90">
        <v>138.94999999999999</v>
      </c>
      <c r="G36" s="83">
        <v>3</v>
      </c>
      <c r="H36" s="92">
        <v>43205</v>
      </c>
      <c r="I36" s="92">
        <v>44300</v>
      </c>
      <c r="J36" s="93" t="s">
        <v>21</v>
      </c>
      <c r="K36" s="94">
        <v>177508.63</v>
      </c>
      <c r="L36" s="94">
        <v>202867</v>
      </c>
      <c r="M36" s="120">
        <v>228225.38</v>
      </c>
      <c r="N36" s="119">
        <f t="shared" si="2"/>
        <v>319515.53200000001</v>
      </c>
      <c r="O36" s="119">
        <f t="shared" si="3"/>
        <v>330698.57561999996</v>
      </c>
      <c r="P36" s="119">
        <f t="shared" si="1"/>
        <v>4.9641000956094388</v>
      </c>
      <c r="Q36" s="119"/>
      <c r="R36" s="119"/>
      <c r="S36" s="86">
        <v>4.0000000657245058</v>
      </c>
      <c r="T36" s="99"/>
      <c r="U36" s="99"/>
      <c r="V36" s="95">
        <v>447321.74479999999</v>
      </c>
      <c r="W36" s="95">
        <v>657562.96485599992</v>
      </c>
      <c r="X36" s="95">
        <v>953466.29904119985</v>
      </c>
      <c r="Y36" s="100">
        <v>1048812.92894532</v>
      </c>
      <c r="Z36" s="100">
        <v>1153694.2218398522</v>
      </c>
      <c r="AA36" s="97">
        <v>5508490.233482372</v>
      </c>
      <c r="AB36" s="98" t="s">
        <v>735</v>
      </c>
      <c r="AC36" s="98" t="s">
        <v>735</v>
      </c>
      <c r="AD36" s="98" t="s">
        <v>735</v>
      </c>
      <c r="AE36" s="98" t="s">
        <v>735</v>
      </c>
      <c r="AF36" s="98" t="s">
        <v>735</v>
      </c>
    </row>
    <row r="37" spans="1:32" s="89" customFormat="1" ht="13.5">
      <c r="A37" s="90">
        <v>56</v>
      </c>
      <c r="B37" s="90" t="s">
        <v>182</v>
      </c>
      <c r="C37" s="90" t="s">
        <v>183</v>
      </c>
      <c r="D37" s="91" t="s">
        <v>798</v>
      </c>
      <c r="E37" s="90" t="s">
        <v>184</v>
      </c>
      <c r="F37" s="90">
        <v>67.900000000000006</v>
      </c>
      <c r="G37" s="83">
        <v>3</v>
      </c>
      <c r="H37" s="92">
        <v>43092</v>
      </c>
      <c r="I37" s="92">
        <v>44187</v>
      </c>
      <c r="J37" s="93" t="s">
        <v>21</v>
      </c>
      <c r="K37" s="94">
        <v>143744.29999999999</v>
      </c>
      <c r="L37" s="94">
        <v>156136.04999999999</v>
      </c>
      <c r="M37" s="120">
        <v>168527.8</v>
      </c>
      <c r="N37" s="119">
        <f t="shared" si="2"/>
        <v>235938.91999999995</v>
      </c>
      <c r="O37" s="119">
        <f t="shared" si="3"/>
        <v>244196.78219999993</v>
      </c>
      <c r="P37" s="119">
        <f t="shared" si="1"/>
        <v>7.654639999999997</v>
      </c>
      <c r="Q37" s="119"/>
      <c r="R37" s="119"/>
      <c r="S37" s="86">
        <v>6.2999999999999989</v>
      </c>
      <c r="T37" s="99"/>
      <c r="U37" s="99"/>
      <c r="V37" s="99">
        <v>330314.4879999999</v>
      </c>
      <c r="W37" s="99">
        <v>485562.29735999985</v>
      </c>
      <c r="X37" s="99">
        <v>704065.3311719998</v>
      </c>
      <c r="Y37" s="96">
        <v>774471.86428919982</v>
      </c>
      <c r="Z37" s="96">
        <v>851919.05071811983</v>
      </c>
      <c r="AA37" s="97">
        <v>4086619.0215393188</v>
      </c>
      <c r="AB37" s="98" t="s">
        <v>735</v>
      </c>
      <c r="AC37" s="98" t="s">
        <v>735</v>
      </c>
      <c r="AD37" s="98" t="s">
        <v>735</v>
      </c>
      <c r="AE37" s="98" t="s">
        <v>735</v>
      </c>
      <c r="AF37" s="98" t="s">
        <v>735</v>
      </c>
    </row>
    <row r="38" spans="1:32" s="89" customFormat="1" ht="13.5">
      <c r="A38" s="90">
        <v>57</v>
      </c>
      <c r="B38" s="90" t="s">
        <v>176</v>
      </c>
      <c r="C38" s="90" t="s">
        <v>185</v>
      </c>
      <c r="D38" s="91" t="s">
        <v>798</v>
      </c>
      <c r="E38" s="90" t="s">
        <v>186</v>
      </c>
      <c r="F38" s="90">
        <v>173.56</v>
      </c>
      <c r="G38" s="83">
        <v>3</v>
      </c>
      <c r="H38" s="92">
        <v>43131</v>
      </c>
      <c r="I38" s="92">
        <v>44226</v>
      </c>
      <c r="J38" s="93" t="s">
        <v>21</v>
      </c>
      <c r="K38" s="94">
        <v>380096.4</v>
      </c>
      <c r="L38" s="94">
        <v>411771.1</v>
      </c>
      <c r="M38" s="120">
        <v>443445.8</v>
      </c>
      <c r="N38" s="119">
        <f t="shared" si="2"/>
        <v>620824.12</v>
      </c>
      <c r="O38" s="119">
        <f t="shared" si="3"/>
        <v>642552.96419999993</v>
      </c>
      <c r="P38" s="119">
        <f t="shared" si="1"/>
        <v>7.8885999999999994</v>
      </c>
      <c r="Q38" s="119"/>
      <c r="R38" s="119"/>
      <c r="S38" s="86">
        <v>6.5000000000000009</v>
      </c>
      <c r="T38" s="99"/>
      <c r="U38" s="99"/>
      <c r="V38" s="99">
        <v>869153.76799999992</v>
      </c>
      <c r="W38" s="99">
        <v>1277656.0389599998</v>
      </c>
      <c r="X38" s="99">
        <v>1852601.2564919996</v>
      </c>
      <c r="Y38" s="96">
        <v>2037861.3821411997</v>
      </c>
      <c r="Z38" s="96">
        <v>2241647.5203553196</v>
      </c>
      <c r="AA38" s="97">
        <v>10755881.505948517</v>
      </c>
      <c r="AB38" s="98" t="s">
        <v>735</v>
      </c>
      <c r="AC38" s="98" t="s">
        <v>735</v>
      </c>
      <c r="AD38" s="98" t="s">
        <v>735</v>
      </c>
      <c r="AE38" s="98" t="s">
        <v>735</v>
      </c>
      <c r="AF38" s="98" t="s">
        <v>735</v>
      </c>
    </row>
    <row r="39" spans="1:32" s="89" customFormat="1" ht="13.5">
      <c r="A39" s="90">
        <v>2</v>
      </c>
      <c r="B39" s="90" t="s">
        <v>22</v>
      </c>
      <c r="C39" s="90" t="s">
        <v>23</v>
      </c>
      <c r="D39" s="91" t="s">
        <v>798</v>
      </c>
      <c r="E39" s="90" t="s">
        <v>24</v>
      </c>
      <c r="F39" s="90">
        <v>370.96</v>
      </c>
      <c r="G39" s="83">
        <v>4</v>
      </c>
      <c r="H39" s="92">
        <v>43190</v>
      </c>
      <c r="I39" s="92">
        <v>44650</v>
      </c>
      <c r="J39" s="93" t="s">
        <v>21</v>
      </c>
      <c r="K39" s="94">
        <v>270800.8</v>
      </c>
      <c r="L39" s="94">
        <v>270800.8</v>
      </c>
      <c r="M39" s="120">
        <v>406201.2</v>
      </c>
      <c r="N39" s="120">
        <v>406201.2</v>
      </c>
      <c r="O39" s="119">
        <f t="shared" ref="O39:O47" si="4">N39*(1+$N$206)</f>
        <v>568681.67999999993</v>
      </c>
      <c r="P39" s="119">
        <f t="shared" si="1"/>
        <v>2.84</v>
      </c>
      <c r="Q39" s="119"/>
      <c r="R39" s="119"/>
      <c r="S39" s="86">
        <v>2.5</v>
      </c>
      <c r="T39" s="100"/>
      <c r="U39" s="100"/>
      <c r="V39" s="100">
        <v>636923.48159999994</v>
      </c>
      <c r="W39" s="100">
        <v>713354.29939199996</v>
      </c>
      <c r="X39" s="100">
        <v>732462.0038399999</v>
      </c>
      <c r="Y39" s="96">
        <v>805708.20422399999</v>
      </c>
      <c r="Z39" s="96">
        <v>886279.02464640001</v>
      </c>
      <c r="AA39" s="97">
        <v>5697412.6937023997</v>
      </c>
      <c r="AB39" s="98" t="s">
        <v>735</v>
      </c>
      <c r="AC39" s="98" t="s">
        <v>735</v>
      </c>
      <c r="AD39" s="98" t="s">
        <v>735</v>
      </c>
      <c r="AE39" s="98" t="s">
        <v>735</v>
      </c>
      <c r="AF39" s="98" t="s">
        <v>735</v>
      </c>
    </row>
    <row r="40" spans="1:32" s="89" customFormat="1" ht="13.5">
      <c r="A40" s="90">
        <v>21</v>
      </c>
      <c r="B40" s="90" t="s">
        <v>82</v>
      </c>
      <c r="C40" s="90" t="s">
        <v>83</v>
      </c>
      <c r="D40" s="91" t="s">
        <v>798</v>
      </c>
      <c r="E40" s="90" t="s">
        <v>84</v>
      </c>
      <c r="F40" s="90">
        <v>194.92</v>
      </c>
      <c r="G40" s="83">
        <v>4</v>
      </c>
      <c r="H40" s="92">
        <v>43092</v>
      </c>
      <c r="I40" s="92">
        <v>44552</v>
      </c>
      <c r="J40" s="93" t="s">
        <v>21</v>
      </c>
      <c r="K40" s="94">
        <v>462447.7</v>
      </c>
      <c r="L40" s="94">
        <v>462447.7</v>
      </c>
      <c r="M40" s="120">
        <v>533593.5</v>
      </c>
      <c r="N40" s="120">
        <v>604739.30000000005</v>
      </c>
      <c r="O40" s="119">
        <f t="shared" si="4"/>
        <v>846635.02</v>
      </c>
      <c r="P40" s="119">
        <f t="shared" si="1"/>
        <v>8.18</v>
      </c>
      <c r="Q40" s="119"/>
      <c r="R40" s="119"/>
      <c r="S40" s="86">
        <v>7.2500000000000009</v>
      </c>
      <c r="T40" s="96"/>
      <c r="U40" s="96"/>
      <c r="V40" s="96">
        <v>1185289.0279999999</v>
      </c>
      <c r="W40" s="96">
        <v>1742374.8711599999</v>
      </c>
      <c r="X40" s="96">
        <v>2526443.5631819996</v>
      </c>
      <c r="Y40" s="96">
        <v>2779087.9195001996</v>
      </c>
      <c r="Z40" s="96">
        <v>3056996.7114502196</v>
      </c>
      <c r="AA40" s="97">
        <v>14200055.313292418</v>
      </c>
      <c r="AB40" s="98" t="s">
        <v>735</v>
      </c>
      <c r="AC40" s="98" t="s">
        <v>735</v>
      </c>
      <c r="AD40" s="98" t="s">
        <v>735</v>
      </c>
      <c r="AE40" s="98" t="s">
        <v>735</v>
      </c>
      <c r="AF40" s="98" t="s">
        <v>735</v>
      </c>
    </row>
    <row r="41" spans="1:32" s="89" customFormat="1" ht="13.5">
      <c r="A41" s="90">
        <v>29</v>
      </c>
      <c r="B41" s="90" t="s">
        <v>105</v>
      </c>
      <c r="C41" s="90" t="s">
        <v>106</v>
      </c>
      <c r="D41" s="91" t="s">
        <v>798</v>
      </c>
      <c r="E41" s="90" t="s">
        <v>107</v>
      </c>
      <c r="F41" s="90">
        <v>235.37</v>
      </c>
      <c r="G41" s="83">
        <v>4</v>
      </c>
      <c r="H41" s="92">
        <v>43092</v>
      </c>
      <c r="I41" s="92">
        <v>44552</v>
      </c>
      <c r="J41" s="93" t="s">
        <v>21</v>
      </c>
      <c r="K41" s="94">
        <v>0</v>
      </c>
      <c r="L41" s="94">
        <v>386595.24</v>
      </c>
      <c r="M41" s="120">
        <v>472505.28</v>
      </c>
      <c r="N41" s="120">
        <v>558415.31999999995</v>
      </c>
      <c r="O41" s="119">
        <f t="shared" si="4"/>
        <v>781781.44799999986</v>
      </c>
      <c r="P41" s="119">
        <f t="shared" si="1"/>
        <v>5.1200000186241308</v>
      </c>
      <c r="Q41" s="119"/>
      <c r="R41" s="119"/>
      <c r="S41" s="86">
        <v>4.1250000436503056</v>
      </c>
      <c r="T41" s="100"/>
      <c r="U41" s="100"/>
      <c r="V41" s="100">
        <v>1133583.0995999998</v>
      </c>
      <c r="W41" s="100">
        <v>1700374.6493999998</v>
      </c>
      <c r="X41" s="100">
        <v>1307980.51125</v>
      </c>
      <c r="Y41" s="96">
        <v>1438778.562375</v>
      </c>
      <c r="Z41" s="96">
        <v>1582656.4186125002</v>
      </c>
      <c r="AA41" s="97">
        <v>9362670.5292374995</v>
      </c>
      <c r="AB41" s="98" t="s">
        <v>735</v>
      </c>
      <c r="AC41" s="98" t="s">
        <v>735</v>
      </c>
      <c r="AD41" s="98" t="s">
        <v>735</v>
      </c>
      <c r="AE41" s="98" t="s">
        <v>735</v>
      </c>
      <c r="AF41" s="98" t="s">
        <v>735</v>
      </c>
    </row>
    <row r="42" spans="1:32" s="89" customFormat="1" ht="13.5">
      <c r="A42" s="90">
        <v>32</v>
      </c>
      <c r="B42" s="90" t="s">
        <v>114</v>
      </c>
      <c r="C42" s="90" t="s">
        <v>115</v>
      </c>
      <c r="D42" s="91" t="s">
        <v>798</v>
      </c>
      <c r="E42" s="90" t="s">
        <v>116</v>
      </c>
      <c r="F42" s="90">
        <v>190.9</v>
      </c>
      <c r="G42" s="83">
        <v>4</v>
      </c>
      <c r="H42" s="92">
        <v>43092</v>
      </c>
      <c r="I42" s="92">
        <v>44552</v>
      </c>
      <c r="J42" s="93" t="s">
        <v>21</v>
      </c>
      <c r="K42" s="94">
        <v>278714</v>
      </c>
      <c r="L42" s="94">
        <v>278714</v>
      </c>
      <c r="M42" s="120">
        <v>278714</v>
      </c>
      <c r="N42" s="120">
        <v>348392.5</v>
      </c>
      <c r="O42" s="119">
        <f t="shared" si="4"/>
        <v>487749.49999999994</v>
      </c>
      <c r="P42" s="119">
        <f t="shared" si="1"/>
        <v>4.8</v>
      </c>
      <c r="Q42" s="119"/>
      <c r="R42" s="119"/>
      <c r="S42" s="86">
        <v>4.25</v>
      </c>
      <c r="T42" s="96"/>
      <c r="U42" s="96"/>
      <c r="V42" s="96">
        <v>707236.77499999991</v>
      </c>
      <c r="W42" s="96">
        <v>1060855.1624999999</v>
      </c>
      <c r="X42" s="96">
        <v>1060855.1624999999</v>
      </c>
      <c r="Y42" s="96">
        <v>1166940.67875</v>
      </c>
      <c r="Z42" s="96">
        <v>1283634.7466250001</v>
      </c>
      <c r="AA42" s="97">
        <v>6951806.5253749993</v>
      </c>
      <c r="AB42" s="98" t="s">
        <v>735</v>
      </c>
      <c r="AC42" s="98" t="s">
        <v>735</v>
      </c>
      <c r="AD42" s="98" t="s">
        <v>735</v>
      </c>
      <c r="AE42" s="98" t="s">
        <v>735</v>
      </c>
      <c r="AF42" s="98" t="s">
        <v>735</v>
      </c>
    </row>
    <row r="43" spans="1:32" s="89" customFormat="1" ht="13.5">
      <c r="A43" s="90">
        <v>33</v>
      </c>
      <c r="B43" s="90" t="s">
        <v>117</v>
      </c>
      <c r="C43" s="90" t="s">
        <v>118</v>
      </c>
      <c r="D43" s="91" t="s">
        <v>798</v>
      </c>
      <c r="E43" s="90" t="s">
        <v>119</v>
      </c>
      <c r="F43" s="90">
        <v>196.26</v>
      </c>
      <c r="G43" s="83">
        <v>4</v>
      </c>
      <c r="H43" s="92">
        <v>43126</v>
      </c>
      <c r="I43" s="92">
        <v>44586</v>
      </c>
      <c r="J43" s="93" t="s">
        <v>21</v>
      </c>
      <c r="K43" s="94">
        <v>393991.94999999995</v>
      </c>
      <c r="L43" s="94">
        <v>393991.94999999995</v>
      </c>
      <c r="M43" s="120">
        <v>393991.94999999995</v>
      </c>
      <c r="N43" s="120">
        <v>393991.94999999995</v>
      </c>
      <c r="O43" s="119">
        <f t="shared" si="4"/>
        <v>551588.72999999986</v>
      </c>
      <c r="P43" s="119">
        <f t="shared" si="1"/>
        <v>5.94</v>
      </c>
      <c r="Q43" s="119"/>
      <c r="R43" s="119"/>
      <c r="S43" s="86">
        <v>5.4999999999999991</v>
      </c>
      <c r="T43" s="96"/>
      <c r="U43" s="96"/>
      <c r="V43" s="96">
        <v>772224.22199999972</v>
      </c>
      <c r="W43" s="96">
        <v>1135169.6063399995</v>
      </c>
      <c r="X43" s="96">
        <v>1645995.9291929991</v>
      </c>
      <c r="Y43" s="96">
        <v>1810595.5221122992</v>
      </c>
      <c r="Z43" s="96">
        <v>1991655.0743235294</v>
      </c>
      <c r="AA43" s="97">
        <v>9483196.8839688264</v>
      </c>
      <c r="AB43" s="98" t="s">
        <v>735</v>
      </c>
      <c r="AC43" s="98" t="s">
        <v>735</v>
      </c>
      <c r="AD43" s="98" t="s">
        <v>735</v>
      </c>
      <c r="AE43" s="98" t="s">
        <v>735</v>
      </c>
      <c r="AF43" s="98" t="s">
        <v>735</v>
      </c>
    </row>
    <row r="44" spans="1:32" s="89" customFormat="1" ht="13.5">
      <c r="A44" s="90">
        <v>36</v>
      </c>
      <c r="B44" s="90" t="s">
        <v>117</v>
      </c>
      <c r="C44" s="90" t="s">
        <v>126</v>
      </c>
      <c r="D44" s="91" t="s">
        <v>798</v>
      </c>
      <c r="E44" s="90" t="s">
        <v>127</v>
      </c>
      <c r="F44" s="90">
        <v>85</v>
      </c>
      <c r="G44" s="83">
        <v>4</v>
      </c>
      <c r="H44" s="92">
        <v>43119</v>
      </c>
      <c r="I44" s="92">
        <v>44579</v>
      </c>
      <c r="J44" s="93" t="s">
        <v>21</v>
      </c>
      <c r="K44" s="94">
        <v>170637.5</v>
      </c>
      <c r="L44" s="94">
        <v>170637.5</v>
      </c>
      <c r="M44" s="120">
        <v>170637.5</v>
      </c>
      <c r="N44" s="120">
        <v>170637.5</v>
      </c>
      <c r="O44" s="119">
        <f t="shared" si="4"/>
        <v>238892.49999999997</v>
      </c>
      <c r="P44" s="119">
        <f t="shared" si="1"/>
        <v>5.9399999999999995</v>
      </c>
      <c r="Q44" s="119"/>
      <c r="R44" s="119"/>
      <c r="S44" s="86">
        <v>5.5</v>
      </c>
      <c r="T44" s="96"/>
      <c r="U44" s="96"/>
      <c r="V44" s="96">
        <v>334449.49999999994</v>
      </c>
      <c r="W44" s="96">
        <v>491640.7649999999</v>
      </c>
      <c r="X44" s="96">
        <v>712879.10924999986</v>
      </c>
      <c r="Y44" s="96">
        <v>784167.02017499995</v>
      </c>
      <c r="Z44" s="96">
        <v>862583.72219250002</v>
      </c>
      <c r="AA44" s="97">
        <v>4107162.6166174999</v>
      </c>
      <c r="AB44" s="98" t="s">
        <v>735</v>
      </c>
      <c r="AC44" s="98" t="s">
        <v>735</v>
      </c>
      <c r="AD44" s="98" t="s">
        <v>735</v>
      </c>
      <c r="AE44" s="98" t="s">
        <v>735</v>
      </c>
      <c r="AF44" s="98" t="s">
        <v>735</v>
      </c>
    </row>
    <row r="45" spans="1:32" s="89" customFormat="1" ht="13.5">
      <c r="A45" s="90">
        <v>37</v>
      </c>
      <c r="B45" s="90" t="s">
        <v>128</v>
      </c>
      <c r="C45" s="90" t="s">
        <v>129</v>
      </c>
      <c r="D45" s="91" t="s">
        <v>798</v>
      </c>
      <c r="E45" s="90" t="s">
        <v>130</v>
      </c>
      <c r="F45" s="90">
        <v>153.5</v>
      </c>
      <c r="G45" s="83">
        <v>4</v>
      </c>
      <c r="H45" s="92">
        <v>43092</v>
      </c>
      <c r="I45" s="92">
        <v>44552</v>
      </c>
      <c r="J45" s="93" t="s">
        <v>21</v>
      </c>
      <c r="K45" s="94">
        <v>308151.25</v>
      </c>
      <c r="L45" s="94">
        <v>308151.25</v>
      </c>
      <c r="M45" s="120">
        <v>308151.25</v>
      </c>
      <c r="N45" s="120">
        <v>308151.25</v>
      </c>
      <c r="O45" s="119">
        <f t="shared" si="4"/>
        <v>431411.75</v>
      </c>
      <c r="P45" s="119">
        <f t="shared" si="1"/>
        <v>5.9399999999999995</v>
      </c>
      <c r="Q45" s="119"/>
      <c r="R45" s="119"/>
      <c r="S45" s="86">
        <v>5.5</v>
      </c>
      <c r="T45" s="96"/>
      <c r="U45" s="96"/>
      <c r="V45" s="96">
        <v>603976.44999999995</v>
      </c>
      <c r="W45" s="96">
        <v>887845.3814999999</v>
      </c>
      <c r="X45" s="96">
        <v>1287375.8031749998</v>
      </c>
      <c r="Y45" s="96">
        <v>1416113.3834924998</v>
      </c>
      <c r="Z45" s="96">
        <v>1557724.72184175</v>
      </c>
      <c r="AA45" s="97">
        <v>7417052.4900092492</v>
      </c>
      <c r="AB45" s="98" t="s">
        <v>735</v>
      </c>
      <c r="AC45" s="98" t="s">
        <v>735</v>
      </c>
      <c r="AD45" s="98" t="s">
        <v>735</v>
      </c>
      <c r="AE45" s="98" t="s">
        <v>735</v>
      </c>
      <c r="AF45" s="98" t="s">
        <v>735</v>
      </c>
    </row>
    <row r="46" spans="1:32" s="89" customFormat="1" ht="13.5">
      <c r="A46" s="90">
        <v>38</v>
      </c>
      <c r="B46" s="90" t="s">
        <v>131</v>
      </c>
      <c r="C46" s="90" t="s">
        <v>132</v>
      </c>
      <c r="D46" s="91" t="s">
        <v>798</v>
      </c>
      <c r="E46" s="90" t="s">
        <v>133</v>
      </c>
      <c r="F46" s="90">
        <v>141.07</v>
      </c>
      <c r="G46" s="83">
        <v>4</v>
      </c>
      <c r="H46" s="92">
        <v>43092</v>
      </c>
      <c r="I46" s="92">
        <v>44552</v>
      </c>
      <c r="J46" s="93" t="s">
        <v>21</v>
      </c>
      <c r="K46" s="94">
        <v>308943.3</v>
      </c>
      <c r="L46" s="94">
        <v>308943.3</v>
      </c>
      <c r="M46" s="120">
        <v>308943.3</v>
      </c>
      <c r="N46" s="120">
        <v>308943.3</v>
      </c>
      <c r="O46" s="119">
        <f t="shared" si="4"/>
        <v>432520.61999999994</v>
      </c>
      <c r="P46" s="119">
        <f t="shared" si="1"/>
        <v>6.4799999999999995</v>
      </c>
      <c r="Q46" s="119"/>
      <c r="R46" s="119"/>
      <c r="S46" s="86">
        <v>6</v>
      </c>
      <c r="T46" s="96"/>
      <c r="U46" s="96"/>
      <c r="V46" s="96">
        <v>627154.89899999986</v>
      </c>
      <c r="W46" s="96">
        <v>940732.34849999985</v>
      </c>
      <c r="X46" s="96">
        <v>1307980.51125</v>
      </c>
      <c r="Y46" s="96">
        <v>1438778.562375</v>
      </c>
      <c r="Z46" s="96">
        <v>1582656.4186125002</v>
      </c>
      <c r="AA46" s="97">
        <v>7565596.5597374998</v>
      </c>
      <c r="AB46" s="98" t="s">
        <v>735</v>
      </c>
      <c r="AC46" s="98" t="s">
        <v>735</v>
      </c>
      <c r="AD46" s="98" t="s">
        <v>735</v>
      </c>
      <c r="AE46" s="98" t="s">
        <v>735</v>
      </c>
      <c r="AF46" s="98" t="s">
        <v>735</v>
      </c>
    </row>
    <row r="47" spans="1:32" s="89" customFormat="1" ht="13.5">
      <c r="A47" s="90">
        <v>39</v>
      </c>
      <c r="B47" s="90" t="s">
        <v>134</v>
      </c>
      <c r="C47" s="90" t="s">
        <v>135</v>
      </c>
      <c r="D47" s="91" t="s">
        <v>798</v>
      </c>
      <c r="E47" s="90" t="s">
        <v>136</v>
      </c>
      <c r="F47" s="90">
        <v>104.78</v>
      </c>
      <c r="G47" s="83">
        <v>4</v>
      </c>
      <c r="H47" s="92">
        <v>43220</v>
      </c>
      <c r="I47" s="92">
        <v>44680</v>
      </c>
      <c r="J47" s="93" t="s">
        <v>21</v>
      </c>
      <c r="K47" s="94">
        <v>191223.5</v>
      </c>
      <c r="L47" s="94">
        <v>191223.5</v>
      </c>
      <c r="M47" s="120">
        <v>191223.5</v>
      </c>
      <c r="N47" s="120">
        <v>210345.85</v>
      </c>
      <c r="O47" s="119">
        <f t="shared" si="4"/>
        <v>294484.19</v>
      </c>
      <c r="P47" s="119">
        <f t="shared" si="1"/>
        <v>5.64</v>
      </c>
      <c r="Q47" s="119"/>
      <c r="R47" s="119"/>
      <c r="S47" s="86">
        <v>5.1249999999999991</v>
      </c>
      <c r="T47" s="96"/>
      <c r="U47" s="96"/>
      <c r="V47" s="96">
        <v>412277.86599999998</v>
      </c>
      <c r="W47" s="96">
        <v>606048.46301999991</v>
      </c>
      <c r="X47" s="96">
        <v>878770.27137899981</v>
      </c>
      <c r="Y47" s="96">
        <v>966647.29851689981</v>
      </c>
      <c r="Z47" s="96">
        <v>1063312.0283685899</v>
      </c>
      <c r="AA47" s="97">
        <v>5005556.4672844894</v>
      </c>
      <c r="AB47" s="98" t="s">
        <v>735</v>
      </c>
      <c r="AC47" s="98" t="s">
        <v>735</v>
      </c>
      <c r="AD47" s="98" t="s">
        <v>735</v>
      </c>
      <c r="AE47" s="98" t="s">
        <v>735</v>
      </c>
      <c r="AF47" s="98" t="s">
        <v>735</v>
      </c>
    </row>
    <row r="48" spans="1:32" s="89" customFormat="1" ht="13.5">
      <c r="A48" s="90">
        <v>48</v>
      </c>
      <c r="B48" s="90" t="s">
        <v>117</v>
      </c>
      <c r="C48" s="90" t="s">
        <v>161</v>
      </c>
      <c r="D48" s="91" t="s">
        <v>798</v>
      </c>
      <c r="E48" s="90" t="s">
        <v>162</v>
      </c>
      <c r="F48" s="90">
        <v>61.68</v>
      </c>
      <c r="G48" s="83">
        <v>4</v>
      </c>
      <c r="H48" s="92">
        <v>43126</v>
      </c>
      <c r="I48" s="92">
        <v>44586</v>
      </c>
      <c r="J48" s="93" t="s">
        <v>21</v>
      </c>
      <c r="K48" s="94">
        <v>123822.6</v>
      </c>
      <c r="L48" s="94">
        <v>123822.6</v>
      </c>
      <c r="M48" s="120">
        <v>123822.6</v>
      </c>
      <c r="N48" s="119">
        <f>M48*(1+$N$206)</f>
        <v>173351.63999999998</v>
      </c>
      <c r="O48" s="119">
        <f>N48*(1+$L$206)</f>
        <v>179418.94739999998</v>
      </c>
      <c r="P48" s="119">
        <f t="shared" si="1"/>
        <v>6.4339000000000004</v>
      </c>
      <c r="Q48" s="119"/>
      <c r="R48" s="119"/>
      <c r="S48" s="86">
        <v>4.1250000000000009</v>
      </c>
      <c r="T48" s="96"/>
      <c r="U48" s="96"/>
      <c r="V48" s="96">
        <v>242692.29599999997</v>
      </c>
      <c r="W48" s="96">
        <v>356757.67511999997</v>
      </c>
      <c r="X48" s="96">
        <v>517298.62892399996</v>
      </c>
      <c r="Y48" s="96">
        <v>569028.49181639997</v>
      </c>
      <c r="Z48" s="96">
        <v>625931.34099804005</v>
      </c>
      <c r="AA48" s="97">
        <v>2980350.4728584401</v>
      </c>
      <c r="AB48" s="98" t="s">
        <v>735</v>
      </c>
      <c r="AC48" s="98" t="s">
        <v>735</v>
      </c>
      <c r="AD48" s="98" t="s">
        <v>735</v>
      </c>
      <c r="AE48" s="98" t="s">
        <v>735</v>
      </c>
      <c r="AF48" s="98" t="s">
        <v>735</v>
      </c>
    </row>
    <row r="49" spans="1:32" s="89" customFormat="1" ht="13.5">
      <c r="A49" s="90">
        <v>10</v>
      </c>
      <c r="B49" s="90" t="s">
        <v>48</v>
      </c>
      <c r="C49" s="90" t="s">
        <v>49</v>
      </c>
      <c r="D49" s="91" t="s">
        <v>798</v>
      </c>
      <c r="E49" s="90" t="s">
        <v>50</v>
      </c>
      <c r="F49" s="90">
        <v>139.52000000000001</v>
      </c>
      <c r="G49" s="83">
        <v>5</v>
      </c>
      <c r="H49" s="92">
        <v>43092</v>
      </c>
      <c r="I49" s="92">
        <v>44917</v>
      </c>
      <c r="J49" s="93" t="s">
        <v>51</v>
      </c>
      <c r="K49" s="94">
        <v>458323.20000000001</v>
      </c>
      <c r="L49" s="94">
        <v>458323.20000000001</v>
      </c>
      <c r="M49" s="120">
        <v>534710.4</v>
      </c>
      <c r="N49" s="120">
        <v>534710.4</v>
      </c>
      <c r="O49" s="121">
        <v>585635.19999999995</v>
      </c>
      <c r="P49" s="119">
        <f t="shared" si="1"/>
        <v>10.100000000000001</v>
      </c>
      <c r="Q49" s="121"/>
      <c r="R49" s="121"/>
      <c r="S49" s="86">
        <v>10.100000000000001</v>
      </c>
      <c r="T49" s="101"/>
      <c r="U49" s="101"/>
      <c r="V49" s="96">
        <v>819889.27999999991</v>
      </c>
      <c r="W49" s="96">
        <v>860883.74399999995</v>
      </c>
      <c r="X49" s="96">
        <v>849171.03999999992</v>
      </c>
      <c r="Y49" s="96">
        <v>934088.14399999997</v>
      </c>
      <c r="Z49" s="96">
        <v>1027496.9584</v>
      </c>
      <c r="AA49" s="97">
        <v>7063231.5664000008</v>
      </c>
      <c r="AB49" s="98" t="s">
        <v>735</v>
      </c>
      <c r="AC49" s="98" t="s">
        <v>735</v>
      </c>
      <c r="AD49" s="98" t="s">
        <v>735</v>
      </c>
      <c r="AE49" s="98" t="s">
        <v>735</v>
      </c>
      <c r="AF49" s="98" t="s">
        <v>735</v>
      </c>
    </row>
    <row r="50" spans="1:32" s="89" customFormat="1" ht="13.5">
      <c r="A50" s="90">
        <v>13</v>
      </c>
      <c r="B50" s="90" t="s">
        <v>58</v>
      </c>
      <c r="C50" s="90" t="s">
        <v>59</v>
      </c>
      <c r="D50" s="91" t="s">
        <v>798</v>
      </c>
      <c r="E50" s="90" t="s">
        <v>60</v>
      </c>
      <c r="F50" s="90">
        <v>416.98</v>
      </c>
      <c r="G50" s="83">
        <v>5</v>
      </c>
      <c r="H50" s="92">
        <v>43092</v>
      </c>
      <c r="I50" s="92">
        <v>44917</v>
      </c>
      <c r="J50" s="93" t="s">
        <v>21</v>
      </c>
      <c r="K50" s="94">
        <v>0</v>
      </c>
      <c r="L50" s="94">
        <v>456593.16</v>
      </c>
      <c r="M50" s="120">
        <v>608790.84</v>
      </c>
      <c r="N50" s="120">
        <v>760988.52</v>
      </c>
      <c r="O50" s="121">
        <v>913186.2</v>
      </c>
      <c r="P50" s="119">
        <f t="shared" si="1"/>
        <v>3.6000001576896361</v>
      </c>
      <c r="Q50" s="121"/>
      <c r="R50" s="121"/>
      <c r="S50" s="86">
        <v>3.6000001576896361</v>
      </c>
      <c r="T50" s="101"/>
      <c r="U50" s="101"/>
      <c r="V50" s="100">
        <v>1095823.44</v>
      </c>
      <c r="W50" s="100">
        <v>1022768.544</v>
      </c>
      <c r="X50" s="100">
        <v>1145500.7692800001</v>
      </c>
      <c r="Y50" s="96">
        <v>1260050.8462080003</v>
      </c>
      <c r="Z50" s="96">
        <v>1386055.9308288004</v>
      </c>
      <c r="AA50" s="97">
        <v>8649758.2503168005</v>
      </c>
      <c r="AB50" s="98" t="s">
        <v>735</v>
      </c>
      <c r="AC50" s="98" t="s">
        <v>735</v>
      </c>
      <c r="AD50" s="98" t="s">
        <v>735</v>
      </c>
      <c r="AE50" s="98" t="s">
        <v>735</v>
      </c>
      <c r="AF50" s="98" t="s">
        <v>735</v>
      </c>
    </row>
    <row r="51" spans="1:32" s="89" customFormat="1" ht="13.5">
      <c r="A51" s="90">
        <v>26</v>
      </c>
      <c r="B51" s="90" t="s">
        <v>96</v>
      </c>
      <c r="C51" s="90" t="s">
        <v>97</v>
      </c>
      <c r="D51" s="91" t="s">
        <v>798</v>
      </c>
      <c r="E51" s="90" t="s">
        <v>98</v>
      </c>
      <c r="F51" s="90">
        <v>223.27</v>
      </c>
      <c r="G51" s="83">
        <v>5</v>
      </c>
      <c r="H51" s="92">
        <v>43134</v>
      </c>
      <c r="I51" s="92">
        <v>44959</v>
      </c>
      <c r="J51" s="93" t="s">
        <v>21</v>
      </c>
      <c r="K51" s="94">
        <v>733441.95</v>
      </c>
      <c r="L51" s="94">
        <v>733441.95</v>
      </c>
      <c r="M51" s="120">
        <v>733441.95</v>
      </c>
      <c r="N51" s="120">
        <v>814935.5</v>
      </c>
      <c r="O51" s="121">
        <v>896429.05</v>
      </c>
      <c r="P51" s="119">
        <f t="shared" si="1"/>
        <v>9.5999999999999961</v>
      </c>
      <c r="Q51" s="121"/>
      <c r="R51" s="121"/>
      <c r="S51" s="86">
        <v>9.5999999999999961</v>
      </c>
      <c r="T51" s="101"/>
      <c r="U51" s="101"/>
      <c r="V51" s="96">
        <v>1255000.67</v>
      </c>
      <c r="W51" s="96">
        <v>1317750.7035000001</v>
      </c>
      <c r="X51" s="96">
        <v>1910738.5200750001</v>
      </c>
      <c r="Y51" s="96">
        <v>2101812.3720825003</v>
      </c>
      <c r="Z51" s="96">
        <v>2311993.6092907507</v>
      </c>
      <c r="AA51" s="97">
        <v>12808986.274948251</v>
      </c>
      <c r="AB51" s="98" t="s">
        <v>735</v>
      </c>
      <c r="AC51" s="98" t="s">
        <v>735</v>
      </c>
      <c r="AD51" s="98" t="s">
        <v>735</v>
      </c>
      <c r="AE51" s="98" t="s">
        <v>735</v>
      </c>
      <c r="AF51" s="98" t="s">
        <v>735</v>
      </c>
    </row>
    <row r="52" spans="1:32" s="89" customFormat="1" ht="13.5">
      <c r="A52" s="90">
        <v>30</v>
      </c>
      <c r="B52" s="90" t="s">
        <v>108</v>
      </c>
      <c r="C52" s="90" t="s">
        <v>109</v>
      </c>
      <c r="D52" s="91" t="s">
        <v>798</v>
      </c>
      <c r="E52" s="90" t="s">
        <v>110</v>
      </c>
      <c r="F52" s="90">
        <v>388.93</v>
      </c>
      <c r="G52" s="83">
        <v>5</v>
      </c>
      <c r="H52" s="92">
        <v>43092</v>
      </c>
      <c r="I52" s="92">
        <v>44917</v>
      </c>
      <c r="J52" s="93" t="s">
        <v>21</v>
      </c>
      <c r="K52" s="94">
        <v>0</v>
      </c>
      <c r="L52" s="94">
        <v>425878.35</v>
      </c>
      <c r="M52" s="120">
        <v>567837.84</v>
      </c>
      <c r="N52" s="120">
        <v>709797.24</v>
      </c>
      <c r="O52" s="121">
        <v>851756.76</v>
      </c>
      <c r="P52" s="119">
        <f t="shared" si="1"/>
        <v>3.6000001267967718</v>
      </c>
      <c r="Q52" s="121"/>
      <c r="R52" s="121"/>
      <c r="S52" s="86">
        <v>3.6000001267967718</v>
      </c>
      <c r="T52" s="101"/>
      <c r="U52" s="101"/>
      <c r="V52" s="100">
        <v>1192459.4639999999</v>
      </c>
      <c r="W52" s="100">
        <v>1752915.4120799999</v>
      </c>
      <c r="X52" s="100">
        <v>2541727.3475159998</v>
      </c>
      <c r="Y52" s="96">
        <v>2795900.0822676001</v>
      </c>
      <c r="Z52" s="96">
        <v>3075490.0904943603</v>
      </c>
      <c r="AA52" s="97">
        <v>13913762.586357962</v>
      </c>
      <c r="AB52" s="98" t="s">
        <v>735</v>
      </c>
      <c r="AC52" s="98" t="s">
        <v>735</v>
      </c>
      <c r="AD52" s="98" t="s">
        <v>735</v>
      </c>
      <c r="AE52" s="98" t="s">
        <v>735</v>
      </c>
      <c r="AF52" s="98" t="s">
        <v>735</v>
      </c>
    </row>
    <row r="53" spans="1:32" s="89" customFormat="1" ht="13.5">
      <c r="A53" s="90">
        <v>49</v>
      </c>
      <c r="B53" s="90" t="s">
        <v>108</v>
      </c>
      <c r="C53" s="90" t="s">
        <v>163</v>
      </c>
      <c r="D53" s="91" t="s">
        <v>798</v>
      </c>
      <c r="E53" s="90" t="s">
        <v>164</v>
      </c>
      <c r="F53" s="90">
        <v>262.12</v>
      </c>
      <c r="G53" s="83">
        <v>5</v>
      </c>
      <c r="H53" s="92">
        <v>43092</v>
      </c>
      <c r="I53" s="92">
        <v>44917</v>
      </c>
      <c r="J53" s="93" t="s">
        <v>21</v>
      </c>
      <c r="K53" s="94">
        <v>0</v>
      </c>
      <c r="L53" s="94">
        <v>287021.40000000002</v>
      </c>
      <c r="M53" s="120">
        <v>382695.24</v>
      </c>
      <c r="N53" s="120">
        <v>478368.96</v>
      </c>
      <c r="O53" s="121">
        <v>574042.80000000005</v>
      </c>
      <c r="P53" s="119">
        <f t="shared" si="1"/>
        <v>3.6000000000000005</v>
      </c>
      <c r="Q53" s="121"/>
      <c r="R53" s="121"/>
      <c r="S53" s="86">
        <v>3.6000000000000005</v>
      </c>
      <c r="T53" s="101"/>
      <c r="U53" s="101"/>
      <c r="V53" s="100">
        <v>803659.92</v>
      </c>
      <c r="W53" s="100">
        <v>843842.91600000008</v>
      </c>
      <c r="X53" s="100">
        <v>1223572.2282</v>
      </c>
      <c r="Y53" s="100">
        <v>1345929.45102</v>
      </c>
      <c r="Z53" s="100">
        <v>1480522.3961220002</v>
      </c>
      <c r="AA53" s="97">
        <v>7419655.311342</v>
      </c>
      <c r="AB53" s="98" t="s">
        <v>735</v>
      </c>
      <c r="AC53" s="98" t="s">
        <v>735</v>
      </c>
      <c r="AD53" s="98" t="s">
        <v>735</v>
      </c>
      <c r="AE53" s="98" t="s">
        <v>735</v>
      </c>
      <c r="AF53" s="98" t="s">
        <v>735</v>
      </c>
    </row>
    <row r="54" spans="1:32" s="89" customFormat="1" ht="13.5">
      <c r="A54" s="90">
        <v>50</v>
      </c>
      <c r="B54" s="90" t="s">
        <v>108</v>
      </c>
      <c r="C54" s="90" t="s">
        <v>165</v>
      </c>
      <c r="D54" s="91" t="s">
        <v>798</v>
      </c>
      <c r="E54" s="90" t="s">
        <v>166</v>
      </c>
      <c r="F54" s="90">
        <v>270.26</v>
      </c>
      <c r="G54" s="83">
        <v>5</v>
      </c>
      <c r="H54" s="92">
        <v>43092</v>
      </c>
      <c r="I54" s="92">
        <v>44917</v>
      </c>
      <c r="J54" s="93" t="s">
        <v>21</v>
      </c>
      <c r="K54" s="94">
        <v>0</v>
      </c>
      <c r="L54" s="94">
        <v>295934.76</v>
      </c>
      <c r="M54" s="120">
        <v>394579.56</v>
      </c>
      <c r="N54" s="120">
        <v>493224.48</v>
      </c>
      <c r="O54" s="121">
        <v>591869.4</v>
      </c>
      <c r="P54" s="119">
        <f t="shared" si="1"/>
        <v>3.6</v>
      </c>
      <c r="Q54" s="121"/>
      <c r="R54" s="121"/>
      <c r="S54" s="86">
        <v>3.6</v>
      </c>
      <c r="T54" s="101"/>
      <c r="U54" s="101"/>
      <c r="V54" s="100">
        <v>828617.16</v>
      </c>
      <c r="W54" s="100">
        <v>870048.01800000004</v>
      </c>
      <c r="X54" s="100">
        <v>1261569.6261</v>
      </c>
      <c r="Y54" s="100">
        <v>1387726.58871</v>
      </c>
      <c r="Z54" s="100">
        <v>1526499.2475810002</v>
      </c>
      <c r="AA54" s="97">
        <v>7650068.8403910007</v>
      </c>
      <c r="AB54" s="98" t="s">
        <v>735</v>
      </c>
      <c r="AC54" s="98" t="s">
        <v>735</v>
      </c>
      <c r="AD54" s="98" t="s">
        <v>735</v>
      </c>
      <c r="AE54" s="98" t="s">
        <v>735</v>
      </c>
      <c r="AF54" s="98" t="s">
        <v>735</v>
      </c>
    </row>
    <row r="55" spans="1:32" s="89" customFormat="1" ht="13.5">
      <c r="A55" s="90">
        <v>68</v>
      </c>
      <c r="B55" s="90" t="s">
        <v>217</v>
      </c>
      <c r="C55" s="90" t="s">
        <v>218</v>
      </c>
      <c r="D55" s="91" t="s">
        <v>799</v>
      </c>
      <c r="E55" s="90" t="s">
        <v>219</v>
      </c>
      <c r="F55" s="90">
        <v>50.68</v>
      </c>
      <c r="G55" s="78">
        <v>1</v>
      </c>
      <c r="H55" s="102">
        <v>43092</v>
      </c>
      <c r="I55" s="102">
        <v>43456</v>
      </c>
      <c r="J55" s="90" t="s">
        <v>220</v>
      </c>
      <c r="K55" s="94">
        <v>129487.4</v>
      </c>
      <c r="L55" s="119">
        <f>K55*(1+$N$206)</f>
        <v>181282.36</v>
      </c>
      <c r="M55" s="119">
        <f>L55*(1+$L$206)</f>
        <v>187627.24259999997</v>
      </c>
      <c r="N55" s="119">
        <f t="shared" ref="N55:O55" si="5">M55*(1+$L$206)</f>
        <v>194194.19609099996</v>
      </c>
      <c r="O55" s="119">
        <f t="shared" si="5"/>
        <v>200990.99295418494</v>
      </c>
      <c r="P55" s="119">
        <f t="shared" si="1"/>
        <v>9.6612880349999983</v>
      </c>
      <c r="Q55" s="119"/>
      <c r="R55" s="119"/>
      <c r="S55" s="86">
        <v>7</v>
      </c>
      <c r="T55" s="99"/>
      <c r="U55" s="99"/>
      <c r="V55" s="99">
        <v>253795.30399999997</v>
      </c>
      <c r="W55" s="95">
        <v>373079.09687999997</v>
      </c>
      <c r="X55" s="95">
        <v>540964.69047599996</v>
      </c>
      <c r="Y55" s="100">
        <v>595061.15952360001</v>
      </c>
      <c r="Z55" s="100">
        <v>654567.27547596011</v>
      </c>
      <c r="AA55" s="103">
        <v>3272084.3663555598</v>
      </c>
      <c r="AB55" s="98" t="s">
        <v>735</v>
      </c>
      <c r="AC55" s="98" t="s">
        <v>735</v>
      </c>
      <c r="AD55" s="98" t="s">
        <v>735</v>
      </c>
      <c r="AE55" s="98" t="s">
        <v>735</v>
      </c>
      <c r="AF55" s="98" t="s">
        <v>735</v>
      </c>
    </row>
    <row r="56" spans="1:32" s="89" customFormat="1" ht="13.5">
      <c r="A56" s="90">
        <v>64</v>
      </c>
      <c r="B56" s="90" t="s">
        <v>205</v>
      </c>
      <c r="C56" s="90" t="s">
        <v>206</v>
      </c>
      <c r="D56" s="91" t="s">
        <v>799</v>
      </c>
      <c r="E56" s="90" t="s">
        <v>207</v>
      </c>
      <c r="F56" s="90">
        <v>53.91</v>
      </c>
      <c r="G56" s="83">
        <v>2</v>
      </c>
      <c r="H56" s="92">
        <v>43092</v>
      </c>
      <c r="I56" s="92">
        <v>43821</v>
      </c>
      <c r="J56" s="93" t="s">
        <v>21</v>
      </c>
      <c r="K56" s="94">
        <v>147578.63</v>
      </c>
      <c r="L56" s="94">
        <v>186932.93</v>
      </c>
      <c r="M56" s="119">
        <f t="shared" ref="M56:M63" si="6">L56*(1+$N$206)</f>
        <v>261706.10199999998</v>
      </c>
      <c r="N56" s="119">
        <f t="shared" ref="N56:O63" si="7">M56*(1+$L$206)</f>
        <v>270865.81556999998</v>
      </c>
      <c r="O56" s="119">
        <f t="shared" si="7"/>
        <v>280346.11911494995</v>
      </c>
      <c r="P56" s="119">
        <f t="shared" si="1"/>
        <v>11.662558822644032</v>
      </c>
      <c r="Q56" s="119"/>
      <c r="R56" s="119"/>
      <c r="S56" s="86">
        <v>8.50000025410184</v>
      </c>
      <c r="T56" s="99"/>
      <c r="U56" s="99"/>
      <c r="V56" s="95">
        <v>366388.54279999994</v>
      </c>
      <c r="W56" s="95">
        <v>538591.15791599988</v>
      </c>
      <c r="X56" s="95">
        <v>780957.17897819984</v>
      </c>
      <c r="Y56" s="100">
        <v>859052.89687601989</v>
      </c>
      <c r="Z56" s="100">
        <v>944958.18656362197</v>
      </c>
      <c r="AA56" s="103">
        <v>4609577.8291338412</v>
      </c>
      <c r="AB56" s="98" t="s">
        <v>735</v>
      </c>
      <c r="AC56" s="98" t="s">
        <v>735</v>
      </c>
      <c r="AD56" s="98" t="s">
        <v>735</v>
      </c>
      <c r="AE56" s="98" t="s">
        <v>735</v>
      </c>
      <c r="AF56" s="98" t="s">
        <v>735</v>
      </c>
    </row>
    <row r="57" spans="1:32" s="89" customFormat="1" ht="13.5">
      <c r="A57" s="90">
        <v>66</v>
      </c>
      <c r="B57" s="90" t="s">
        <v>211</v>
      </c>
      <c r="C57" s="90" t="s">
        <v>212</v>
      </c>
      <c r="D57" s="91" t="s">
        <v>799</v>
      </c>
      <c r="E57" s="90" t="s">
        <v>213</v>
      </c>
      <c r="F57" s="90">
        <v>18.25</v>
      </c>
      <c r="G57" s="78">
        <v>2</v>
      </c>
      <c r="H57" s="102">
        <v>43092</v>
      </c>
      <c r="I57" s="102">
        <v>43821</v>
      </c>
      <c r="J57" s="90" t="s">
        <v>21</v>
      </c>
      <c r="K57" s="94">
        <v>89926.88</v>
      </c>
      <c r="L57" s="94">
        <v>103249.38</v>
      </c>
      <c r="M57" s="119">
        <f t="shared" si="6"/>
        <v>144549.13199999998</v>
      </c>
      <c r="N57" s="119">
        <f t="shared" si="7"/>
        <v>149608.35161999997</v>
      </c>
      <c r="O57" s="119">
        <f t="shared" si="7"/>
        <v>154844.64392669997</v>
      </c>
      <c r="P57" s="119">
        <f t="shared" si="1"/>
        <v>19.281017453081628</v>
      </c>
      <c r="Q57" s="119"/>
      <c r="R57" s="119"/>
      <c r="S57" s="86">
        <v>14.500000750609871</v>
      </c>
      <c r="T57" s="99"/>
      <c r="U57" s="99"/>
      <c r="V57" s="99">
        <v>202368.78479999996</v>
      </c>
      <c r="W57" s="95">
        <v>297482.11365599994</v>
      </c>
      <c r="X57" s="95">
        <v>431349.06480119989</v>
      </c>
      <c r="Y57" s="100">
        <v>474483.97128131991</v>
      </c>
      <c r="Z57" s="100">
        <v>521932.36840945197</v>
      </c>
      <c r="AA57" s="103">
        <v>2554439.9589479715</v>
      </c>
      <c r="AB57" s="98" t="s">
        <v>735</v>
      </c>
      <c r="AC57" s="98" t="s">
        <v>735</v>
      </c>
      <c r="AD57" s="98" t="s">
        <v>735</v>
      </c>
      <c r="AE57" s="98" t="s">
        <v>735</v>
      </c>
      <c r="AF57" s="98" t="s">
        <v>735</v>
      </c>
    </row>
    <row r="58" spans="1:32" s="89" customFormat="1" ht="13.5">
      <c r="A58" s="90">
        <v>76</v>
      </c>
      <c r="B58" s="90" t="s">
        <v>243</v>
      </c>
      <c r="C58" s="90" t="s">
        <v>244</v>
      </c>
      <c r="D58" s="91" t="s">
        <v>799</v>
      </c>
      <c r="E58" s="90" t="s">
        <v>245</v>
      </c>
      <c r="F58" s="90">
        <v>14.42</v>
      </c>
      <c r="G58" s="78">
        <v>2</v>
      </c>
      <c r="H58" s="102">
        <v>43092</v>
      </c>
      <c r="I58" s="102">
        <v>43821</v>
      </c>
      <c r="J58" s="90" t="s">
        <v>21</v>
      </c>
      <c r="K58" s="94">
        <v>84212.800000000003</v>
      </c>
      <c r="L58" s="94">
        <v>89476.1</v>
      </c>
      <c r="M58" s="119">
        <f t="shared" si="6"/>
        <v>125266.54</v>
      </c>
      <c r="N58" s="119">
        <f t="shared" si="7"/>
        <v>129650.86889999999</v>
      </c>
      <c r="O58" s="119">
        <f t="shared" si="7"/>
        <v>134188.64931149999</v>
      </c>
      <c r="P58" s="119">
        <f t="shared" si="1"/>
        <v>21.385631</v>
      </c>
      <c r="Q58" s="119"/>
      <c r="R58" s="119"/>
      <c r="S58" s="86">
        <v>16.500000000000004</v>
      </c>
      <c r="T58" s="99"/>
      <c r="U58" s="99"/>
      <c r="V58" s="99">
        <v>175373.15599999999</v>
      </c>
      <c r="W58" s="99">
        <v>257798.53931999998</v>
      </c>
      <c r="X58" s="99">
        <v>373807.88201399997</v>
      </c>
      <c r="Y58" s="96">
        <v>411188.67021539999</v>
      </c>
      <c r="Z58" s="96">
        <v>452307.53723694006</v>
      </c>
      <c r="AA58" s="97">
        <v>2219964.3047863399</v>
      </c>
      <c r="AB58" s="98" t="s">
        <v>735</v>
      </c>
      <c r="AC58" s="98" t="s">
        <v>735</v>
      </c>
      <c r="AD58" s="98" t="s">
        <v>735</v>
      </c>
      <c r="AE58" s="98" t="s">
        <v>735</v>
      </c>
      <c r="AF58" s="98" t="s">
        <v>735</v>
      </c>
    </row>
    <row r="59" spans="1:32" s="89" customFormat="1" ht="13.5">
      <c r="A59" s="90">
        <v>81</v>
      </c>
      <c r="B59" s="90" t="s">
        <v>258</v>
      </c>
      <c r="C59" s="90" t="s">
        <v>259</v>
      </c>
      <c r="D59" s="91" t="s">
        <v>799</v>
      </c>
      <c r="E59" s="90" t="s">
        <v>260</v>
      </c>
      <c r="F59" s="90">
        <v>20.97</v>
      </c>
      <c r="G59" s="78">
        <v>2</v>
      </c>
      <c r="H59" s="102">
        <v>43092</v>
      </c>
      <c r="I59" s="102">
        <v>43821</v>
      </c>
      <c r="J59" s="90" t="s">
        <v>21</v>
      </c>
      <c r="K59" s="94">
        <v>68886.45</v>
      </c>
      <c r="L59" s="94">
        <v>76540.5</v>
      </c>
      <c r="M59" s="119">
        <f t="shared" si="6"/>
        <v>107156.7</v>
      </c>
      <c r="N59" s="119">
        <f t="shared" si="7"/>
        <v>110907.18449999999</v>
      </c>
      <c r="O59" s="119">
        <f t="shared" si="7"/>
        <v>114788.93595749998</v>
      </c>
      <c r="P59" s="119">
        <f t="shared" si="1"/>
        <v>12.497430000000001</v>
      </c>
      <c r="Q59" s="119"/>
      <c r="R59" s="119"/>
      <c r="S59" s="86">
        <v>9.5</v>
      </c>
      <c r="T59" s="99"/>
      <c r="U59" s="99"/>
      <c r="V59" s="99">
        <v>150019.37999999998</v>
      </c>
      <c r="W59" s="99">
        <v>220528.48859999995</v>
      </c>
      <c r="X59" s="99">
        <v>319766.30846999993</v>
      </c>
      <c r="Y59" s="96">
        <v>351742.93931699992</v>
      </c>
      <c r="Z59" s="96">
        <v>386917.23324869992</v>
      </c>
      <c r="AA59" s="97">
        <v>1895871.3996356998</v>
      </c>
      <c r="AB59" s="98" t="s">
        <v>735</v>
      </c>
      <c r="AC59" s="98" t="s">
        <v>735</v>
      </c>
      <c r="AD59" s="98" t="s">
        <v>735</v>
      </c>
      <c r="AE59" s="98" t="s">
        <v>735</v>
      </c>
      <c r="AF59" s="98" t="s">
        <v>735</v>
      </c>
    </row>
    <row r="60" spans="1:32" s="89" customFormat="1" ht="13.5">
      <c r="A60" s="90">
        <v>89</v>
      </c>
      <c r="B60" s="90" t="s">
        <v>282</v>
      </c>
      <c r="C60" s="90" t="s">
        <v>283</v>
      </c>
      <c r="D60" s="91" t="s">
        <v>799</v>
      </c>
      <c r="E60" s="90" t="s">
        <v>284</v>
      </c>
      <c r="F60" s="90">
        <v>38.81</v>
      </c>
      <c r="G60" s="78">
        <v>2</v>
      </c>
      <c r="H60" s="102">
        <v>43092</v>
      </c>
      <c r="I60" s="102">
        <v>43821</v>
      </c>
      <c r="J60" s="90" t="s">
        <v>21</v>
      </c>
      <c r="K60" s="94">
        <v>155822.15</v>
      </c>
      <c r="L60" s="94">
        <v>169987.8</v>
      </c>
      <c r="M60" s="119">
        <f t="shared" si="6"/>
        <v>237982.91999999995</v>
      </c>
      <c r="N60" s="119">
        <f t="shared" si="7"/>
        <v>246312.32219999994</v>
      </c>
      <c r="O60" s="119">
        <f t="shared" si="7"/>
        <v>254933.2534769999</v>
      </c>
      <c r="P60" s="119">
        <f t="shared" si="1"/>
        <v>15.036915999999996</v>
      </c>
      <c r="Q60" s="119"/>
      <c r="R60" s="119"/>
      <c r="S60" s="86">
        <v>11.499999999999998</v>
      </c>
      <c r="T60" s="99"/>
      <c r="U60" s="99"/>
      <c r="V60" s="99">
        <v>333176.08799999993</v>
      </c>
      <c r="W60" s="99">
        <v>489768.84935999988</v>
      </c>
      <c r="X60" s="99">
        <v>710164.83157199982</v>
      </c>
      <c r="Y60" s="96">
        <v>781181.31472919986</v>
      </c>
      <c r="Z60" s="96">
        <v>859299.44620211993</v>
      </c>
      <c r="AA60" s="97">
        <v>4213349.2398633193</v>
      </c>
      <c r="AB60" s="98" t="s">
        <v>735</v>
      </c>
      <c r="AC60" s="98" t="s">
        <v>735</v>
      </c>
      <c r="AD60" s="98" t="s">
        <v>735</v>
      </c>
      <c r="AE60" s="98" t="s">
        <v>735</v>
      </c>
      <c r="AF60" s="98" t="s">
        <v>735</v>
      </c>
    </row>
    <row r="61" spans="1:32" s="89" customFormat="1" ht="13.5">
      <c r="A61" s="90">
        <v>96</v>
      </c>
      <c r="B61" s="90" t="s">
        <v>303</v>
      </c>
      <c r="C61" s="90" t="s">
        <v>304</v>
      </c>
      <c r="D61" s="91" t="s">
        <v>799</v>
      </c>
      <c r="E61" s="90" t="s">
        <v>305</v>
      </c>
      <c r="F61" s="90">
        <v>54</v>
      </c>
      <c r="G61" s="78">
        <v>2</v>
      </c>
      <c r="H61" s="102">
        <v>43092</v>
      </c>
      <c r="I61" s="102">
        <v>43821</v>
      </c>
      <c r="J61" s="90" t="s">
        <v>21</v>
      </c>
      <c r="K61" s="94">
        <v>216810</v>
      </c>
      <c r="L61" s="94">
        <v>236520</v>
      </c>
      <c r="M61" s="119">
        <f t="shared" si="6"/>
        <v>331128</v>
      </c>
      <c r="N61" s="119">
        <f t="shared" si="7"/>
        <v>342717.48</v>
      </c>
      <c r="O61" s="119">
        <f t="shared" si="7"/>
        <v>354712.59179999994</v>
      </c>
      <c r="P61" s="119">
        <f t="shared" si="1"/>
        <v>15.036916</v>
      </c>
      <c r="Q61" s="119"/>
      <c r="R61" s="119"/>
      <c r="S61" s="86">
        <v>11.5</v>
      </c>
      <c r="T61" s="99"/>
      <c r="U61" s="99"/>
      <c r="V61" s="99">
        <v>463579.19999999995</v>
      </c>
      <c r="W61" s="99">
        <v>681461.42399999988</v>
      </c>
      <c r="X61" s="99">
        <v>988119.06479999982</v>
      </c>
      <c r="Y61" s="96">
        <v>1086930.9712799999</v>
      </c>
      <c r="Z61" s="96">
        <v>1195624.0684080001</v>
      </c>
      <c r="AA61" s="97">
        <v>5862428.7284880001</v>
      </c>
      <c r="AB61" s="98" t="s">
        <v>735</v>
      </c>
      <c r="AC61" s="98" t="s">
        <v>735</v>
      </c>
      <c r="AD61" s="98" t="s">
        <v>735</v>
      </c>
      <c r="AE61" s="98" t="s">
        <v>735</v>
      </c>
      <c r="AF61" s="98" t="s">
        <v>735</v>
      </c>
    </row>
    <row r="62" spans="1:32" s="89" customFormat="1" ht="13.5">
      <c r="A62" s="90">
        <v>100</v>
      </c>
      <c r="B62" s="90" t="s">
        <v>315</v>
      </c>
      <c r="C62" s="90" t="s">
        <v>316</v>
      </c>
      <c r="D62" s="91" t="s">
        <v>799</v>
      </c>
      <c r="E62" s="90" t="s">
        <v>317</v>
      </c>
      <c r="F62" s="90">
        <v>42.45</v>
      </c>
      <c r="G62" s="78">
        <v>2</v>
      </c>
      <c r="H62" s="102">
        <v>43092</v>
      </c>
      <c r="I62" s="102">
        <v>43821</v>
      </c>
      <c r="J62" s="90" t="s">
        <v>21</v>
      </c>
      <c r="K62" s="94">
        <v>162689.63</v>
      </c>
      <c r="L62" s="94">
        <v>227765.48199999999</v>
      </c>
      <c r="M62" s="119">
        <f t="shared" si="6"/>
        <v>318871.67479999998</v>
      </c>
      <c r="N62" s="119">
        <f t="shared" si="7"/>
        <v>330032.18341799994</v>
      </c>
      <c r="O62" s="119">
        <f t="shared" si="7"/>
        <v>341583.3098376299</v>
      </c>
      <c r="P62" s="119">
        <f t="shared" si="1"/>
        <v>17.825222647829094</v>
      </c>
      <c r="Q62" s="119"/>
      <c r="R62" s="119"/>
      <c r="S62" s="86">
        <v>12.600000387240424</v>
      </c>
      <c r="T62" s="99"/>
      <c r="U62" s="99"/>
      <c r="V62" s="99">
        <v>318871.67479999998</v>
      </c>
      <c r="W62" s="99">
        <v>468741.36195599998</v>
      </c>
      <c r="X62" s="99">
        <v>679674.97483619989</v>
      </c>
      <c r="Y62" s="96">
        <v>747642.47231981996</v>
      </c>
      <c r="Z62" s="96">
        <v>822406.71955180203</v>
      </c>
      <c r="AA62" s="97">
        <v>4111088.7614638219</v>
      </c>
      <c r="AB62" s="98" t="s">
        <v>735</v>
      </c>
      <c r="AC62" s="98" t="s">
        <v>735</v>
      </c>
      <c r="AD62" s="98" t="s">
        <v>735</v>
      </c>
      <c r="AE62" s="98" t="s">
        <v>735</v>
      </c>
      <c r="AF62" s="98" t="s">
        <v>735</v>
      </c>
    </row>
    <row r="63" spans="1:32" s="89" customFormat="1" ht="13.5">
      <c r="A63" s="90">
        <v>103</v>
      </c>
      <c r="B63" s="90" t="s">
        <v>323</v>
      </c>
      <c r="C63" s="90" t="s">
        <v>324</v>
      </c>
      <c r="D63" s="91" t="s">
        <v>799</v>
      </c>
      <c r="E63" s="90" t="s">
        <v>325</v>
      </c>
      <c r="F63" s="90">
        <v>21.08</v>
      </c>
      <c r="G63" s="78">
        <v>2</v>
      </c>
      <c r="H63" s="102">
        <v>43092</v>
      </c>
      <c r="I63" s="102">
        <v>43821</v>
      </c>
      <c r="J63" s="90" t="s">
        <v>21</v>
      </c>
      <c r="K63" s="94">
        <v>84636.2</v>
      </c>
      <c r="L63" s="94">
        <v>92330.4</v>
      </c>
      <c r="M63" s="119">
        <f t="shared" si="6"/>
        <v>129262.55999999998</v>
      </c>
      <c r="N63" s="119">
        <f t="shared" si="7"/>
        <v>133786.74959999998</v>
      </c>
      <c r="O63" s="119">
        <f t="shared" si="7"/>
        <v>138469.28583599997</v>
      </c>
      <c r="P63" s="119">
        <f t="shared" si="1"/>
        <v>15.036916</v>
      </c>
      <c r="Q63" s="119"/>
      <c r="R63" s="119"/>
      <c r="S63" s="86">
        <v>11.499999999999998</v>
      </c>
      <c r="T63" s="99"/>
      <c r="U63" s="99"/>
      <c r="V63" s="99">
        <v>180967.58399999997</v>
      </c>
      <c r="W63" s="99">
        <v>266022.34847999993</v>
      </c>
      <c r="X63" s="99">
        <v>385732.4052959999</v>
      </c>
      <c r="Y63" s="96">
        <v>424305.6458255999</v>
      </c>
      <c r="Z63" s="96">
        <v>466736.21040815994</v>
      </c>
      <c r="AA63" s="97">
        <v>2288518.4740097597</v>
      </c>
      <c r="AB63" s="98" t="s">
        <v>735</v>
      </c>
      <c r="AC63" s="98" t="s">
        <v>735</v>
      </c>
      <c r="AD63" s="98" t="s">
        <v>735</v>
      </c>
      <c r="AE63" s="98" t="s">
        <v>735</v>
      </c>
      <c r="AF63" s="98" t="s">
        <v>735</v>
      </c>
    </row>
    <row r="64" spans="1:32" s="89" customFormat="1" ht="13.5">
      <c r="A64" s="90">
        <v>61</v>
      </c>
      <c r="B64" s="90" t="s">
        <v>196</v>
      </c>
      <c r="C64" s="90" t="s">
        <v>197</v>
      </c>
      <c r="D64" s="91" t="s">
        <v>799</v>
      </c>
      <c r="E64" s="90" t="s">
        <v>198</v>
      </c>
      <c r="F64" s="90">
        <v>110.8</v>
      </c>
      <c r="G64" s="83">
        <v>3</v>
      </c>
      <c r="H64" s="92">
        <v>43092</v>
      </c>
      <c r="I64" s="92">
        <v>44187</v>
      </c>
      <c r="J64" s="93" t="s">
        <v>21</v>
      </c>
      <c r="K64" s="94">
        <v>222431</v>
      </c>
      <c r="L64" s="94">
        <v>262873</v>
      </c>
      <c r="M64" s="120">
        <v>303315</v>
      </c>
      <c r="N64" s="119">
        <f t="shared" ref="N64:N83" si="8">M64*(1+$N$206)</f>
        <v>424641</v>
      </c>
      <c r="O64" s="119">
        <f t="shared" ref="O64:O83" si="9">N64*(1+$L$206)</f>
        <v>439503.43499999994</v>
      </c>
      <c r="P64" s="119">
        <f t="shared" si="1"/>
        <v>8.1735000000000007</v>
      </c>
      <c r="Q64" s="119"/>
      <c r="R64" s="119"/>
      <c r="S64" s="86">
        <v>6.5000000000000009</v>
      </c>
      <c r="T64" s="95"/>
      <c r="U64" s="95"/>
      <c r="V64" s="95">
        <v>594497.39999999991</v>
      </c>
      <c r="W64" s="95">
        <v>873911.17799999984</v>
      </c>
      <c r="X64" s="95">
        <v>1267171.2080999997</v>
      </c>
      <c r="Y64" s="100">
        <v>1393888.3289099997</v>
      </c>
      <c r="Z64" s="100">
        <v>1533277.1618009999</v>
      </c>
      <c r="AA64" s="97">
        <v>7300646.276810999</v>
      </c>
      <c r="AB64" s="98" t="s">
        <v>735</v>
      </c>
      <c r="AC64" s="98" t="s">
        <v>735</v>
      </c>
      <c r="AD64" s="98" t="s">
        <v>735</v>
      </c>
      <c r="AE64" s="98" t="s">
        <v>735</v>
      </c>
      <c r="AF64" s="98" t="s">
        <v>735</v>
      </c>
    </row>
    <row r="65" spans="1:32" s="89" customFormat="1" ht="13.5">
      <c r="A65" s="90">
        <v>74</v>
      </c>
      <c r="B65" s="90" t="s">
        <v>237</v>
      </c>
      <c r="C65" s="90" t="s">
        <v>238</v>
      </c>
      <c r="D65" s="91" t="s">
        <v>799</v>
      </c>
      <c r="E65" s="90" t="s">
        <v>239</v>
      </c>
      <c r="F65" s="90">
        <v>289.97000000000003</v>
      </c>
      <c r="G65" s="78">
        <v>3</v>
      </c>
      <c r="H65" s="102">
        <v>43092</v>
      </c>
      <c r="I65" s="102">
        <v>44187</v>
      </c>
      <c r="J65" s="90" t="s">
        <v>21</v>
      </c>
      <c r="K65" s="104">
        <v>423356.2</v>
      </c>
      <c r="L65" s="104">
        <v>529195.19999999995</v>
      </c>
      <c r="M65" s="122">
        <v>635034.36</v>
      </c>
      <c r="N65" s="119">
        <f t="shared" si="8"/>
        <v>889048.10399999993</v>
      </c>
      <c r="O65" s="119">
        <f t="shared" si="9"/>
        <v>920164.78763999988</v>
      </c>
      <c r="P65" s="119">
        <f t="shared" si="1"/>
        <v>6.4188003419153885</v>
      </c>
      <c r="Q65" s="119"/>
      <c r="R65" s="119"/>
      <c r="S65" s="86">
        <v>5.0000000314943609</v>
      </c>
      <c r="T65" s="95"/>
      <c r="U65" s="95"/>
      <c r="V65" s="95">
        <v>1244667.3455999999</v>
      </c>
      <c r="W65" s="95">
        <v>1829660.9980319997</v>
      </c>
      <c r="X65" s="95">
        <v>1829660.9980319997</v>
      </c>
      <c r="Y65" s="100">
        <v>2012627.0978351999</v>
      </c>
      <c r="Z65" s="100">
        <v>2213889.80761872</v>
      </c>
      <c r="AA65" s="103">
        <v>12496188.215117918</v>
      </c>
      <c r="AB65" s="98" t="s">
        <v>735</v>
      </c>
      <c r="AC65" s="98" t="s">
        <v>735</v>
      </c>
      <c r="AD65" s="98" t="s">
        <v>735</v>
      </c>
      <c r="AE65" s="98" t="s">
        <v>735</v>
      </c>
      <c r="AF65" s="98" t="s">
        <v>735</v>
      </c>
    </row>
    <row r="66" spans="1:32" s="89" customFormat="1" ht="13.5">
      <c r="A66" s="90">
        <v>75</v>
      </c>
      <c r="B66" s="90" t="s">
        <v>240</v>
      </c>
      <c r="C66" s="90" t="s">
        <v>241</v>
      </c>
      <c r="D66" s="91" t="s">
        <v>799</v>
      </c>
      <c r="E66" s="90" t="s">
        <v>242</v>
      </c>
      <c r="F66" s="90">
        <v>149.69999999999999</v>
      </c>
      <c r="G66" s="78">
        <v>3</v>
      </c>
      <c r="H66" s="102">
        <v>43092</v>
      </c>
      <c r="I66" s="102">
        <v>44187</v>
      </c>
      <c r="J66" s="90" t="s">
        <v>28</v>
      </c>
      <c r="K66" s="94">
        <v>737646.75</v>
      </c>
      <c r="L66" s="94">
        <v>764967</v>
      </c>
      <c r="M66" s="120">
        <v>792287.25</v>
      </c>
      <c r="N66" s="119">
        <f t="shared" si="8"/>
        <v>1109202.1499999999</v>
      </c>
      <c r="O66" s="119">
        <f t="shared" si="9"/>
        <v>1148024.2252499999</v>
      </c>
      <c r="P66" s="119">
        <f t="shared" si="1"/>
        <v>16.662099999999999</v>
      </c>
      <c r="Q66" s="119"/>
      <c r="R66" s="119"/>
      <c r="S66" s="86">
        <v>14.000000000000002</v>
      </c>
      <c r="T66" s="99"/>
      <c r="U66" s="99"/>
      <c r="V66" s="99">
        <v>1552883.0099999998</v>
      </c>
      <c r="W66" s="99">
        <v>2282738.0246999995</v>
      </c>
      <c r="X66" s="99">
        <v>2282738.0246999995</v>
      </c>
      <c r="Y66" s="96">
        <v>2511011.8271699995</v>
      </c>
      <c r="Z66" s="96">
        <v>2762113.0098869996</v>
      </c>
      <c r="AA66" s="97">
        <v>15904789.196456999</v>
      </c>
      <c r="AB66" s="98" t="s">
        <v>735</v>
      </c>
      <c r="AC66" s="98" t="s">
        <v>735</v>
      </c>
      <c r="AD66" s="98" t="s">
        <v>735</v>
      </c>
      <c r="AE66" s="98" t="s">
        <v>735</v>
      </c>
      <c r="AF66" s="98" t="s">
        <v>735</v>
      </c>
    </row>
    <row r="67" spans="1:32" s="89" customFormat="1" ht="13.5">
      <c r="A67" s="90">
        <v>77</v>
      </c>
      <c r="B67" s="90" t="s">
        <v>246</v>
      </c>
      <c r="C67" s="90" t="s">
        <v>247</v>
      </c>
      <c r="D67" s="91" t="s">
        <v>799</v>
      </c>
      <c r="E67" s="90" t="s">
        <v>248</v>
      </c>
      <c r="F67" s="90">
        <v>100.95</v>
      </c>
      <c r="G67" s="78">
        <v>3</v>
      </c>
      <c r="H67" s="102">
        <v>43092</v>
      </c>
      <c r="I67" s="102">
        <v>44187</v>
      </c>
      <c r="J67" s="90" t="s">
        <v>21</v>
      </c>
      <c r="K67" s="94">
        <v>184233.75</v>
      </c>
      <c r="L67" s="94">
        <v>202657.13</v>
      </c>
      <c r="M67" s="120">
        <v>221080.5</v>
      </c>
      <c r="N67" s="119">
        <f t="shared" si="8"/>
        <v>309512.69999999995</v>
      </c>
      <c r="O67" s="119">
        <f t="shared" si="9"/>
        <v>320345.64449999994</v>
      </c>
      <c r="P67" s="119">
        <f t="shared" ref="P67:P130" si="10">SUM(K67:O67)/5/365/F67</f>
        <v>6.7188000271394355</v>
      </c>
      <c r="Q67" s="119"/>
      <c r="R67" s="119"/>
      <c r="S67" s="86">
        <v>5.5000000452323921</v>
      </c>
      <c r="T67" s="99"/>
      <c r="U67" s="99"/>
      <c r="V67" s="99">
        <v>433317.77999999991</v>
      </c>
      <c r="W67" s="99">
        <v>636977.13659999985</v>
      </c>
      <c r="X67" s="99">
        <v>923616.84806999972</v>
      </c>
      <c r="Y67" s="96">
        <v>1015978.5328769998</v>
      </c>
      <c r="Z67" s="96">
        <v>1117576.3861646999</v>
      </c>
      <c r="AA67" s="97">
        <v>5354463.4637116985</v>
      </c>
      <c r="AB67" s="98" t="s">
        <v>735</v>
      </c>
      <c r="AC67" s="98" t="s">
        <v>735</v>
      </c>
      <c r="AD67" s="98" t="s">
        <v>735</v>
      </c>
      <c r="AE67" s="98" t="s">
        <v>735</v>
      </c>
      <c r="AF67" s="98" t="s">
        <v>735</v>
      </c>
    </row>
    <row r="68" spans="1:32" s="89" customFormat="1" ht="13.5">
      <c r="A68" s="90">
        <v>80</v>
      </c>
      <c r="B68" s="90" t="s">
        <v>255</v>
      </c>
      <c r="C68" s="90" t="s">
        <v>256</v>
      </c>
      <c r="D68" s="91" t="s">
        <v>799</v>
      </c>
      <c r="E68" s="90" t="s">
        <v>257</v>
      </c>
      <c r="F68" s="90">
        <v>137.27000000000001</v>
      </c>
      <c r="G68" s="78">
        <v>3</v>
      </c>
      <c r="H68" s="102">
        <v>43092</v>
      </c>
      <c r="I68" s="102">
        <v>44187</v>
      </c>
      <c r="J68" s="90" t="s">
        <v>21</v>
      </c>
      <c r="K68" s="94">
        <v>325673.08</v>
      </c>
      <c r="L68" s="94">
        <v>340704.14</v>
      </c>
      <c r="M68" s="120">
        <v>355735.21</v>
      </c>
      <c r="N68" s="119">
        <f t="shared" si="8"/>
        <v>498029.29399999999</v>
      </c>
      <c r="O68" s="119">
        <f t="shared" si="9"/>
        <v>515460.31928999996</v>
      </c>
      <c r="P68" s="119">
        <f t="shared" si="10"/>
        <v>8.1255800967795686</v>
      </c>
      <c r="Q68" s="119"/>
      <c r="R68" s="119"/>
      <c r="S68" s="86">
        <v>6.8000000665288844</v>
      </c>
      <c r="T68" s="99"/>
      <c r="U68" s="99"/>
      <c r="V68" s="99">
        <v>697241.01159999997</v>
      </c>
      <c r="W68" s="99">
        <v>1024944.2870519999</v>
      </c>
      <c r="X68" s="99">
        <v>1486169.2162253999</v>
      </c>
      <c r="Y68" s="96">
        <v>1634786.13784794</v>
      </c>
      <c r="Z68" s="96">
        <v>1798264.7516327342</v>
      </c>
      <c r="AA68" s="97">
        <v>8659576.4223580733</v>
      </c>
      <c r="AB68" s="98" t="s">
        <v>735</v>
      </c>
      <c r="AC68" s="98" t="s">
        <v>735</v>
      </c>
      <c r="AD68" s="98" t="s">
        <v>735</v>
      </c>
      <c r="AE68" s="98" t="s">
        <v>735</v>
      </c>
      <c r="AF68" s="98" t="s">
        <v>735</v>
      </c>
    </row>
    <row r="69" spans="1:32" s="89" customFormat="1" ht="13.5">
      <c r="A69" s="90">
        <v>83</v>
      </c>
      <c r="B69" s="90" t="s">
        <v>264</v>
      </c>
      <c r="C69" s="90" t="s">
        <v>265</v>
      </c>
      <c r="D69" s="91" t="s">
        <v>799</v>
      </c>
      <c r="E69" s="90" t="s">
        <v>266</v>
      </c>
      <c r="F69" s="90">
        <v>90.59</v>
      </c>
      <c r="G69" s="78">
        <v>3</v>
      </c>
      <c r="H69" s="102">
        <v>43092</v>
      </c>
      <c r="I69" s="102">
        <v>44187</v>
      </c>
      <c r="J69" s="90" t="s">
        <v>21</v>
      </c>
      <c r="K69" s="94">
        <v>165326.75</v>
      </c>
      <c r="L69" s="94">
        <v>181859.43</v>
      </c>
      <c r="M69" s="120">
        <v>198392.1</v>
      </c>
      <c r="N69" s="119">
        <f t="shared" si="8"/>
        <v>277748.94</v>
      </c>
      <c r="O69" s="119">
        <f t="shared" si="9"/>
        <v>287470.15289999999</v>
      </c>
      <c r="P69" s="119">
        <f t="shared" si="10"/>
        <v>6.7188000302431385</v>
      </c>
      <c r="Q69" s="119"/>
      <c r="R69" s="119"/>
      <c r="S69" s="86">
        <v>5.5000000504052329</v>
      </c>
      <c r="T69" s="99"/>
      <c r="U69" s="99"/>
      <c r="V69" s="99">
        <v>388848.516</v>
      </c>
      <c r="W69" s="99">
        <v>571607.31851999997</v>
      </c>
      <c r="X69" s="99">
        <v>828830.6118539999</v>
      </c>
      <c r="Y69" s="96">
        <v>911713.67303940002</v>
      </c>
      <c r="Z69" s="96">
        <v>1002885.0403433401</v>
      </c>
      <c r="AA69" s="97">
        <v>4804961.3197567398</v>
      </c>
      <c r="AB69" s="98" t="s">
        <v>735</v>
      </c>
      <c r="AC69" s="98" t="s">
        <v>735</v>
      </c>
      <c r="AD69" s="98" t="s">
        <v>735</v>
      </c>
      <c r="AE69" s="98" t="s">
        <v>735</v>
      </c>
      <c r="AF69" s="98" t="s">
        <v>735</v>
      </c>
    </row>
    <row r="70" spans="1:32" s="89" customFormat="1" ht="13.5">
      <c r="A70" s="90">
        <v>84</v>
      </c>
      <c r="B70" s="90" t="s">
        <v>267</v>
      </c>
      <c r="C70" s="90" t="s">
        <v>268</v>
      </c>
      <c r="D70" s="91" t="s">
        <v>799</v>
      </c>
      <c r="E70" s="90" t="s">
        <v>269</v>
      </c>
      <c r="F70" s="90">
        <v>107.58</v>
      </c>
      <c r="G70" s="78">
        <v>3</v>
      </c>
      <c r="H70" s="102">
        <v>43092</v>
      </c>
      <c r="I70" s="102">
        <v>44187</v>
      </c>
      <c r="J70" s="90" t="s">
        <v>21</v>
      </c>
      <c r="K70" s="94">
        <v>255233.55</v>
      </c>
      <c r="L70" s="94">
        <v>274866.90000000002</v>
      </c>
      <c r="M70" s="120">
        <v>294500.25</v>
      </c>
      <c r="N70" s="119">
        <f t="shared" si="8"/>
        <v>412300.35</v>
      </c>
      <c r="O70" s="119">
        <f t="shared" si="9"/>
        <v>426730.86224999995</v>
      </c>
      <c r="P70" s="119">
        <f t="shared" si="10"/>
        <v>8.4734999999999996</v>
      </c>
      <c r="Q70" s="119"/>
      <c r="R70" s="119"/>
      <c r="S70" s="86">
        <v>7</v>
      </c>
      <c r="T70" s="99"/>
      <c r="U70" s="99"/>
      <c r="V70" s="99">
        <v>577220.48999999987</v>
      </c>
      <c r="W70" s="99">
        <v>848514.12029999983</v>
      </c>
      <c r="X70" s="99">
        <v>848514.12029999983</v>
      </c>
      <c r="Y70" s="96">
        <v>933365.53232999984</v>
      </c>
      <c r="Z70" s="96">
        <v>1026702.0855629999</v>
      </c>
      <c r="AA70" s="97">
        <v>5883517.748492999</v>
      </c>
      <c r="AB70" s="98" t="s">
        <v>735</v>
      </c>
      <c r="AC70" s="98" t="s">
        <v>735</v>
      </c>
      <c r="AD70" s="98" t="s">
        <v>735</v>
      </c>
      <c r="AE70" s="98" t="s">
        <v>735</v>
      </c>
      <c r="AF70" s="98" t="s">
        <v>735</v>
      </c>
    </row>
    <row r="71" spans="1:32" s="89" customFormat="1" ht="13.5">
      <c r="A71" s="90">
        <v>85</v>
      </c>
      <c r="B71" s="90" t="s">
        <v>270</v>
      </c>
      <c r="C71" s="90" t="s">
        <v>271</v>
      </c>
      <c r="D71" s="91" t="s">
        <v>799</v>
      </c>
      <c r="E71" s="90" t="s">
        <v>272</v>
      </c>
      <c r="F71" s="90">
        <v>171.35</v>
      </c>
      <c r="G71" s="78">
        <v>3</v>
      </c>
      <c r="H71" s="102">
        <v>43092</v>
      </c>
      <c r="I71" s="102">
        <v>44187</v>
      </c>
      <c r="J71" s="90" t="s">
        <v>21</v>
      </c>
      <c r="K71" s="94">
        <v>312713.75</v>
      </c>
      <c r="L71" s="94">
        <v>343985.13</v>
      </c>
      <c r="M71" s="120">
        <v>375256.5</v>
      </c>
      <c r="N71" s="119">
        <f t="shared" si="8"/>
        <v>525359.1</v>
      </c>
      <c r="O71" s="119">
        <f t="shared" si="9"/>
        <v>543746.66849999991</v>
      </c>
      <c r="P71" s="119">
        <f t="shared" si="10"/>
        <v>6.7188000159890642</v>
      </c>
      <c r="Q71" s="119"/>
      <c r="R71" s="119"/>
      <c r="S71" s="86">
        <v>5.500000026648439</v>
      </c>
      <c r="T71" s="99"/>
      <c r="U71" s="99"/>
      <c r="V71" s="99">
        <v>735502.73999999987</v>
      </c>
      <c r="W71" s="99">
        <v>1081189.0277999998</v>
      </c>
      <c r="X71" s="99">
        <v>1081189.0277999998</v>
      </c>
      <c r="Y71" s="96">
        <v>1189307.9305799999</v>
      </c>
      <c r="Z71" s="96">
        <v>1308238.723638</v>
      </c>
      <c r="AA71" s="97">
        <v>7478101.0298179984</v>
      </c>
      <c r="AB71" s="98" t="s">
        <v>735</v>
      </c>
      <c r="AC71" s="98" t="s">
        <v>735</v>
      </c>
      <c r="AD71" s="98" t="s">
        <v>735</v>
      </c>
      <c r="AE71" s="98" t="s">
        <v>735</v>
      </c>
      <c r="AF71" s="98" t="s">
        <v>735</v>
      </c>
    </row>
    <row r="72" spans="1:32" s="89" customFormat="1" ht="13.5">
      <c r="A72" s="90">
        <v>86</v>
      </c>
      <c r="B72" s="90" t="s">
        <v>273</v>
      </c>
      <c r="C72" s="90" t="s">
        <v>274</v>
      </c>
      <c r="D72" s="91" t="s">
        <v>799</v>
      </c>
      <c r="E72" s="90" t="s">
        <v>275</v>
      </c>
      <c r="F72" s="90">
        <v>188.6</v>
      </c>
      <c r="G72" s="78">
        <v>3</v>
      </c>
      <c r="H72" s="102">
        <v>43092</v>
      </c>
      <c r="I72" s="102">
        <v>44187</v>
      </c>
      <c r="J72" s="90" t="s">
        <v>21</v>
      </c>
      <c r="K72" s="94">
        <v>481873</v>
      </c>
      <c r="L72" s="94">
        <v>550712</v>
      </c>
      <c r="M72" s="120">
        <v>619551</v>
      </c>
      <c r="N72" s="119">
        <f t="shared" si="8"/>
        <v>867371.39999999991</v>
      </c>
      <c r="O72" s="119">
        <f t="shared" si="9"/>
        <v>897729.39899999986</v>
      </c>
      <c r="P72" s="119">
        <f t="shared" si="10"/>
        <v>9.9282000000000004</v>
      </c>
      <c r="Q72" s="119"/>
      <c r="R72" s="119"/>
      <c r="S72" s="86">
        <v>8</v>
      </c>
      <c r="T72" s="99"/>
      <c r="U72" s="99"/>
      <c r="V72" s="99">
        <v>1214319.9599999997</v>
      </c>
      <c r="W72" s="99">
        <v>1785050.3411999997</v>
      </c>
      <c r="X72" s="99">
        <v>1785050.3411999997</v>
      </c>
      <c r="Y72" s="96">
        <v>1963555.3753199999</v>
      </c>
      <c r="Z72" s="96">
        <v>2159910.912852</v>
      </c>
      <c r="AA72" s="97">
        <v>12294765.730572</v>
      </c>
      <c r="AB72" s="98" t="s">
        <v>735</v>
      </c>
      <c r="AC72" s="98" t="s">
        <v>735</v>
      </c>
      <c r="AD72" s="98" t="s">
        <v>735</v>
      </c>
      <c r="AE72" s="98" t="s">
        <v>735</v>
      </c>
      <c r="AF72" s="98" t="s">
        <v>735</v>
      </c>
    </row>
    <row r="73" spans="1:32" s="89" customFormat="1" ht="13.5">
      <c r="A73" s="90">
        <v>87</v>
      </c>
      <c r="B73" s="90" t="s">
        <v>276</v>
      </c>
      <c r="C73" s="90" t="s">
        <v>277</v>
      </c>
      <c r="D73" s="91" t="s">
        <v>799</v>
      </c>
      <c r="E73" s="90" t="s">
        <v>278</v>
      </c>
      <c r="F73" s="90">
        <v>136.32</v>
      </c>
      <c r="G73" s="78">
        <v>3</v>
      </c>
      <c r="H73" s="102">
        <v>43220</v>
      </c>
      <c r="I73" s="102">
        <v>44315</v>
      </c>
      <c r="J73" s="90" t="s">
        <v>21</v>
      </c>
      <c r="K73" s="94">
        <v>298540.79999999999</v>
      </c>
      <c r="L73" s="94">
        <v>323419.2</v>
      </c>
      <c r="M73" s="120">
        <v>348297.6</v>
      </c>
      <c r="N73" s="119">
        <f t="shared" si="8"/>
        <v>487616.63999999996</v>
      </c>
      <c r="O73" s="119">
        <f t="shared" si="9"/>
        <v>504683.22239999991</v>
      </c>
      <c r="P73" s="119">
        <f t="shared" si="10"/>
        <v>7.8885999999999994</v>
      </c>
      <c r="Q73" s="119"/>
      <c r="R73" s="119"/>
      <c r="S73" s="86">
        <v>6.5000000000000009</v>
      </c>
      <c r="T73" s="99"/>
      <c r="U73" s="99"/>
      <c r="V73" s="99">
        <v>682663.29599999986</v>
      </c>
      <c r="W73" s="99">
        <v>1003515.0451199998</v>
      </c>
      <c r="X73" s="99">
        <v>1003515.0451199998</v>
      </c>
      <c r="Y73" s="96">
        <v>1103866.5496319998</v>
      </c>
      <c r="Z73" s="96">
        <v>1214253.2045951998</v>
      </c>
      <c r="AA73" s="97">
        <v>6953304.0204671994</v>
      </c>
      <c r="AB73" s="98" t="s">
        <v>735</v>
      </c>
      <c r="AC73" s="98" t="s">
        <v>735</v>
      </c>
      <c r="AD73" s="98" t="s">
        <v>735</v>
      </c>
      <c r="AE73" s="98" t="s">
        <v>735</v>
      </c>
      <c r="AF73" s="98" t="s">
        <v>735</v>
      </c>
    </row>
    <row r="74" spans="1:32" s="89" customFormat="1" ht="13.5">
      <c r="A74" s="90">
        <v>88</v>
      </c>
      <c r="B74" s="90" t="s">
        <v>279</v>
      </c>
      <c r="C74" s="90" t="s">
        <v>280</v>
      </c>
      <c r="D74" s="91" t="s">
        <v>799</v>
      </c>
      <c r="E74" s="90" t="s">
        <v>281</v>
      </c>
      <c r="F74" s="90">
        <v>122.69</v>
      </c>
      <c r="G74" s="78">
        <v>3</v>
      </c>
      <c r="H74" s="102">
        <v>43092</v>
      </c>
      <c r="I74" s="102">
        <v>44187</v>
      </c>
      <c r="J74" s="90" t="s">
        <v>21</v>
      </c>
      <c r="K74" s="94">
        <v>223909.25</v>
      </c>
      <c r="L74" s="94">
        <v>223909.25</v>
      </c>
      <c r="M74" s="120">
        <v>246300.18</v>
      </c>
      <c r="N74" s="119">
        <f t="shared" si="8"/>
        <v>344820.25199999998</v>
      </c>
      <c r="O74" s="119">
        <f t="shared" si="9"/>
        <v>356888.96081999998</v>
      </c>
      <c r="P74" s="119">
        <f t="shared" si="10"/>
        <v>6.2339000859499993</v>
      </c>
      <c r="Q74" s="119"/>
      <c r="R74" s="119"/>
      <c r="S74" s="86">
        <v>5.1666667038841254</v>
      </c>
      <c r="T74" s="99"/>
      <c r="U74" s="99"/>
      <c r="V74" s="99">
        <v>482748.35279999994</v>
      </c>
      <c r="W74" s="99">
        <v>709640.0786159999</v>
      </c>
      <c r="X74" s="99">
        <v>1028978.1139931998</v>
      </c>
      <c r="Y74" s="96">
        <v>1131875.9253925199</v>
      </c>
      <c r="Z74" s="96">
        <v>1245063.5179317719</v>
      </c>
      <c r="AA74" s="97">
        <v>5982065.1727334913</v>
      </c>
      <c r="AB74" s="98" t="s">
        <v>735</v>
      </c>
      <c r="AC74" s="98" t="s">
        <v>735</v>
      </c>
      <c r="AD74" s="98" t="s">
        <v>735</v>
      </c>
      <c r="AE74" s="98" t="s">
        <v>735</v>
      </c>
      <c r="AF74" s="98" t="s">
        <v>735</v>
      </c>
    </row>
    <row r="75" spans="1:32" s="89" customFormat="1" ht="13.5">
      <c r="A75" s="90">
        <v>92</v>
      </c>
      <c r="B75" s="90" t="s">
        <v>291</v>
      </c>
      <c r="C75" s="90" t="s">
        <v>292</v>
      </c>
      <c r="D75" s="91" t="s">
        <v>799</v>
      </c>
      <c r="E75" s="90" t="s">
        <v>293</v>
      </c>
      <c r="F75" s="90">
        <v>84.25</v>
      </c>
      <c r="G75" s="78">
        <v>3</v>
      </c>
      <c r="H75" s="102">
        <v>43092</v>
      </c>
      <c r="I75" s="102">
        <v>44187</v>
      </c>
      <c r="J75" s="90" t="s">
        <v>21</v>
      </c>
      <c r="K75" s="94">
        <v>246010</v>
      </c>
      <c r="L75" s="94">
        <v>276761.25</v>
      </c>
      <c r="M75" s="120">
        <v>307512.5</v>
      </c>
      <c r="N75" s="119">
        <f t="shared" si="8"/>
        <v>430517.5</v>
      </c>
      <c r="O75" s="119">
        <f t="shared" si="9"/>
        <v>445585.61249999999</v>
      </c>
      <c r="P75" s="119">
        <f t="shared" si="10"/>
        <v>11.097999999999999</v>
      </c>
      <c r="Q75" s="119"/>
      <c r="R75" s="119"/>
      <c r="S75" s="86">
        <v>9</v>
      </c>
      <c r="T75" s="99"/>
      <c r="U75" s="99"/>
      <c r="V75" s="99">
        <v>602724.5</v>
      </c>
      <c r="W75" s="99">
        <v>886005.01500000001</v>
      </c>
      <c r="X75" s="99">
        <v>1284707.2717500001</v>
      </c>
      <c r="Y75" s="96">
        <v>1413177.9989250002</v>
      </c>
      <c r="Z75" s="96">
        <v>1554495.7988175002</v>
      </c>
      <c r="AA75" s="97">
        <v>7432429.3344925009</v>
      </c>
      <c r="AB75" s="98" t="s">
        <v>735</v>
      </c>
      <c r="AC75" s="98" t="s">
        <v>735</v>
      </c>
      <c r="AD75" s="98" t="s">
        <v>735</v>
      </c>
      <c r="AE75" s="98" t="s">
        <v>735</v>
      </c>
      <c r="AF75" s="98" t="s">
        <v>735</v>
      </c>
    </row>
    <row r="76" spans="1:32" s="89" customFormat="1" ht="13.5">
      <c r="A76" s="90">
        <v>93</v>
      </c>
      <c r="B76" s="90" t="s">
        <v>294</v>
      </c>
      <c r="C76" s="90" t="s">
        <v>295</v>
      </c>
      <c r="D76" s="91" t="s">
        <v>799</v>
      </c>
      <c r="E76" s="90" t="s">
        <v>296</v>
      </c>
      <c r="F76" s="90">
        <v>89.84</v>
      </c>
      <c r="G76" s="78">
        <v>3</v>
      </c>
      <c r="H76" s="102">
        <v>43190</v>
      </c>
      <c r="I76" s="102">
        <v>44285</v>
      </c>
      <c r="J76" s="90" t="s">
        <v>21</v>
      </c>
      <c r="K76" s="94">
        <v>147562.20000000001</v>
      </c>
      <c r="L76" s="94">
        <v>163958</v>
      </c>
      <c r="M76" s="120">
        <v>180353.8</v>
      </c>
      <c r="N76" s="119">
        <f t="shared" si="8"/>
        <v>252495.31999999998</v>
      </c>
      <c r="O76" s="119">
        <f t="shared" si="9"/>
        <v>261332.65619999997</v>
      </c>
      <c r="P76" s="119">
        <f t="shared" si="10"/>
        <v>6.1338999999999997</v>
      </c>
      <c r="Q76" s="119"/>
      <c r="R76" s="119"/>
      <c r="S76" s="86">
        <v>5</v>
      </c>
      <c r="T76" s="99"/>
      <c r="U76" s="99"/>
      <c r="V76" s="99">
        <v>353493.44799999997</v>
      </c>
      <c r="W76" s="99">
        <v>519635.36855999997</v>
      </c>
      <c r="X76" s="99">
        <v>753471.28441199998</v>
      </c>
      <c r="Y76" s="96">
        <v>828818.41285319999</v>
      </c>
      <c r="Z76" s="96">
        <v>911700.2541385201</v>
      </c>
      <c r="AA76" s="97">
        <v>4363983.4079637202</v>
      </c>
      <c r="AB76" s="98" t="s">
        <v>735</v>
      </c>
      <c r="AC76" s="98" t="s">
        <v>735</v>
      </c>
      <c r="AD76" s="98" t="s">
        <v>735</v>
      </c>
      <c r="AE76" s="98" t="s">
        <v>735</v>
      </c>
      <c r="AF76" s="98" t="s">
        <v>735</v>
      </c>
    </row>
    <row r="77" spans="1:32" s="89" customFormat="1" ht="13.5">
      <c r="A77" s="90">
        <v>94</v>
      </c>
      <c r="B77" s="90" t="s">
        <v>297</v>
      </c>
      <c r="C77" s="90" t="s">
        <v>298</v>
      </c>
      <c r="D77" s="91" t="s">
        <v>799</v>
      </c>
      <c r="E77" s="90" t="s">
        <v>299</v>
      </c>
      <c r="F77" s="90">
        <v>135.30000000000001</v>
      </c>
      <c r="G77" s="78">
        <v>3</v>
      </c>
      <c r="H77" s="102">
        <v>43092</v>
      </c>
      <c r="I77" s="102">
        <v>44187</v>
      </c>
      <c r="J77" s="90" t="s">
        <v>21</v>
      </c>
      <c r="K77" s="94">
        <v>222230.25</v>
      </c>
      <c r="L77" s="94">
        <v>271614.75</v>
      </c>
      <c r="M77" s="120">
        <v>320999.25</v>
      </c>
      <c r="N77" s="119">
        <f t="shared" si="8"/>
        <v>449398.94999999995</v>
      </c>
      <c r="O77" s="119">
        <f t="shared" si="9"/>
        <v>465127.91324999993</v>
      </c>
      <c r="P77" s="119">
        <f t="shared" si="10"/>
        <v>7.0037000000000003</v>
      </c>
      <c r="Q77" s="119"/>
      <c r="R77" s="119"/>
      <c r="S77" s="86">
        <v>5.4999999999999991</v>
      </c>
      <c r="T77" s="99"/>
      <c r="U77" s="99"/>
      <c r="V77" s="99">
        <v>629158.52999999991</v>
      </c>
      <c r="W77" s="99">
        <v>924863.03909999982</v>
      </c>
      <c r="X77" s="99">
        <v>1341051.4066949997</v>
      </c>
      <c r="Y77" s="96">
        <v>1475156.5473644997</v>
      </c>
      <c r="Z77" s="96">
        <v>1622672.2021009498</v>
      </c>
      <c r="AA77" s="97">
        <v>7706543.8752604481</v>
      </c>
      <c r="AB77" s="98" t="s">
        <v>735</v>
      </c>
      <c r="AC77" s="98" t="s">
        <v>735</v>
      </c>
      <c r="AD77" s="98" t="s">
        <v>735</v>
      </c>
      <c r="AE77" s="98" t="s">
        <v>735</v>
      </c>
      <c r="AF77" s="98" t="s">
        <v>735</v>
      </c>
    </row>
    <row r="78" spans="1:32" s="89" customFormat="1" ht="13.5">
      <c r="A78" s="90">
        <v>95</v>
      </c>
      <c r="B78" s="90" t="s">
        <v>300</v>
      </c>
      <c r="C78" s="90" t="s">
        <v>301</v>
      </c>
      <c r="D78" s="91" t="s">
        <v>799</v>
      </c>
      <c r="E78" s="90" t="s">
        <v>302</v>
      </c>
      <c r="F78" s="90">
        <v>144.52000000000001</v>
      </c>
      <c r="G78" s="78">
        <v>3</v>
      </c>
      <c r="H78" s="102">
        <v>43092</v>
      </c>
      <c r="I78" s="102">
        <v>44187</v>
      </c>
      <c r="J78" s="90" t="s">
        <v>21</v>
      </c>
      <c r="K78" s="94">
        <v>316498.8</v>
      </c>
      <c r="L78" s="94">
        <v>342873.7</v>
      </c>
      <c r="M78" s="120">
        <v>369248.6</v>
      </c>
      <c r="N78" s="119">
        <f t="shared" si="8"/>
        <v>516948.03999999992</v>
      </c>
      <c r="O78" s="119">
        <f t="shared" si="9"/>
        <v>535041.22139999992</v>
      </c>
      <c r="P78" s="119">
        <f t="shared" si="10"/>
        <v>7.8885999999999985</v>
      </c>
      <c r="Q78" s="119"/>
      <c r="R78" s="119"/>
      <c r="S78" s="86">
        <v>6.4999999999999991</v>
      </c>
      <c r="T78" s="99"/>
      <c r="U78" s="99"/>
      <c r="V78" s="99">
        <v>723727.25599999982</v>
      </c>
      <c r="W78" s="99">
        <v>1063879.0663199998</v>
      </c>
      <c r="X78" s="99">
        <v>1542624.6461639996</v>
      </c>
      <c r="Y78" s="96">
        <v>1696887.1107803998</v>
      </c>
      <c r="Z78" s="96">
        <v>1866575.8218584398</v>
      </c>
      <c r="AA78" s="97">
        <v>8956211.081122838</v>
      </c>
      <c r="AB78" s="98" t="s">
        <v>735</v>
      </c>
      <c r="AC78" s="98" t="s">
        <v>735</v>
      </c>
      <c r="AD78" s="98" t="s">
        <v>735</v>
      </c>
      <c r="AE78" s="98" t="s">
        <v>735</v>
      </c>
      <c r="AF78" s="98" t="s">
        <v>735</v>
      </c>
    </row>
    <row r="79" spans="1:32" s="89" customFormat="1" ht="13.5">
      <c r="A79" s="90">
        <v>97</v>
      </c>
      <c r="B79" s="90" t="s">
        <v>306</v>
      </c>
      <c r="C79" s="90" t="s">
        <v>307</v>
      </c>
      <c r="D79" s="91" t="s">
        <v>799</v>
      </c>
      <c r="E79" s="90" t="s">
        <v>308</v>
      </c>
      <c r="F79" s="90">
        <v>165.22</v>
      </c>
      <c r="G79" s="78">
        <v>3</v>
      </c>
      <c r="H79" s="102">
        <v>43190</v>
      </c>
      <c r="I79" s="102">
        <v>44285</v>
      </c>
      <c r="J79" s="90" t="s">
        <v>21</v>
      </c>
      <c r="K79" s="94">
        <v>241221.2</v>
      </c>
      <c r="L79" s="94">
        <v>301526.5</v>
      </c>
      <c r="M79" s="120">
        <v>361831.8</v>
      </c>
      <c r="N79" s="119">
        <f t="shared" si="8"/>
        <v>506564.51999999996</v>
      </c>
      <c r="O79" s="119">
        <f t="shared" si="9"/>
        <v>524294.27819999994</v>
      </c>
      <c r="P79" s="119">
        <f t="shared" si="10"/>
        <v>6.4188000000000001</v>
      </c>
      <c r="Q79" s="119"/>
      <c r="R79" s="119"/>
      <c r="S79" s="86">
        <v>5</v>
      </c>
      <c r="T79" s="99"/>
      <c r="U79" s="99"/>
      <c r="V79" s="99">
        <v>709190.32799999986</v>
      </c>
      <c r="W79" s="99">
        <v>1042509.7821599998</v>
      </c>
      <c r="X79" s="99">
        <v>1511639.1841319997</v>
      </c>
      <c r="Y79" s="96">
        <v>1662803.1025451999</v>
      </c>
      <c r="Z79" s="96">
        <v>1829083.41279972</v>
      </c>
      <c r="AA79" s="97">
        <v>8672934.3496369198</v>
      </c>
      <c r="AB79" s="98" t="s">
        <v>735</v>
      </c>
      <c r="AC79" s="98" t="s">
        <v>735</v>
      </c>
      <c r="AD79" s="98" t="s">
        <v>735</v>
      </c>
      <c r="AE79" s="98" t="s">
        <v>735</v>
      </c>
      <c r="AF79" s="98" t="s">
        <v>735</v>
      </c>
    </row>
    <row r="80" spans="1:32" s="89" customFormat="1" ht="13.5">
      <c r="A80" s="90">
        <v>98</v>
      </c>
      <c r="B80" s="90" t="s">
        <v>309</v>
      </c>
      <c r="C80" s="90" t="s">
        <v>310</v>
      </c>
      <c r="D80" s="91" t="s">
        <v>799</v>
      </c>
      <c r="E80" s="90" t="s">
        <v>311</v>
      </c>
      <c r="F80" s="90">
        <v>192.84</v>
      </c>
      <c r="G80" s="78">
        <v>3</v>
      </c>
      <c r="H80" s="102">
        <v>43092</v>
      </c>
      <c r="I80" s="102">
        <v>44187</v>
      </c>
      <c r="J80" s="90" t="s">
        <v>21</v>
      </c>
      <c r="K80" s="94">
        <v>351933</v>
      </c>
      <c r="L80" s="94">
        <v>422319.6</v>
      </c>
      <c r="M80" s="120">
        <v>492706.2</v>
      </c>
      <c r="N80" s="119">
        <f t="shared" si="8"/>
        <v>689788.67999999993</v>
      </c>
      <c r="O80" s="119">
        <f t="shared" si="9"/>
        <v>713931.28379999986</v>
      </c>
      <c r="P80" s="119">
        <f t="shared" si="10"/>
        <v>7.5885999999999987</v>
      </c>
      <c r="Q80" s="119"/>
      <c r="R80" s="119"/>
      <c r="S80" s="86">
        <v>6.0000000000000009</v>
      </c>
      <c r="T80" s="99"/>
      <c r="U80" s="99"/>
      <c r="V80" s="99">
        <v>965704.15199999989</v>
      </c>
      <c r="W80" s="99">
        <v>1419585.1034399997</v>
      </c>
      <c r="X80" s="99">
        <v>2058398.3999879996</v>
      </c>
      <c r="Y80" s="96">
        <v>2264238.2399867997</v>
      </c>
      <c r="Z80" s="96">
        <v>2490662.06398548</v>
      </c>
      <c r="AA80" s="97">
        <v>11845124.11940028</v>
      </c>
      <c r="AB80" s="98" t="s">
        <v>735</v>
      </c>
      <c r="AC80" s="98" t="s">
        <v>735</v>
      </c>
      <c r="AD80" s="98" t="s">
        <v>735</v>
      </c>
      <c r="AE80" s="98" t="s">
        <v>735</v>
      </c>
      <c r="AF80" s="98" t="s">
        <v>735</v>
      </c>
    </row>
    <row r="81" spans="1:32" s="89" customFormat="1" ht="13.5">
      <c r="A81" s="90">
        <v>99</v>
      </c>
      <c r="B81" s="90" t="s">
        <v>312</v>
      </c>
      <c r="C81" s="90" t="s">
        <v>313</v>
      </c>
      <c r="D81" s="91" t="s">
        <v>799</v>
      </c>
      <c r="E81" s="90" t="s">
        <v>314</v>
      </c>
      <c r="F81" s="90">
        <v>219.54</v>
      </c>
      <c r="G81" s="78">
        <v>3</v>
      </c>
      <c r="H81" s="102">
        <v>43092</v>
      </c>
      <c r="I81" s="102">
        <v>44187</v>
      </c>
      <c r="J81" s="90" t="s">
        <v>21</v>
      </c>
      <c r="K81" s="94">
        <v>480792.6</v>
      </c>
      <c r="L81" s="94">
        <v>480792.6</v>
      </c>
      <c r="M81" s="120">
        <v>480792.6</v>
      </c>
      <c r="N81" s="119">
        <f t="shared" si="8"/>
        <v>673109.6399999999</v>
      </c>
      <c r="O81" s="119">
        <f t="shared" si="9"/>
        <v>696668.47739999986</v>
      </c>
      <c r="P81" s="119">
        <f t="shared" si="10"/>
        <v>7.0187999999999988</v>
      </c>
      <c r="Q81" s="119"/>
      <c r="R81" s="119"/>
      <c r="S81" s="86">
        <v>5.9999999999999991</v>
      </c>
      <c r="T81" s="99"/>
      <c r="U81" s="99"/>
      <c r="V81" s="99">
        <v>942353.49599999981</v>
      </c>
      <c r="W81" s="99">
        <v>1385259.6391199997</v>
      </c>
      <c r="X81" s="99">
        <v>1939363.4947679995</v>
      </c>
      <c r="Y81" s="96">
        <v>2133299.8442447996</v>
      </c>
      <c r="Z81" s="96">
        <v>2346629.8286692798</v>
      </c>
      <c r="AA81" s="97">
        <v>11535503.382802077</v>
      </c>
      <c r="AB81" s="98" t="s">
        <v>735</v>
      </c>
      <c r="AC81" s="98" t="s">
        <v>735</v>
      </c>
      <c r="AD81" s="98" t="s">
        <v>735</v>
      </c>
      <c r="AE81" s="98" t="s">
        <v>735</v>
      </c>
      <c r="AF81" s="98" t="s">
        <v>735</v>
      </c>
    </row>
    <row r="82" spans="1:32" s="89" customFormat="1" ht="13.5">
      <c r="A82" s="90">
        <v>101</v>
      </c>
      <c r="B82" s="90" t="s">
        <v>267</v>
      </c>
      <c r="C82" s="90" t="s">
        <v>318</v>
      </c>
      <c r="D82" s="91" t="s">
        <v>799</v>
      </c>
      <c r="E82" s="90" t="s">
        <v>319</v>
      </c>
      <c r="F82" s="90">
        <v>100.54</v>
      </c>
      <c r="G82" s="78">
        <v>3</v>
      </c>
      <c r="H82" s="102">
        <v>43092</v>
      </c>
      <c r="I82" s="102">
        <v>44187</v>
      </c>
      <c r="J82" s="90" t="s">
        <v>21</v>
      </c>
      <c r="K82" s="94">
        <v>238531.15</v>
      </c>
      <c r="L82" s="94">
        <v>256879.7</v>
      </c>
      <c r="M82" s="120">
        <v>275228.25</v>
      </c>
      <c r="N82" s="119">
        <f t="shared" si="8"/>
        <v>385319.55</v>
      </c>
      <c r="O82" s="119">
        <f t="shared" si="9"/>
        <v>398805.73424999998</v>
      </c>
      <c r="P82" s="119">
        <f t="shared" si="10"/>
        <v>8.4734999999999996</v>
      </c>
      <c r="Q82" s="119"/>
      <c r="R82" s="119"/>
      <c r="S82" s="86">
        <v>6.9999999999999991</v>
      </c>
      <c r="T82" s="99"/>
      <c r="U82" s="99"/>
      <c r="V82" s="99">
        <v>539447.37</v>
      </c>
      <c r="W82" s="99">
        <v>792987.63390000002</v>
      </c>
      <c r="X82" s="99">
        <v>1149832.0691549999</v>
      </c>
      <c r="Y82" s="96">
        <v>1264815.2760705</v>
      </c>
      <c r="Z82" s="96">
        <v>1391296.8036775501</v>
      </c>
      <c r="AA82" s="97">
        <v>6679657.3528030496</v>
      </c>
      <c r="AB82" s="98" t="s">
        <v>735</v>
      </c>
      <c r="AC82" s="98" t="s">
        <v>735</v>
      </c>
      <c r="AD82" s="98" t="s">
        <v>735</v>
      </c>
      <c r="AE82" s="98" t="s">
        <v>735</v>
      </c>
      <c r="AF82" s="98" t="s">
        <v>735</v>
      </c>
    </row>
    <row r="83" spans="1:32" s="89" customFormat="1" ht="13.5">
      <c r="A83" s="90">
        <v>102</v>
      </c>
      <c r="B83" s="90" t="s">
        <v>320</v>
      </c>
      <c r="C83" s="90" t="s">
        <v>321</v>
      </c>
      <c r="D83" s="91" t="s">
        <v>799</v>
      </c>
      <c r="E83" s="90" t="s">
        <v>322</v>
      </c>
      <c r="F83" s="90">
        <v>164.42</v>
      </c>
      <c r="G83" s="78">
        <v>3</v>
      </c>
      <c r="H83" s="102">
        <v>43092</v>
      </c>
      <c r="I83" s="102">
        <v>44187</v>
      </c>
      <c r="J83" s="90" t="s">
        <v>28</v>
      </c>
      <c r="K83" s="94">
        <v>630139.65</v>
      </c>
      <c r="L83" s="94">
        <v>690152.95</v>
      </c>
      <c r="M83" s="120">
        <v>750166.25</v>
      </c>
      <c r="N83" s="119">
        <f t="shared" si="8"/>
        <v>1050232.75</v>
      </c>
      <c r="O83" s="119">
        <f t="shared" si="9"/>
        <v>1086990.89625</v>
      </c>
      <c r="P83" s="119">
        <f t="shared" si="10"/>
        <v>14.022500000000003</v>
      </c>
      <c r="Q83" s="119"/>
      <c r="R83" s="119"/>
      <c r="S83" s="86">
        <v>11.500000000000002</v>
      </c>
      <c r="T83" s="99"/>
      <c r="U83" s="99"/>
      <c r="V83" s="99">
        <v>1470325.8499999999</v>
      </c>
      <c r="W83" s="99">
        <v>2161378.9994999999</v>
      </c>
      <c r="X83" s="99">
        <v>2161378.9994999999</v>
      </c>
      <c r="Y83" s="96">
        <v>2377516.8994499999</v>
      </c>
      <c r="Z83" s="96">
        <v>2615268.5893950001</v>
      </c>
      <c r="AA83" s="97">
        <v>14956793.687845001</v>
      </c>
      <c r="AB83" s="98" t="s">
        <v>735</v>
      </c>
      <c r="AC83" s="98" t="s">
        <v>735</v>
      </c>
      <c r="AD83" s="98" t="s">
        <v>735</v>
      </c>
      <c r="AE83" s="98" t="s">
        <v>735</v>
      </c>
      <c r="AF83" s="98" t="s">
        <v>735</v>
      </c>
    </row>
    <row r="84" spans="1:32" s="89" customFormat="1" ht="13.5">
      <c r="A84" s="90">
        <v>59</v>
      </c>
      <c r="B84" s="90" t="s">
        <v>190</v>
      </c>
      <c r="C84" s="90" t="s">
        <v>191</v>
      </c>
      <c r="D84" s="91" t="s">
        <v>802</v>
      </c>
      <c r="E84" s="90" t="s">
        <v>192</v>
      </c>
      <c r="F84" s="90">
        <v>276.87</v>
      </c>
      <c r="G84" s="83">
        <v>4</v>
      </c>
      <c r="H84" s="92">
        <v>43221</v>
      </c>
      <c r="I84" s="92">
        <v>44681</v>
      </c>
      <c r="J84" s="93" t="s">
        <v>21</v>
      </c>
      <c r="K84" s="94">
        <v>252643.88</v>
      </c>
      <c r="L84" s="94">
        <v>353701.44</v>
      </c>
      <c r="M84" s="120">
        <v>454758.96</v>
      </c>
      <c r="N84" s="120">
        <v>454758.96</v>
      </c>
      <c r="O84" s="119">
        <f t="shared" ref="O84:O90" si="11">N84*(1+$N$206)</f>
        <v>636662.54399999999</v>
      </c>
      <c r="P84" s="119">
        <f t="shared" si="10"/>
        <v>4.2599999386488188</v>
      </c>
      <c r="Q84" s="119"/>
      <c r="R84" s="119"/>
      <c r="S84" s="86">
        <v>3.7499999752616211</v>
      </c>
      <c r="T84" s="100"/>
      <c r="U84" s="100"/>
      <c r="V84" s="100">
        <v>891327.5615999999</v>
      </c>
      <c r="W84" s="100">
        <v>1310251.5155519999</v>
      </c>
      <c r="X84" s="100">
        <v>1899864.6975503997</v>
      </c>
      <c r="Y84" s="100">
        <v>2089851.1673054399</v>
      </c>
      <c r="Z84" s="100">
        <v>2298836.284035984</v>
      </c>
      <c r="AA84" s="97">
        <v>10642657.010043824</v>
      </c>
      <c r="AB84" s="98" t="s">
        <v>735</v>
      </c>
      <c r="AC84" s="98" t="s">
        <v>735</v>
      </c>
      <c r="AD84" s="98" t="s">
        <v>735</v>
      </c>
      <c r="AE84" s="98" t="s">
        <v>735</v>
      </c>
      <c r="AF84" s="98" t="s">
        <v>735</v>
      </c>
    </row>
    <row r="85" spans="1:32" s="89" customFormat="1" ht="13.5">
      <c r="A85" s="90">
        <v>60</v>
      </c>
      <c r="B85" s="90" t="s">
        <v>193</v>
      </c>
      <c r="C85" s="90" t="s">
        <v>194</v>
      </c>
      <c r="D85" s="91" t="s">
        <v>802</v>
      </c>
      <c r="E85" s="90" t="s">
        <v>195</v>
      </c>
      <c r="F85" s="90">
        <v>590.04999999999995</v>
      </c>
      <c r="G85" s="83">
        <v>4</v>
      </c>
      <c r="H85" s="92">
        <v>43092</v>
      </c>
      <c r="I85" s="92">
        <v>44552</v>
      </c>
      <c r="J85" s="93" t="s">
        <v>21</v>
      </c>
      <c r="K85" s="94">
        <v>861473</v>
      </c>
      <c r="L85" s="94">
        <v>1076841.24</v>
      </c>
      <c r="M85" s="120">
        <v>1292209.56</v>
      </c>
      <c r="N85" s="120">
        <v>1507577.76</v>
      </c>
      <c r="O85" s="119">
        <f t="shared" si="11"/>
        <v>2110608.8640000001</v>
      </c>
      <c r="P85" s="119">
        <f t="shared" si="10"/>
        <v>6.3600000687195068</v>
      </c>
      <c r="Q85" s="119"/>
      <c r="R85" s="119"/>
      <c r="S85" s="86">
        <v>5.5000000696481495</v>
      </c>
      <c r="T85" s="100"/>
      <c r="U85" s="100"/>
      <c r="V85" s="100">
        <v>2954852.4095999999</v>
      </c>
      <c r="W85" s="100">
        <v>4343633.0421119994</v>
      </c>
      <c r="X85" s="100">
        <v>4343633.0421119994</v>
      </c>
      <c r="Y85" s="100">
        <v>4777996.3463231996</v>
      </c>
      <c r="Z85" s="100">
        <v>5255795.9809555197</v>
      </c>
      <c r="AA85" s="97">
        <v>28524621.245102718</v>
      </c>
      <c r="AB85" s="98" t="s">
        <v>735</v>
      </c>
      <c r="AC85" s="98" t="s">
        <v>735</v>
      </c>
      <c r="AD85" s="98" t="s">
        <v>735</v>
      </c>
      <c r="AE85" s="98" t="s">
        <v>735</v>
      </c>
      <c r="AF85" s="98" t="s">
        <v>735</v>
      </c>
    </row>
    <row r="86" spans="1:32" s="89" customFormat="1" ht="13.5">
      <c r="A86" s="90">
        <v>63</v>
      </c>
      <c r="B86" s="90" t="s">
        <v>201</v>
      </c>
      <c r="C86" s="90" t="s">
        <v>202</v>
      </c>
      <c r="D86" s="91" t="s">
        <v>799</v>
      </c>
      <c r="E86" s="90" t="s">
        <v>203</v>
      </c>
      <c r="F86" s="90">
        <v>370.35</v>
      </c>
      <c r="G86" s="83">
        <v>4</v>
      </c>
      <c r="H86" s="92">
        <v>43092</v>
      </c>
      <c r="I86" s="92">
        <v>44552</v>
      </c>
      <c r="J86" s="93" t="s">
        <v>204</v>
      </c>
      <c r="K86" s="94">
        <v>675888.75</v>
      </c>
      <c r="L86" s="94">
        <v>811066.56</v>
      </c>
      <c r="M86" s="120">
        <v>946244.28</v>
      </c>
      <c r="N86" s="120">
        <v>946244.28</v>
      </c>
      <c r="O86" s="119">
        <f t="shared" si="11"/>
        <v>1324741.9919999999</v>
      </c>
      <c r="P86" s="119">
        <f t="shared" si="10"/>
        <v>6.9600002396844145</v>
      </c>
      <c r="Q86" s="119"/>
      <c r="R86" s="119"/>
      <c r="S86" s="86">
        <v>6.2500002219300148</v>
      </c>
      <c r="T86" s="100"/>
      <c r="U86" s="100"/>
      <c r="V86" s="100">
        <v>1854638.7887999997</v>
      </c>
      <c r="W86" s="100">
        <v>2726319.0195359997</v>
      </c>
      <c r="X86" s="100">
        <v>3953162.5783271994</v>
      </c>
      <c r="Y86" s="100">
        <v>4348478.8361599194</v>
      </c>
      <c r="Z86" s="100">
        <v>4783326.7197759114</v>
      </c>
      <c r="AA86" s="103">
        <v>22370111.804599028</v>
      </c>
      <c r="AB86" s="98" t="s">
        <v>735</v>
      </c>
      <c r="AC86" s="98" t="s">
        <v>735</v>
      </c>
      <c r="AD86" s="98" t="s">
        <v>735</v>
      </c>
      <c r="AE86" s="98" t="s">
        <v>735</v>
      </c>
      <c r="AF86" s="98" t="s">
        <v>735</v>
      </c>
    </row>
    <row r="87" spans="1:32" s="89" customFormat="1" ht="13.5">
      <c r="A87" s="90">
        <v>67</v>
      </c>
      <c r="B87" s="90" t="s">
        <v>214</v>
      </c>
      <c r="C87" s="90" t="s">
        <v>215</v>
      </c>
      <c r="D87" s="91" t="s">
        <v>799</v>
      </c>
      <c r="E87" s="90" t="s">
        <v>216</v>
      </c>
      <c r="F87" s="90">
        <v>246.18</v>
      </c>
      <c r="G87" s="78">
        <v>4</v>
      </c>
      <c r="H87" s="102">
        <v>43092</v>
      </c>
      <c r="I87" s="102">
        <v>44552</v>
      </c>
      <c r="J87" s="90" t="s">
        <v>204</v>
      </c>
      <c r="K87" s="94">
        <v>269567.09999999998</v>
      </c>
      <c r="L87" s="94">
        <v>269567.09999999998</v>
      </c>
      <c r="M87" s="120">
        <v>314494.95</v>
      </c>
      <c r="N87" s="120">
        <v>314494.95</v>
      </c>
      <c r="O87" s="119">
        <f t="shared" si="11"/>
        <v>440292.93</v>
      </c>
      <c r="P87" s="119">
        <f t="shared" si="10"/>
        <v>3.5799999999999992</v>
      </c>
      <c r="Q87" s="119"/>
      <c r="R87" s="119"/>
      <c r="S87" s="86">
        <v>3.2499999999999996</v>
      </c>
      <c r="T87" s="96"/>
      <c r="U87" s="96"/>
      <c r="V87" s="96">
        <v>616410.10199999996</v>
      </c>
      <c r="W87" s="100">
        <v>906122.84993999987</v>
      </c>
      <c r="X87" s="100">
        <v>1313878.1324129999</v>
      </c>
      <c r="Y87" s="100">
        <v>1445265.9456543</v>
      </c>
      <c r="Z87" s="100">
        <v>1589792.5402197302</v>
      </c>
      <c r="AA87" s="103">
        <v>7479886.60022703</v>
      </c>
      <c r="AB87" s="98" t="s">
        <v>735</v>
      </c>
      <c r="AC87" s="98" t="s">
        <v>735</v>
      </c>
      <c r="AD87" s="98" t="s">
        <v>735</v>
      </c>
      <c r="AE87" s="98" t="s">
        <v>735</v>
      </c>
      <c r="AF87" s="98" t="s">
        <v>735</v>
      </c>
    </row>
    <row r="88" spans="1:32" s="89" customFormat="1" ht="13.5">
      <c r="A88" s="90">
        <v>69</v>
      </c>
      <c r="B88" s="90" t="s">
        <v>221</v>
      </c>
      <c r="C88" s="90" t="s">
        <v>222</v>
      </c>
      <c r="D88" s="91" t="s">
        <v>799</v>
      </c>
      <c r="E88" s="90" t="s">
        <v>223</v>
      </c>
      <c r="F88" s="90">
        <v>234.17</v>
      </c>
      <c r="G88" s="78">
        <v>4</v>
      </c>
      <c r="H88" s="102">
        <v>43092</v>
      </c>
      <c r="I88" s="102">
        <v>44552</v>
      </c>
      <c r="J88" s="90" t="s">
        <v>204</v>
      </c>
      <c r="K88" s="94">
        <v>299152.18</v>
      </c>
      <c r="L88" s="94">
        <v>299152.18</v>
      </c>
      <c r="M88" s="120">
        <v>324793.78999999998</v>
      </c>
      <c r="N88" s="120">
        <v>324793.78999999998</v>
      </c>
      <c r="O88" s="119">
        <f t="shared" si="11"/>
        <v>454711.30599999992</v>
      </c>
      <c r="P88" s="119">
        <f t="shared" si="10"/>
        <v>3.9840000233994624</v>
      </c>
      <c r="Q88" s="119"/>
      <c r="R88" s="119"/>
      <c r="S88" s="86">
        <v>3.6500000292493278</v>
      </c>
      <c r="T88" s="96"/>
      <c r="U88" s="96"/>
      <c r="V88" s="96">
        <v>636595.82839999988</v>
      </c>
      <c r="W88" s="100">
        <v>935795.86774799984</v>
      </c>
      <c r="X88" s="100">
        <v>1356904.0082345998</v>
      </c>
      <c r="Y88" s="100">
        <v>1492594.40905806</v>
      </c>
      <c r="Z88" s="100">
        <v>1641853.8499638662</v>
      </c>
      <c r="AA88" s="103">
        <v>7766347.2094045263</v>
      </c>
      <c r="AB88" s="98" t="s">
        <v>735</v>
      </c>
      <c r="AC88" s="98" t="s">
        <v>735</v>
      </c>
      <c r="AD88" s="98" t="s">
        <v>735</v>
      </c>
      <c r="AE88" s="98" t="s">
        <v>735</v>
      </c>
      <c r="AF88" s="98" t="s">
        <v>735</v>
      </c>
    </row>
    <row r="89" spans="1:32" s="89" customFormat="1" ht="13.5">
      <c r="A89" s="90">
        <v>72</v>
      </c>
      <c r="B89" s="90" t="s">
        <v>230</v>
      </c>
      <c r="C89" s="90" t="s">
        <v>231</v>
      </c>
      <c r="D89" s="91" t="s">
        <v>799</v>
      </c>
      <c r="E89" s="90" t="s">
        <v>232</v>
      </c>
      <c r="F89" s="90">
        <v>150.33000000000001</v>
      </c>
      <c r="G89" s="78">
        <v>4</v>
      </c>
      <c r="H89" s="102">
        <v>43092</v>
      </c>
      <c r="I89" s="102">
        <v>44552</v>
      </c>
      <c r="J89" s="90" t="s">
        <v>233</v>
      </c>
      <c r="K89" s="94">
        <v>164611.35</v>
      </c>
      <c r="L89" s="94">
        <v>192046.58</v>
      </c>
      <c r="M89" s="120">
        <v>219481.8</v>
      </c>
      <c r="N89" s="120">
        <v>246917.03</v>
      </c>
      <c r="O89" s="119">
        <f t="shared" si="11"/>
        <v>345683.842</v>
      </c>
      <c r="P89" s="119">
        <f t="shared" si="10"/>
        <v>4.2600000619641349</v>
      </c>
      <c r="Q89" s="119"/>
      <c r="R89" s="119"/>
      <c r="S89" s="86">
        <v>3.7500000455618641</v>
      </c>
      <c r="T89" s="96"/>
      <c r="U89" s="96"/>
      <c r="V89" s="96">
        <v>483957.37879999995</v>
      </c>
      <c r="W89" s="100">
        <v>711417.34683599987</v>
      </c>
      <c r="X89" s="100">
        <v>711417.34683599987</v>
      </c>
      <c r="Y89" s="100">
        <v>782559.08151959989</v>
      </c>
      <c r="Z89" s="100">
        <v>860814.98967155989</v>
      </c>
      <c r="AA89" s="103">
        <v>4718906.7456631595</v>
      </c>
      <c r="AB89" s="98" t="s">
        <v>735</v>
      </c>
      <c r="AC89" s="98" t="s">
        <v>735</v>
      </c>
      <c r="AD89" s="98" t="s">
        <v>735</v>
      </c>
      <c r="AE89" s="98" t="s">
        <v>735</v>
      </c>
      <c r="AF89" s="98" t="s">
        <v>735</v>
      </c>
    </row>
    <row r="90" spans="1:32" s="89" customFormat="1" ht="13.5">
      <c r="A90" s="90">
        <v>73</v>
      </c>
      <c r="B90" s="90" t="s">
        <v>234</v>
      </c>
      <c r="C90" s="90" t="s">
        <v>235</v>
      </c>
      <c r="D90" s="91" t="s">
        <v>799</v>
      </c>
      <c r="E90" s="90" t="s">
        <v>236</v>
      </c>
      <c r="F90" s="90">
        <v>341.35</v>
      </c>
      <c r="G90" s="78">
        <v>4</v>
      </c>
      <c r="H90" s="102">
        <v>43092</v>
      </c>
      <c r="I90" s="102">
        <v>44552</v>
      </c>
      <c r="J90" s="90" t="s">
        <v>204</v>
      </c>
      <c r="K90" s="94">
        <v>498371</v>
      </c>
      <c r="L90" s="94">
        <v>622963.80000000005</v>
      </c>
      <c r="M90" s="120">
        <v>747556.56</v>
      </c>
      <c r="N90" s="120">
        <v>872149.2</v>
      </c>
      <c r="O90" s="119">
        <f t="shared" si="11"/>
        <v>1221008.8799999999</v>
      </c>
      <c r="P90" s="119">
        <f t="shared" si="10"/>
        <v>6.3599999839477013</v>
      </c>
      <c r="Q90" s="119"/>
      <c r="R90" s="119"/>
      <c r="S90" s="86">
        <v>5.5000001203922375</v>
      </c>
      <c r="T90" s="100"/>
      <c r="U90" s="100"/>
      <c r="V90" s="100">
        <v>1709412.4319999998</v>
      </c>
      <c r="W90" s="100">
        <v>2512836.2750399997</v>
      </c>
      <c r="X90" s="100">
        <v>2512836.2750399997</v>
      </c>
      <c r="Y90" s="100">
        <v>2764119.9025439997</v>
      </c>
      <c r="Z90" s="100">
        <v>3040531.8927984</v>
      </c>
      <c r="AA90" s="103">
        <v>16501786.217422398</v>
      </c>
      <c r="AB90" s="98" t="s">
        <v>735</v>
      </c>
      <c r="AC90" s="98" t="s">
        <v>735</v>
      </c>
      <c r="AD90" s="98" t="s">
        <v>735</v>
      </c>
      <c r="AE90" s="98" t="s">
        <v>735</v>
      </c>
      <c r="AF90" s="98" t="s">
        <v>735</v>
      </c>
    </row>
    <row r="91" spans="1:32" s="89" customFormat="1" ht="13.5">
      <c r="A91" s="90">
        <v>65</v>
      </c>
      <c r="B91" s="90" t="s">
        <v>208</v>
      </c>
      <c r="C91" s="90" t="s">
        <v>209</v>
      </c>
      <c r="D91" s="91" t="s">
        <v>799</v>
      </c>
      <c r="E91" s="90" t="s">
        <v>210</v>
      </c>
      <c r="F91" s="90">
        <v>336.74</v>
      </c>
      <c r="G91" s="78">
        <v>5</v>
      </c>
      <c r="H91" s="102">
        <v>43092</v>
      </c>
      <c r="I91" s="102">
        <v>44917</v>
      </c>
      <c r="J91" s="90" t="s">
        <v>204</v>
      </c>
      <c r="K91" s="94">
        <v>430185.35</v>
      </c>
      <c r="L91" s="94">
        <v>553095.48</v>
      </c>
      <c r="M91" s="120">
        <v>676005.6</v>
      </c>
      <c r="N91" s="120">
        <v>737460.6</v>
      </c>
      <c r="O91" s="121">
        <v>798915.6</v>
      </c>
      <c r="P91" s="119">
        <f t="shared" si="10"/>
        <v>5.2000000488161664</v>
      </c>
      <c r="Q91" s="121"/>
      <c r="R91" s="121"/>
      <c r="S91" s="86">
        <v>5.2000000488161664</v>
      </c>
      <c r="T91" s="101"/>
      <c r="U91" s="101"/>
      <c r="V91" s="100">
        <v>1118481.8399999999</v>
      </c>
      <c r="W91" s="100">
        <v>1174405.932</v>
      </c>
      <c r="X91" s="100">
        <v>1702888.6014</v>
      </c>
      <c r="Y91" s="100">
        <v>1873177.4615400003</v>
      </c>
      <c r="Z91" s="100">
        <v>2060495.2076940006</v>
      </c>
      <c r="AA91" s="103">
        <v>11125111.672634002</v>
      </c>
      <c r="AB91" s="98" t="s">
        <v>735</v>
      </c>
      <c r="AC91" s="98" t="s">
        <v>735</v>
      </c>
      <c r="AD91" s="98" t="s">
        <v>735</v>
      </c>
      <c r="AE91" s="98" t="s">
        <v>735</v>
      </c>
      <c r="AF91" s="98" t="s">
        <v>735</v>
      </c>
    </row>
    <row r="92" spans="1:32" s="89" customFormat="1" ht="13.5">
      <c r="A92" s="90">
        <v>78</v>
      </c>
      <c r="B92" s="90" t="s">
        <v>249</v>
      </c>
      <c r="C92" s="90" t="s">
        <v>250</v>
      </c>
      <c r="D92" s="91" t="s">
        <v>799</v>
      </c>
      <c r="E92" s="90" t="s">
        <v>251</v>
      </c>
      <c r="F92" s="90">
        <v>948.12</v>
      </c>
      <c r="G92" s="78">
        <v>5</v>
      </c>
      <c r="H92" s="102">
        <v>43092</v>
      </c>
      <c r="I92" s="102">
        <v>44917</v>
      </c>
      <c r="J92" s="90" t="s">
        <v>21</v>
      </c>
      <c r="K92" s="94">
        <v>865159.5</v>
      </c>
      <c r="L92" s="94">
        <v>1211223.3600000001</v>
      </c>
      <c r="M92" s="120">
        <v>1211223.3600000001</v>
      </c>
      <c r="N92" s="120">
        <v>1557287.16</v>
      </c>
      <c r="O92" s="121">
        <v>1557287.16</v>
      </c>
      <c r="P92" s="119">
        <f t="shared" si="10"/>
        <v>3.7000001387027477</v>
      </c>
      <c r="Q92" s="121"/>
      <c r="R92" s="121"/>
      <c r="S92" s="86">
        <v>3.7000001387027477</v>
      </c>
      <c r="T92" s="101"/>
      <c r="U92" s="101"/>
      <c r="V92" s="100">
        <v>2180202.0239999997</v>
      </c>
      <c r="W92" s="100">
        <v>2289212.1251999997</v>
      </c>
      <c r="X92" s="100">
        <v>3319357.5815399992</v>
      </c>
      <c r="Y92" s="100">
        <v>3651293.3396939994</v>
      </c>
      <c r="Z92" s="100">
        <v>4016422.6736633996</v>
      </c>
      <c r="AA92" s="103">
        <v>21858668.2840974</v>
      </c>
      <c r="AB92" s="98" t="s">
        <v>735</v>
      </c>
      <c r="AC92" s="98" t="s">
        <v>735</v>
      </c>
      <c r="AD92" s="98" t="s">
        <v>735</v>
      </c>
      <c r="AE92" s="98" t="s">
        <v>735</v>
      </c>
      <c r="AF92" s="98" t="s">
        <v>735</v>
      </c>
    </row>
    <row r="93" spans="1:32" s="89" customFormat="1" ht="13.5">
      <c r="A93" s="90">
        <v>82</v>
      </c>
      <c r="B93" s="90" t="s">
        <v>261</v>
      </c>
      <c r="C93" s="90" t="s">
        <v>262</v>
      </c>
      <c r="D93" s="91" t="s">
        <v>799</v>
      </c>
      <c r="E93" s="90" t="s">
        <v>263</v>
      </c>
      <c r="F93" s="90">
        <v>265.55</v>
      </c>
      <c r="G93" s="78">
        <v>5</v>
      </c>
      <c r="H93" s="102">
        <v>43141</v>
      </c>
      <c r="I93" s="180">
        <v>44966</v>
      </c>
      <c r="J93" s="90" t="s">
        <v>21</v>
      </c>
      <c r="K93" s="94">
        <v>242314.38</v>
      </c>
      <c r="L93" s="94">
        <v>242314.38</v>
      </c>
      <c r="M93" s="120">
        <v>290777.25</v>
      </c>
      <c r="N93" s="120">
        <v>290777.25</v>
      </c>
      <c r="O93" s="121">
        <v>339240.13</v>
      </c>
      <c r="P93" s="119">
        <f t="shared" si="10"/>
        <v>2.9000000309515275</v>
      </c>
      <c r="Q93" s="121"/>
      <c r="R93" s="121"/>
      <c r="S93" s="86">
        <v>2.9000000309515275</v>
      </c>
      <c r="T93" s="101"/>
      <c r="U93" s="101"/>
      <c r="V93" s="96">
        <v>474936.18199999997</v>
      </c>
      <c r="W93" s="96">
        <v>498682.99109999998</v>
      </c>
      <c r="X93" s="96">
        <v>723090.33709499997</v>
      </c>
      <c r="Y93" s="96">
        <v>795399.37080450007</v>
      </c>
      <c r="Z93" s="96">
        <v>874939.30788495019</v>
      </c>
      <c r="AA93" s="97">
        <v>4772471.5788844498</v>
      </c>
      <c r="AB93" s="98" t="s">
        <v>735</v>
      </c>
      <c r="AC93" s="98" t="s">
        <v>735</v>
      </c>
      <c r="AD93" s="98" t="s">
        <v>735</v>
      </c>
      <c r="AE93" s="98" t="s">
        <v>735</v>
      </c>
      <c r="AF93" s="98" t="s">
        <v>735</v>
      </c>
    </row>
    <row r="94" spans="1:32" s="89" customFormat="1" ht="13.5">
      <c r="A94" s="90">
        <v>90</v>
      </c>
      <c r="B94" s="90" t="s">
        <v>108</v>
      </c>
      <c r="C94" s="90" t="s">
        <v>285</v>
      </c>
      <c r="D94" s="91" t="s">
        <v>799</v>
      </c>
      <c r="E94" s="90" t="s">
        <v>286</v>
      </c>
      <c r="F94" s="90">
        <v>345.54</v>
      </c>
      <c r="G94" s="78">
        <v>5</v>
      </c>
      <c r="H94" s="102">
        <v>43092</v>
      </c>
      <c r="I94" s="102">
        <v>44917</v>
      </c>
      <c r="J94" s="90" t="s">
        <v>21</v>
      </c>
      <c r="K94" s="94">
        <v>676014.45600000012</v>
      </c>
      <c r="L94" s="94">
        <v>676014.45600000012</v>
      </c>
      <c r="M94" s="120">
        <v>676014.45600000012</v>
      </c>
      <c r="N94" s="120">
        <v>676014.45600000012</v>
      </c>
      <c r="O94" s="120">
        <v>676014.45600000012</v>
      </c>
      <c r="P94" s="119">
        <f t="shared" si="10"/>
        <v>5.3600000000000012</v>
      </c>
      <c r="Q94" s="120"/>
      <c r="R94" s="120"/>
      <c r="S94" s="86">
        <v>5.3600000000000012</v>
      </c>
      <c r="T94" s="94"/>
      <c r="U94" s="94"/>
      <c r="V94" s="96">
        <v>946420.23840000015</v>
      </c>
      <c r="W94" s="96">
        <v>1391237.7504480002</v>
      </c>
      <c r="X94" s="96">
        <v>2017294.7381496001</v>
      </c>
      <c r="Y94" s="96">
        <v>2219024.2119645602</v>
      </c>
      <c r="Z94" s="96">
        <v>2440926.6331610163</v>
      </c>
      <c r="AA94" s="97">
        <v>12394975.852123177</v>
      </c>
      <c r="AB94" s="98" t="s">
        <v>735</v>
      </c>
      <c r="AC94" s="98" t="s">
        <v>735</v>
      </c>
      <c r="AD94" s="98" t="s">
        <v>735</v>
      </c>
      <c r="AE94" s="98" t="s">
        <v>735</v>
      </c>
      <c r="AF94" s="98" t="s">
        <v>735</v>
      </c>
    </row>
    <row r="95" spans="1:32" s="89" customFormat="1" ht="13.5">
      <c r="A95" s="90">
        <v>126</v>
      </c>
      <c r="B95" s="90" t="s">
        <v>392</v>
      </c>
      <c r="C95" s="90" t="s">
        <v>393</v>
      </c>
      <c r="D95" s="91" t="s">
        <v>800</v>
      </c>
      <c r="E95" s="90" t="s">
        <v>394</v>
      </c>
      <c r="F95" s="90">
        <v>20.62</v>
      </c>
      <c r="G95" s="78">
        <v>2</v>
      </c>
      <c r="H95" s="102"/>
      <c r="I95" s="102"/>
      <c r="J95" s="90" t="s">
        <v>51</v>
      </c>
      <c r="K95" s="94">
        <v>94078.75</v>
      </c>
      <c r="L95" s="94">
        <v>131710.25</v>
      </c>
      <c r="M95" s="119">
        <f t="shared" ref="M95:M101" si="12">L95*(1+$N$206)</f>
        <v>184394.34999999998</v>
      </c>
      <c r="N95" s="119">
        <f t="shared" ref="N95:O101" si="13">M95*(1+$L$206)</f>
        <v>190848.15224999996</v>
      </c>
      <c r="O95" s="119">
        <f t="shared" si="13"/>
        <v>197527.83757874992</v>
      </c>
      <c r="P95" s="119">
        <f t="shared" si="10"/>
        <v>21.220502499999998</v>
      </c>
      <c r="Q95" s="119"/>
      <c r="R95" s="119"/>
      <c r="S95" s="86">
        <v>15</v>
      </c>
      <c r="T95" s="99"/>
      <c r="U95" s="99"/>
      <c r="V95" s="99">
        <v>258152.08999999994</v>
      </c>
      <c r="W95" s="99">
        <v>379483.57229999988</v>
      </c>
      <c r="X95" s="99">
        <v>550251.17983499984</v>
      </c>
      <c r="Y95" s="96">
        <v>605276.29781849985</v>
      </c>
      <c r="Z95" s="96">
        <v>665803.92760034988</v>
      </c>
      <c r="AA95" s="97">
        <v>3237939.1175538492</v>
      </c>
      <c r="AB95" s="98" t="s">
        <v>735</v>
      </c>
      <c r="AC95" s="98" t="s">
        <v>735</v>
      </c>
      <c r="AD95" s="98" t="s">
        <v>735</v>
      </c>
      <c r="AE95" s="98" t="s">
        <v>735</v>
      </c>
      <c r="AF95" s="98" t="s">
        <v>735</v>
      </c>
    </row>
    <row r="96" spans="1:32" s="89" customFormat="1" ht="13.5">
      <c r="A96" s="90">
        <v>150</v>
      </c>
      <c r="B96" s="90" t="s">
        <v>458</v>
      </c>
      <c r="C96" s="90" t="s">
        <v>459</v>
      </c>
      <c r="D96" s="91" t="s">
        <v>800</v>
      </c>
      <c r="E96" s="90" t="s">
        <v>460</v>
      </c>
      <c r="F96" s="90">
        <v>40.130000000000003</v>
      </c>
      <c r="G96" s="78">
        <v>2</v>
      </c>
      <c r="H96" s="102">
        <v>43092</v>
      </c>
      <c r="I96" s="102">
        <v>43821</v>
      </c>
      <c r="J96" s="90" t="s">
        <v>21</v>
      </c>
      <c r="K96" s="94">
        <v>87884.7</v>
      </c>
      <c r="L96" s="94">
        <v>102532.15</v>
      </c>
      <c r="M96" s="119">
        <f t="shared" si="12"/>
        <v>143545.00999999998</v>
      </c>
      <c r="N96" s="119">
        <f t="shared" si="13"/>
        <v>148569.08534999998</v>
      </c>
      <c r="O96" s="119">
        <f t="shared" si="13"/>
        <v>153769.00333724997</v>
      </c>
      <c r="P96" s="119">
        <f t="shared" si="10"/>
        <v>8.6882009999999976</v>
      </c>
      <c r="Q96" s="119"/>
      <c r="R96" s="119"/>
      <c r="S96" s="86">
        <v>6.4999999999999991</v>
      </c>
      <c r="T96" s="99"/>
      <c r="U96" s="99"/>
      <c r="V96" s="99">
        <v>200963.01399999997</v>
      </c>
      <c r="W96" s="99">
        <v>295415.63057999994</v>
      </c>
      <c r="X96" s="99">
        <v>428352.66434099991</v>
      </c>
      <c r="Y96" s="96">
        <v>471187.93077509996</v>
      </c>
      <c r="Z96" s="96">
        <v>518306.72385260998</v>
      </c>
      <c r="AA96" s="97">
        <v>2535277.8435487095</v>
      </c>
      <c r="AB96" s="98" t="s">
        <v>735</v>
      </c>
      <c r="AC96" s="98" t="s">
        <v>735</v>
      </c>
      <c r="AD96" s="98" t="s">
        <v>735</v>
      </c>
      <c r="AE96" s="98" t="s">
        <v>735</v>
      </c>
      <c r="AF96" s="98" t="s">
        <v>735</v>
      </c>
    </row>
    <row r="97" spans="1:32" s="89" customFormat="1" ht="13.5">
      <c r="A97" s="90">
        <v>151</v>
      </c>
      <c r="B97" s="90" t="s">
        <v>461</v>
      </c>
      <c r="C97" s="90" t="s">
        <v>462</v>
      </c>
      <c r="D97" s="91" t="s">
        <v>800</v>
      </c>
      <c r="E97" s="90" t="s">
        <v>463</v>
      </c>
      <c r="F97" s="90">
        <v>36.479999999999997</v>
      </c>
      <c r="G97" s="78">
        <v>2</v>
      </c>
      <c r="H97" s="102">
        <v>43092</v>
      </c>
      <c r="I97" s="102">
        <v>43821</v>
      </c>
      <c r="J97" s="90" t="s">
        <v>21</v>
      </c>
      <c r="K97" s="94">
        <v>79891.199999999997</v>
      </c>
      <c r="L97" s="94">
        <v>93206.399999999994</v>
      </c>
      <c r="M97" s="119">
        <f t="shared" si="12"/>
        <v>130488.95999999998</v>
      </c>
      <c r="N97" s="119">
        <f t="shared" si="13"/>
        <v>135056.07359999997</v>
      </c>
      <c r="O97" s="119">
        <f t="shared" si="13"/>
        <v>139783.03617599997</v>
      </c>
      <c r="P97" s="119">
        <f t="shared" si="10"/>
        <v>8.6882009999999976</v>
      </c>
      <c r="Q97" s="119"/>
      <c r="R97" s="119"/>
      <c r="S97" s="86">
        <v>6.5</v>
      </c>
      <c r="T97" s="99"/>
      <c r="U97" s="99"/>
      <c r="V97" s="99">
        <v>182684.54399999997</v>
      </c>
      <c r="W97" s="99">
        <v>268546.27967999992</v>
      </c>
      <c r="X97" s="99">
        <v>389392.10553599987</v>
      </c>
      <c r="Y97" s="96">
        <v>428331.31608959992</v>
      </c>
      <c r="Z97" s="96">
        <v>471164.44769855996</v>
      </c>
      <c r="AA97" s="97">
        <v>2304683.1730041597</v>
      </c>
      <c r="AB97" s="98" t="s">
        <v>735</v>
      </c>
      <c r="AC97" s="98" t="s">
        <v>735</v>
      </c>
      <c r="AD97" s="98" t="s">
        <v>735</v>
      </c>
      <c r="AE97" s="98" t="s">
        <v>735</v>
      </c>
      <c r="AF97" s="98" t="s">
        <v>735</v>
      </c>
    </row>
    <row r="98" spans="1:32" s="89" customFormat="1" ht="13.5">
      <c r="A98" s="90">
        <v>160</v>
      </c>
      <c r="B98" s="90" t="s">
        <v>485</v>
      </c>
      <c r="C98" s="90" t="s">
        <v>486</v>
      </c>
      <c r="D98" s="91" t="s">
        <v>800</v>
      </c>
      <c r="E98" s="90" t="s">
        <v>487</v>
      </c>
      <c r="F98" s="90">
        <v>59.41</v>
      </c>
      <c r="G98" s="78">
        <v>2</v>
      </c>
      <c r="H98" s="102">
        <v>43092</v>
      </c>
      <c r="I98" s="102">
        <v>43821</v>
      </c>
      <c r="J98" s="90" t="s">
        <v>21</v>
      </c>
      <c r="K98" s="94">
        <v>130107.9</v>
      </c>
      <c r="L98" s="94">
        <v>151792.54999999999</v>
      </c>
      <c r="M98" s="119">
        <f t="shared" si="12"/>
        <v>212509.56999999998</v>
      </c>
      <c r="N98" s="119">
        <f t="shared" si="13"/>
        <v>219947.40494999997</v>
      </c>
      <c r="O98" s="119">
        <f t="shared" si="13"/>
        <v>227645.56412324996</v>
      </c>
      <c r="P98" s="119">
        <f t="shared" si="10"/>
        <v>8.6882009999999994</v>
      </c>
      <c r="Q98" s="119"/>
      <c r="R98" s="119"/>
      <c r="S98" s="86">
        <v>6.5</v>
      </c>
      <c r="T98" s="99"/>
      <c r="U98" s="99"/>
      <c r="V98" s="99">
        <v>297513.39799999993</v>
      </c>
      <c r="W98" s="99">
        <v>437344.69505999988</v>
      </c>
      <c r="X98" s="99">
        <v>634149.80783699977</v>
      </c>
      <c r="Y98" s="96">
        <v>697564.78862069978</v>
      </c>
      <c r="Z98" s="96">
        <v>767321.26748276979</v>
      </c>
      <c r="AA98" s="97">
        <v>3753323.1170004685</v>
      </c>
      <c r="AB98" s="98" t="s">
        <v>735</v>
      </c>
      <c r="AC98" s="98" t="s">
        <v>735</v>
      </c>
      <c r="AD98" s="98" t="s">
        <v>735</v>
      </c>
      <c r="AE98" s="98" t="s">
        <v>735</v>
      </c>
      <c r="AF98" s="98" t="s">
        <v>735</v>
      </c>
    </row>
    <row r="99" spans="1:32" s="89" customFormat="1" ht="13.5">
      <c r="A99" s="90">
        <v>161</v>
      </c>
      <c r="B99" s="90" t="s">
        <v>488</v>
      </c>
      <c r="C99" s="90" t="s">
        <v>489</v>
      </c>
      <c r="D99" s="91" t="s">
        <v>800</v>
      </c>
      <c r="E99" s="90" t="s">
        <v>490</v>
      </c>
      <c r="F99" s="90">
        <v>59.3</v>
      </c>
      <c r="G99" s="78">
        <v>2</v>
      </c>
      <c r="H99" s="102">
        <v>43092</v>
      </c>
      <c r="I99" s="102">
        <v>43821</v>
      </c>
      <c r="J99" s="90" t="s">
        <v>21</v>
      </c>
      <c r="K99" s="94">
        <v>129867</v>
      </c>
      <c r="L99" s="94">
        <v>151511.5</v>
      </c>
      <c r="M99" s="119">
        <f t="shared" si="12"/>
        <v>212116.09999999998</v>
      </c>
      <c r="N99" s="119">
        <f t="shared" si="13"/>
        <v>219540.16349999997</v>
      </c>
      <c r="O99" s="119">
        <f t="shared" si="13"/>
        <v>227224.06922249994</v>
      </c>
      <c r="P99" s="119">
        <f t="shared" si="10"/>
        <v>8.6882009999999994</v>
      </c>
      <c r="Q99" s="119"/>
      <c r="R99" s="119"/>
      <c r="S99" s="86">
        <v>6.5</v>
      </c>
      <c r="T99" s="99"/>
      <c r="U99" s="99"/>
      <c r="V99" s="99">
        <v>296962.53999999992</v>
      </c>
      <c r="W99" s="99">
        <v>436534.93379999988</v>
      </c>
      <c r="X99" s="99">
        <v>632975.65400999982</v>
      </c>
      <c r="Y99" s="96">
        <v>696273.21941099991</v>
      </c>
      <c r="Z99" s="96">
        <v>765900.54135209997</v>
      </c>
      <c r="AA99" s="97">
        <v>3746373.6885730987</v>
      </c>
      <c r="AB99" s="98" t="s">
        <v>735</v>
      </c>
      <c r="AC99" s="98" t="s">
        <v>735</v>
      </c>
      <c r="AD99" s="98" t="s">
        <v>735</v>
      </c>
      <c r="AE99" s="98" t="s">
        <v>735</v>
      </c>
      <c r="AF99" s="98" t="s">
        <v>735</v>
      </c>
    </row>
    <row r="100" spans="1:32" s="89" customFormat="1" ht="13.5">
      <c r="A100" s="90">
        <v>163</v>
      </c>
      <c r="B100" s="90" t="s">
        <v>494</v>
      </c>
      <c r="C100" s="90" t="s">
        <v>495</v>
      </c>
      <c r="D100" s="91" t="s">
        <v>800</v>
      </c>
      <c r="E100" s="90" t="s">
        <v>496</v>
      </c>
      <c r="F100" s="90">
        <v>109.88</v>
      </c>
      <c r="G100" s="78">
        <v>2</v>
      </c>
      <c r="H100" s="102">
        <v>43092</v>
      </c>
      <c r="I100" s="102">
        <v>43821</v>
      </c>
      <c r="J100" s="90" t="s">
        <v>21</v>
      </c>
      <c r="K100" s="94">
        <v>240637.2</v>
      </c>
      <c r="L100" s="94">
        <v>280743.40000000002</v>
      </c>
      <c r="M100" s="119">
        <f t="shared" si="12"/>
        <v>393040.76</v>
      </c>
      <c r="N100" s="119">
        <f t="shared" si="13"/>
        <v>406797.18659999996</v>
      </c>
      <c r="O100" s="119">
        <f t="shared" si="13"/>
        <v>421035.08813099994</v>
      </c>
      <c r="P100" s="119">
        <f t="shared" si="10"/>
        <v>8.6882009999999994</v>
      </c>
      <c r="Q100" s="119"/>
      <c r="R100" s="119"/>
      <c r="S100" s="86">
        <v>6.5000000000000009</v>
      </c>
      <c r="T100" s="99"/>
      <c r="U100" s="99"/>
      <c r="V100" s="99">
        <v>550257.06400000001</v>
      </c>
      <c r="W100" s="99">
        <v>808877.88407999999</v>
      </c>
      <c r="X100" s="99">
        <v>1172872.9319159999</v>
      </c>
      <c r="Y100" s="96">
        <v>1290160.2251076</v>
      </c>
      <c r="Z100" s="96">
        <v>1419176.24761836</v>
      </c>
      <c r="AA100" s="97">
        <v>6941847.2327219602</v>
      </c>
      <c r="AB100" s="98" t="s">
        <v>735</v>
      </c>
      <c r="AC100" s="98" t="s">
        <v>735</v>
      </c>
      <c r="AD100" s="98" t="s">
        <v>735</v>
      </c>
      <c r="AE100" s="98" t="s">
        <v>735</v>
      </c>
      <c r="AF100" s="98" t="s">
        <v>735</v>
      </c>
    </row>
    <row r="101" spans="1:32" s="89" customFormat="1" ht="13.5">
      <c r="A101" s="90">
        <v>166</v>
      </c>
      <c r="B101" s="90" t="s">
        <v>502</v>
      </c>
      <c r="C101" s="90" t="s">
        <v>503</v>
      </c>
      <c r="D101" s="91" t="s">
        <v>800</v>
      </c>
      <c r="E101" s="90" t="s">
        <v>504</v>
      </c>
      <c r="F101" s="90">
        <v>64.39</v>
      </c>
      <c r="G101" s="78">
        <v>2</v>
      </c>
      <c r="H101" s="102">
        <v>43125</v>
      </c>
      <c r="I101" s="102">
        <v>43854</v>
      </c>
      <c r="J101" s="90" t="s">
        <v>21</v>
      </c>
      <c r="K101" s="94">
        <v>76382.637500000012</v>
      </c>
      <c r="L101" s="94">
        <v>76382.637500000012</v>
      </c>
      <c r="M101" s="119">
        <f t="shared" si="12"/>
        <v>106935.6925</v>
      </c>
      <c r="N101" s="119">
        <f t="shared" si="13"/>
        <v>110678.44173749999</v>
      </c>
      <c r="O101" s="119">
        <f t="shared" si="13"/>
        <v>114552.18719831249</v>
      </c>
      <c r="P101" s="119">
        <f t="shared" si="10"/>
        <v>4.1266647500000007</v>
      </c>
      <c r="Q101" s="119"/>
      <c r="R101" s="119"/>
      <c r="S101" s="86">
        <v>3.2500000000000004</v>
      </c>
      <c r="T101" s="99"/>
      <c r="U101" s="99"/>
      <c r="V101" s="99">
        <v>149709.96950000001</v>
      </c>
      <c r="W101" s="99">
        <v>220073.655165</v>
      </c>
      <c r="X101" s="99">
        <v>319106.79998925002</v>
      </c>
      <c r="Y101" s="96">
        <v>351017.47998817504</v>
      </c>
      <c r="Z101" s="96">
        <v>386119.22798699257</v>
      </c>
      <c r="AA101" s="97">
        <v>1899599.4851294176</v>
      </c>
      <c r="AB101" s="98" t="s">
        <v>735</v>
      </c>
      <c r="AC101" s="98" t="s">
        <v>735</v>
      </c>
      <c r="AD101" s="98" t="s">
        <v>735</v>
      </c>
      <c r="AE101" s="98" t="s">
        <v>735</v>
      </c>
      <c r="AF101" s="98" t="s">
        <v>735</v>
      </c>
    </row>
    <row r="102" spans="1:32" s="89" customFormat="1" ht="13.5">
      <c r="A102" s="90">
        <v>108</v>
      </c>
      <c r="B102" s="90" t="s">
        <v>338</v>
      </c>
      <c r="C102" s="90" t="s">
        <v>339</v>
      </c>
      <c r="D102" s="91" t="s">
        <v>800</v>
      </c>
      <c r="E102" s="90" t="s">
        <v>340</v>
      </c>
      <c r="F102" s="90">
        <v>32.6</v>
      </c>
      <c r="G102" s="78">
        <v>3</v>
      </c>
      <c r="H102" s="102">
        <v>43092</v>
      </c>
      <c r="I102" s="102">
        <v>44187</v>
      </c>
      <c r="J102" s="90" t="s">
        <v>51</v>
      </c>
      <c r="K102" s="94">
        <v>89242.5</v>
      </c>
      <c r="L102" s="94">
        <v>101141.5</v>
      </c>
      <c r="M102" s="120">
        <v>124939.5</v>
      </c>
      <c r="N102" s="119">
        <f t="shared" ref="N102:N138" si="14">M102*(1+$N$206)</f>
        <v>174915.3</v>
      </c>
      <c r="O102" s="119">
        <f t="shared" ref="O102" si="15">N102*(1+$L$206)</f>
        <v>181037.33549999999</v>
      </c>
      <c r="P102" s="119">
        <f t="shared" si="10"/>
        <v>11.282899999999998</v>
      </c>
      <c r="Q102" s="119"/>
      <c r="R102" s="119"/>
      <c r="S102" s="86">
        <v>8.8333333333333321</v>
      </c>
      <c r="T102" s="99"/>
      <c r="U102" s="99"/>
      <c r="V102" s="99">
        <v>244881.41999999995</v>
      </c>
      <c r="W102" s="99">
        <v>359975.68739999994</v>
      </c>
      <c r="X102" s="99">
        <v>521964.7467299999</v>
      </c>
      <c r="Y102" s="96">
        <v>574161.22140299994</v>
      </c>
      <c r="Z102" s="96">
        <v>631577.34354329994</v>
      </c>
      <c r="AA102" s="97">
        <v>2997714.5190762994</v>
      </c>
      <c r="AB102" s="98" t="s">
        <v>735</v>
      </c>
      <c r="AC102" s="98" t="s">
        <v>735</v>
      </c>
      <c r="AD102" s="98" t="s">
        <v>735</v>
      </c>
      <c r="AE102" s="98" t="s">
        <v>735</v>
      </c>
      <c r="AF102" s="98" t="s">
        <v>735</v>
      </c>
    </row>
    <row r="103" spans="1:32" s="89" customFormat="1" ht="13.5">
      <c r="A103" s="90">
        <v>109</v>
      </c>
      <c r="B103" s="90" t="s">
        <v>341</v>
      </c>
      <c r="C103" s="90" t="s">
        <v>342</v>
      </c>
      <c r="D103" s="91" t="s">
        <v>800</v>
      </c>
      <c r="E103" s="90" t="s">
        <v>343</v>
      </c>
      <c r="F103" s="90">
        <v>24.97</v>
      </c>
      <c r="G103" s="78">
        <v>3</v>
      </c>
      <c r="H103" s="102">
        <v>43092</v>
      </c>
      <c r="I103" s="102">
        <v>44187</v>
      </c>
      <c r="J103" s="90" t="s">
        <v>51</v>
      </c>
      <c r="K103" s="94">
        <v>68355.38</v>
      </c>
      <c r="L103" s="94">
        <v>77469.429999999993</v>
      </c>
      <c r="M103" s="120">
        <v>95697.53</v>
      </c>
      <c r="N103" s="119">
        <f t="shared" si="14"/>
        <v>133976.54199999999</v>
      </c>
      <c r="O103" s="119">
        <f t="shared" ref="O102:O138" si="16">N103*(1+$L$206)</f>
        <v>138665.72096999997</v>
      </c>
      <c r="P103" s="119">
        <f t="shared" si="10"/>
        <v>11.282900641756408</v>
      </c>
      <c r="Q103" s="119"/>
      <c r="R103" s="119"/>
      <c r="S103" s="86">
        <v>8.8333338819368628</v>
      </c>
      <c r="T103" s="99"/>
      <c r="U103" s="99"/>
      <c r="V103" s="99">
        <v>187567.15879999998</v>
      </c>
      <c r="W103" s="99">
        <v>275723.72343599994</v>
      </c>
      <c r="X103" s="99">
        <v>399799.3989821999</v>
      </c>
      <c r="Y103" s="96">
        <v>439779.33888041991</v>
      </c>
      <c r="Z103" s="96">
        <v>483757.27276846196</v>
      </c>
      <c r="AA103" s="97">
        <v>2296102.3168670819</v>
      </c>
      <c r="AB103" s="98" t="s">
        <v>735</v>
      </c>
      <c r="AC103" s="98" t="s">
        <v>735</v>
      </c>
      <c r="AD103" s="98" t="s">
        <v>735</v>
      </c>
      <c r="AE103" s="98" t="s">
        <v>735</v>
      </c>
      <c r="AF103" s="98" t="s">
        <v>735</v>
      </c>
    </row>
    <row r="104" spans="1:32" s="89" customFormat="1" ht="13.5">
      <c r="A104" s="90">
        <v>111</v>
      </c>
      <c r="B104" s="90" t="s">
        <v>347</v>
      </c>
      <c r="C104" s="90" t="s">
        <v>348</v>
      </c>
      <c r="D104" s="91" t="s">
        <v>800</v>
      </c>
      <c r="E104" s="90" t="s">
        <v>349</v>
      </c>
      <c r="F104" s="90">
        <v>85</v>
      </c>
      <c r="G104" s="78">
        <v>3</v>
      </c>
      <c r="H104" s="102">
        <v>43092</v>
      </c>
      <c r="I104" s="102">
        <v>44187</v>
      </c>
      <c r="J104" s="90" t="s">
        <v>21</v>
      </c>
      <c r="K104" s="94">
        <v>77562.5</v>
      </c>
      <c r="L104" s="94">
        <v>86870</v>
      </c>
      <c r="M104" s="120">
        <v>96177.5</v>
      </c>
      <c r="N104" s="119">
        <f t="shared" si="14"/>
        <v>134648.5</v>
      </c>
      <c r="O104" s="119">
        <f t="shared" si="16"/>
        <v>139361.19749999998</v>
      </c>
      <c r="P104" s="119">
        <f t="shared" si="10"/>
        <v>3.4463800000000004</v>
      </c>
      <c r="Q104" s="119"/>
      <c r="R104" s="119"/>
      <c r="S104" s="86">
        <v>2.8</v>
      </c>
      <c r="T104" s="99"/>
      <c r="U104" s="99"/>
      <c r="V104" s="99">
        <v>188507.9</v>
      </c>
      <c r="W104" s="99">
        <v>277106.61300000001</v>
      </c>
      <c r="X104" s="99">
        <v>401804.58885</v>
      </c>
      <c r="Y104" s="96">
        <v>441985.04773500003</v>
      </c>
      <c r="Z104" s="96">
        <v>486183.55250850006</v>
      </c>
      <c r="AA104" s="97">
        <v>2325494.7020935002</v>
      </c>
      <c r="AB104" s="98" t="s">
        <v>735</v>
      </c>
      <c r="AC104" s="98" t="s">
        <v>735</v>
      </c>
      <c r="AD104" s="98" t="s">
        <v>735</v>
      </c>
      <c r="AE104" s="98" t="s">
        <v>735</v>
      </c>
      <c r="AF104" s="98" t="s">
        <v>735</v>
      </c>
    </row>
    <row r="105" spans="1:32" s="89" customFormat="1" ht="13.5">
      <c r="A105" s="90">
        <v>112</v>
      </c>
      <c r="B105" s="90" t="s">
        <v>350</v>
      </c>
      <c r="C105" s="90" t="s">
        <v>351</v>
      </c>
      <c r="D105" s="91" t="s">
        <v>800</v>
      </c>
      <c r="E105" s="90" t="s">
        <v>352</v>
      </c>
      <c r="F105" s="90">
        <v>120</v>
      </c>
      <c r="G105" s="78">
        <v>3</v>
      </c>
      <c r="H105" s="102">
        <v>43092</v>
      </c>
      <c r="I105" s="102">
        <v>44187</v>
      </c>
      <c r="J105" s="90" t="s">
        <v>21</v>
      </c>
      <c r="K105" s="94">
        <v>175200</v>
      </c>
      <c r="L105" s="94">
        <v>197100</v>
      </c>
      <c r="M105" s="120">
        <v>219000</v>
      </c>
      <c r="N105" s="119">
        <f t="shared" si="14"/>
        <v>306600</v>
      </c>
      <c r="O105" s="119">
        <f t="shared" si="16"/>
        <v>317331</v>
      </c>
      <c r="P105" s="119">
        <f t="shared" si="10"/>
        <v>5.5490000000000004</v>
      </c>
      <c r="Q105" s="119"/>
      <c r="R105" s="119"/>
      <c r="S105" s="86">
        <v>4.5</v>
      </c>
      <c r="T105" s="99"/>
      <c r="U105" s="99"/>
      <c r="V105" s="99">
        <v>429240</v>
      </c>
      <c r="W105" s="99">
        <v>630982.80000000005</v>
      </c>
      <c r="X105" s="99">
        <v>914925.06</v>
      </c>
      <c r="Y105" s="96">
        <v>1006417.5660000001</v>
      </c>
      <c r="Z105" s="96">
        <v>1107059.3226000003</v>
      </c>
      <c r="AA105" s="97">
        <v>5293124.7486000005</v>
      </c>
      <c r="AB105" s="98" t="s">
        <v>735</v>
      </c>
      <c r="AC105" s="98" t="s">
        <v>735</v>
      </c>
      <c r="AD105" s="98" t="s">
        <v>735</v>
      </c>
      <c r="AE105" s="98" t="s">
        <v>735</v>
      </c>
      <c r="AF105" s="98" t="s">
        <v>735</v>
      </c>
    </row>
    <row r="106" spans="1:32" s="89" customFormat="1" ht="13.5">
      <c r="A106" s="90">
        <v>114</v>
      </c>
      <c r="B106" s="90" t="s">
        <v>356</v>
      </c>
      <c r="C106" s="90" t="s">
        <v>357</v>
      </c>
      <c r="D106" s="91" t="s">
        <v>800</v>
      </c>
      <c r="E106" s="90" t="s">
        <v>358</v>
      </c>
      <c r="F106" s="90">
        <v>44.86</v>
      </c>
      <c r="G106" s="78">
        <v>3</v>
      </c>
      <c r="H106" s="102">
        <v>43092</v>
      </c>
      <c r="I106" s="102">
        <v>44187</v>
      </c>
      <c r="J106" s="90" t="s">
        <v>21</v>
      </c>
      <c r="K106" s="94">
        <v>114617.3</v>
      </c>
      <c r="L106" s="94">
        <v>122804.25</v>
      </c>
      <c r="M106" s="120">
        <v>130991.2</v>
      </c>
      <c r="N106" s="119">
        <f t="shared" si="14"/>
        <v>183387.68</v>
      </c>
      <c r="O106" s="119">
        <f t="shared" si="16"/>
        <v>189806.24879999997</v>
      </c>
      <c r="P106" s="119">
        <f t="shared" si="10"/>
        <v>9.0583999999999989</v>
      </c>
      <c r="Q106" s="119"/>
      <c r="R106" s="119"/>
      <c r="S106" s="86">
        <v>7.5</v>
      </c>
      <c r="T106" s="99"/>
      <c r="U106" s="99"/>
      <c r="V106" s="99">
        <v>256742.75199999998</v>
      </c>
      <c r="W106" s="99">
        <v>377411.84543999995</v>
      </c>
      <c r="X106" s="99">
        <v>547247.17588799994</v>
      </c>
      <c r="Y106" s="96">
        <v>601971.89347679995</v>
      </c>
      <c r="Z106" s="96">
        <v>662169.08282448002</v>
      </c>
      <c r="AA106" s="97">
        <v>3180730.8596292799</v>
      </c>
      <c r="AB106" s="98" t="s">
        <v>735</v>
      </c>
      <c r="AC106" s="98" t="s">
        <v>735</v>
      </c>
      <c r="AD106" s="98" t="s">
        <v>735</v>
      </c>
      <c r="AE106" s="98" t="s">
        <v>735</v>
      </c>
      <c r="AF106" s="98" t="s">
        <v>735</v>
      </c>
    </row>
    <row r="107" spans="1:32" s="89" customFormat="1" ht="13.5">
      <c r="A107" s="90">
        <v>117</v>
      </c>
      <c r="B107" s="90" t="s">
        <v>365</v>
      </c>
      <c r="C107" s="90" t="s">
        <v>366</v>
      </c>
      <c r="D107" s="91" t="s">
        <v>800</v>
      </c>
      <c r="E107" s="90" t="s">
        <v>367</v>
      </c>
      <c r="F107" s="90">
        <v>48.55</v>
      </c>
      <c r="G107" s="78">
        <v>3</v>
      </c>
      <c r="H107" s="102">
        <v>43092</v>
      </c>
      <c r="I107" s="102">
        <v>44187</v>
      </c>
      <c r="J107" s="90" t="s">
        <v>51</v>
      </c>
      <c r="K107" s="94">
        <v>265811.25</v>
      </c>
      <c r="L107" s="94">
        <v>283532</v>
      </c>
      <c r="M107" s="120">
        <v>301252.75</v>
      </c>
      <c r="N107" s="119">
        <f t="shared" si="14"/>
        <v>421753.85</v>
      </c>
      <c r="O107" s="119">
        <f t="shared" si="16"/>
        <v>436515.23474999995</v>
      </c>
      <c r="P107" s="119">
        <f t="shared" si="10"/>
        <v>19.286599999999996</v>
      </c>
      <c r="Q107" s="119"/>
      <c r="R107" s="119"/>
      <c r="S107" s="86">
        <v>16</v>
      </c>
      <c r="T107" s="99"/>
      <c r="U107" s="99"/>
      <c r="V107" s="95">
        <v>590455.3899999999</v>
      </c>
      <c r="W107" s="95">
        <v>867969.42329999979</v>
      </c>
      <c r="X107" s="95">
        <v>1258555.6637849996</v>
      </c>
      <c r="Y107" s="100">
        <v>1384411.2301634997</v>
      </c>
      <c r="Z107" s="100">
        <v>1522852.3531798499</v>
      </c>
      <c r="AA107" s="103">
        <v>7318347.7604283486</v>
      </c>
      <c r="AB107" s="98" t="s">
        <v>735</v>
      </c>
      <c r="AC107" s="98" t="s">
        <v>735</v>
      </c>
      <c r="AD107" s="98" t="s">
        <v>735</v>
      </c>
      <c r="AE107" s="98" t="s">
        <v>735</v>
      </c>
      <c r="AF107" s="98" t="s">
        <v>735</v>
      </c>
    </row>
    <row r="108" spans="1:32" s="89" customFormat="1" ht="13.5">
      <c r="A108" s="90">
        <v>119</v>
      </c>
      <c r="B108" s="90" t="s">
        <v>371</v>
      </c>
      <c r="C108" s="90" t="s">
        <v>372</v>
      </c>
      <c r="D108" s="91" t="s">
        <v>800</v>
      </c>
      <c r="E108" s="90" t="s">
        <v>373</v>
      </c>
      <c r="F108" s="90">
        <v>53.5</v>
      </c>
      <c r="G108" s="78">
        <v>3</v>
      </c>
      <c r="H108" s="102">
        <v>43092</v>
      </c>
      <c r="I108" s="102">
        <v>44187</v>
      </c>
      <c r="J108" s="90" t="s">
        <v>28</v>
      </c>
      <c r="K108" s="94">
        <v>195275</v>
      </c>
      <c r="L108" s="94">
        <v>214802.5</v>
      </c>
      <c r="M108" s="120">
        <v>234330</v>
      </c>
      <c r="N108" s="119">
        <f t="shared" si="14"/>
        <v>328062</v>
      </c>
      <c r="O108" s="119">
        <f t="shared" si="16"/>
        <v>339544.17</v>
      </c>
      <c r="P108" s="119">
        <f t="shared" si="10"/>
        <v>13.4376</v>
      </c>
      <c r="Q108" s="119"/>
      <c r="R108" s="119"/>
      <c r="S108" s="86">
        <v>11</v>
      </c>
      <c r="T108" s="99"/>
      <c r="U108" s="99"/>
      <c r="V108" s="99">
        <v>459286.8</v>
      </c>
      <c r="W108" s="99">
        <v>675151.59600000002</v>
      </c>
      <c r="X108" s="99">
        <v>978969.81420000002</v>
      </c>
      <c r="Y108" s="96">
        <v>1076866.7956200002</v>
      </c>
      <c r="Z108" s="96">
        <v>1184553.4751820003</v>
      </c>
      <c r="AA108" s="97">
        <v>5675359.9810020011</v>
      </c>
      <c r="AB108" s="98" t="s">
        <v>735</v>
      </c>
      <c r="AC108" s="98" t="s">
        <v>735</v>
      </c>
      <c r="AD108" s="98" t="s">
        <v>735</v>
      </c>
      <c r="AE108" s="98" t="s">
        <v>735</v>
      </c>
      <c r="AF108" s="98" t="s">
        <v>735</v>
      </c>
    </row>
    <row r="109" spans="1:32" s="89" customFormat="1" ht="13.5">
      <c r="A109" s="90">
        <v>121</v>
      </c>
      <c r="B109" s="90" t="s">
        <v>377</v>
      </c>
      <c r="C109" s="90" t="s">
        <v>378</v>
      </c>
      <c r="D109" s="91" t="s">
        <v>800</v>
      </c>
      <c r="E109" s="90" t="s">
        <v>379</v>
      </c>
      <c r="F109" s="90">
        <v>163.81</v>
      </c>
      <c r="G109" s="78">
        <v>3</v>
      </c>
      <c r="H109" s="102">
        <v>43092</v>
      </c>
      <c r="I109" s="102">
        <v>44187</v>
      </c>
      <c r="J109" s="90" t="s">
        <v>21</v>
      </c>
      <c r="K109" s="94">
        <v>269057.93</v>
      </c>
      <c r="L109" s="94">
        <v>298953.25</v>
      </c>
      <c r="M109" s="120">
        <v>328848.58</v>
      </c>
      <c r="N109" s="119">
        <f t="shared" si="14"/>
        <v>460388.01199999999</v>
      </c>
      <c r="O109" s="119">
        <f t="shared" si="16"/>
        <v>476501.59241999994</v>
      </c>
      <c r="P109" s="119">
        <f t="shared" si="10"/>
        <v>6.133900081099636</v>
      </c>
      <c r="Q109" s="119"/>
      <c r="R109" s="119"/>
      <c r="S109" s="86">
        <v>5.0000000557500774</v>
      </c>
      <c r="T109" s="99"/>
      <c r="U109" s="99"/>
      <c r="V109" s="99">
        <v>644543.21679999994</v>
      </c>
      <c r="W109" s="99">
        <v>947478.52869599988</v>
      </c>
      <c r="X109" s="99">
        <v>1373843.8666091997</v>
      </c>
      <c r="Y109" s="96">
        <v>1511228.2532701197</v>
      </c>
      <c r="Z109" s="96">
        <v>1662351.0785971317</v>
      </c>
      <c r="AA109" s="97">
        <v>7957080.7279724516</v>
      </c>
      <c r="AB109" s="98" t="s">
        <v>735</v>
      </c>
      <c r="AC109" s="98" t="s">
        <v>735</v>
      </c>
      <c r="AD109" s="98" t="s">
        <v>735</v>
      </c>
      <c r="AE109" s="98" t="s">
        <v>735</v>
      </c>
      <c r="AF109" s="98" t="s">
        <v>735</v>
      </c>
    </row>
    <row r="110" spans="1:32" s="89" customFormat="1" ht="13.5">
      <c r="A110" s="90">
        <v>128</v>
      </c>
      <c r="B110" s="90" t="s">
        <v>312</v>
      </c>
      <c r="C110" s="90" t="s">
        <v>398</v>
      </c>
      <c r="D110" s="91" t="s">
        <v>800</v>
      </c>
      <c r="E110" s="90" t="s">
        <v>399</v>
      </c>
      <c r="F110" s="90">
        <v>86.15</v>
      </c>
      <c r="G110" s="78">
        <v>3</v>
      </c>
      <c r="H110" s="102">
        <v>43092</v>
      </c>
      <c r="I110" s="102">
        <v>44187</v>
      </c>
      <c r="J110" s="90" t="s">
        <v>21</v>
      </c>
      <c r="K110" s="94">
        <v>188668.5</v>
      </c>
      <c r="L110" s="94">
        <v>188668.5</v>
      </c>
      <c r="M110" s="120">
        <v>220113.25</v>
      </c>
      <c r="N110" s="119">
        <f t="shared" si="14"/>
        <v>308158.55</v>
      </c>
      <c r="O110" s="119">
        <f t="shared" si="16"/>
        <v>318944.09924999997</v>
      </c>
      <c r="P110" s="119">
        <f t="shared" si="10"/>
        <v>7.7885999999999997</v>
      </c>
      <c r="Q110" s="119"/>
      <c r="R110" s="119"/>
      <c r="S110" s="86">
        <v>6.333333333333333</v>
      </c>
      <c r="T110" s="99"/>
      <c r="U110" s="99"/>
      <c r="V110" s="99">
        <v>431421.97</v>
      </c>
      <c r="W110" s="99">
        <v>634190.29589999991</v>
      </c>
      <c r="X110" s="99">
        <v>919575.92905499984</v>
      </c>
      <c r="Y110" s="96">
        <v>1011533.5219604999</v>
      </c>
      <c r="Z110" s="96">
        <v>1112686.87415655</v>
      </c>
      <c r="AA110" s="97">
        <v>5323175.9410720505</v>
      </c>
      <c r="AB110" s="98" t="s">
        <v>735</v>
      </c>
      <c r="AC110" s="98" t="s">
        <v>735</v>
      </c>
      <c r="AD110" s="98" t="s">
        <v>735</v>
      </c>
      <c r="AE110" s="98" t="s">
        <v>735</v>
      </c>
      <c r="AF110" s="98" t="s">
        <v>735</v>
      </c>
    </row>
    <row r="111" spans="1:32" s="89" customFormat="1" ht="13.5">
      <c r="A111" s="90">
        <v>129</v>
      </c>
      <c r="B111" s="90" t="s">
        <v>400</v>
      </c>
      <c r="C111" s="90" t="s">
        <v>401</v>
      </c>
      <c r="D111" s="91" t="s">
        <v>800</v>
      </c>
      <c r="E111" s="90" t="s">
        <v>402</v>
      </c>
      <c r="F111" s="90">
        <v>77.510000000000005</v>
      </c>
      <c r="G111" s="78">
        <v>3</v>
      </c>
      <c r="H111" s="102">
        <v>43092</v>
      </c>
      <c r="I111" s="102">
        <v>44187</v>
      </c>
      <c r="J111" s="90" t="s">
        <v>21</v>
      </c>
      <c r="K111" s="94">
        <v>127310.18</v>
      </c>
      <c r="L111" s="94">
        <v>141455.75</v>
      </c>
      <c r="M111" s="120">
        <v>155601.32999999999</v>
      </c>
      <c r="N111" s="119">
        <f t="shared" si="14"/>
        <v>217841.86199999996</v>
      </c>
      <c r="O111" s="119">
        <f t="shared" si="16"/>
        <v>225466.32716999995</v>
      </c>
      <c r="P111" s="119">
        <f t="shared" si="10"/>
        <v>6.1339001713963546</v>
      </c>
      <c r="Q111" s="119"/>
      <c r="R111" s="119"/>
      <c r="S111" s="86">
        <v>5.0000001178224753</v>
      </c>
      <c r="T111" s="99"/>
      <c r="U111" s="99"/>
      <c r="V111" s="99">
        <v>304978.60679999995</v>
      </c>
      <c r="W111" s="99">
        <v>448318.55199599994</v>
      </c>
      <c r="X111" s="99">
        <v>650061.90039419988</v>
      </c>
      <c r="Y111" s="96">
        <v>715068.09043361992</v>
      </c>
      <c r="Z111" s="96">
        <v>786574.89947698195</v>
      </c>
      <c r="AA111" s="97">
        <v>3765053.0331008015</v>
      </c>
      <c r="AB111" s="98" t="s">
        <v>735</v>
      </c>
      <c r="AC111" s="98" t="s">
        <v>735</v>
      </c>
      <c r="AD111" s="98" t="s">
        <v>735</v>
      </c>
      <c r="AE111" s="98" t="s">
        <v>735</v>
      </c>
      <c r="AF111" s="98" t="s">
        <v>735</v>
      </c>
    </row>
    <row r="112" spans="1:32" s="89" customFormat="1" ht="13.5">
      <c r="A112" s="90">
        <v>130</v>
      </c>
      <c r="B112" s="90" t="s">
        <v>403</v>
      </c>
      <c r="C112" s="90" t="s">
        <v>404</v>
      </c>
      <c r="D112" s="91" t="s">
        <v>800</v>
      </c>
      <c r="E112" s="90" t="s">
        <v>405</v>
      </c>
      <c r="F112" s="90">
        <v>80.63</v>
      </c>
      <c r="G112" s="78">
        <v>3</v>
      </c>
      <c r="H112" s="102">
        <v>43092</v>
      </c>
      <c r="I112" s="102">
        <v>44187</v>
      </c>
      <c r="J112" s="90" t="s">
        <v>21</v>
      </c>
      <c r="K112" s="94">
        <v>161864.73000000001</v>
      </c>
      <c r="L112" s="94">
        <v>176579.7</v>
      </c>
      <c r="M112" s="120">
        <v>191294.68</v>
      </c>
      <c r="N112" s="119">
        <f t="shared" si="14"/>
        <v>267812.55199999997</v>
      </c>
      <c r="O112" s="119">
        <f t="shared" si="16"/>
        <v>277185.99131999997</v>
      </c>
      <c r="P112" s="119">
        <f t="shared" si="10"/>
        <v>7.3037001647641278</v>
      </c>
      <c r="Q112" s="119"/>
      <c r="R112" s="119"/>
      <c r="S112" s="86">
        <v>6.0000001132633036</v>
      </c>
      <c r="T112" s="99"/>
      <c r="U112" s="99"/>
      <c r="V112" s="99">
        <v>374937.57279999991</v>
      </c>
      <c r="W112" s="99">
        <v>551158.23201599985</v>
      </c>
      <c r="X112" s="99">
        <v>799179.43642319972</v>
      </c>
      <c r="Y112" s="96">
        <v>879097.38006551971</v>
      </c>
      <c r="Z112" s="96">
        <v>967007.11807207181</v>
      </c>
      <c r="AA112" s="97">
        <v>4636743.9533767914</v>
      </c>
      <c r="AB112" s="98" t="s">
        <v>735</v>
      </c>
      <c r="AC112" s="98" t="s">
        <v>735</v>
      </c>
      <c r="AD112" s="98" t="s">
        <v>735</v>
      </c>
      <c r="AE112" s="98" t="s">
        <v>735</v>
      </c>
      <c r="AF112" s="98" t="s">
        <v>735</v>
      </c>
    </row>
    <row r="113" spans="1:32" s="89" customFormat="1" ht="13.5">
      <c r="A113" s="90">
        <v>131</v>
      </c>
      <c r="B113" s="90" t="s">
        <v>120</v>
      </c>
      <c r="C113" s="90" t="s">
        <v>406</v>
      </c>
      <c r="D113" s="91" t="s">
        <v>800</v>
      </c>
      <c r="E113" s="90" t="s">
        <v>407</v>
      </c>
      <c r="F113" s="90">
        <v>84</v>
      </c>
      <c r="G113" s="78">
        <v>3</v>
      </c>
      <c r="H113" s="102">
        <v>43092</v>
      </c>
      <c r="I113" s="102">
        <v>44187</v>
      </c>
      <c r="J113" s="90" t="s">
        <v>21</v>
      </c>
      <c r="K113" s="94">
        <v>183960</v>
      </c>
      <c r="L113" s="94">
        <v>183960</v>
      </c>
      <c r="M113" s="120">
        <v>214620</v>
      </c>
      <c r="N113" s="119">
        <f t="shared" si="14"/>
        <v>300468</v>
      </c>
      <c r="O113" s="119">
        <f t="shared" si="16"/>
        <v>310984.38</v>
      </c>
      <c r="P113" s="119">
        <f t="shared" si="10"/>
        <v>7.788599999999998</v>
      </c>
      <c r="Q113" s="119"/>
      <c r="R113" s="119"/>
      <c r="S113" s="86">
        <v>6.333333333333333</v>
      </c>
      <c r="T113" s="99"/>
      <c r="U113" s="99"/>
      <c r="V113" s="99">
        <v>420655.19999999995</v>
      </c>
      <c r="W113" s="99">
        <v>618363.14399999997</v>
      </c>
      <c r="X113" s="99">
        <v>896626.55879999988</v>
      </c>
      <c r="Y113" s="96">
        <v>986289.21467999998</v>
      </c>
      <c r="Z113" s="96">
        <v>1084918.1361480001</v>
      </c>
      <c r="AA113" s="97">
        <v>5190328.2536279997</v>
      </c>
      <c r="AB113" s="98" t="s">
        <v>735</v>
      </c>
      <c r="AC113" s="98" t="s">
        <v>735</v>
      </c>
      <c r="AD113" s="98" t="s">
        <v>735</v>
      </c>
      <c r="AE113" s="98" t="s">
        <v>735</v>
      </c>
      <c r="AF113" s="98" t="s">
        <v>735</v>
      </c>
    </row>
    <row r="114" spans="1:32" s="89" customFormat="1" ht="13.5">
      <c r="A114" s="90">
        <v>132</v>
      </c>
      <c r="B114" s="90" t="s">
        <v>408</v>
      </c>
      <c r="C114" s="90" t="s">
        <v>409</v>
      </c>
      <c r="D114" s="91" t="s">
        <v>800</v>
      </c>
      <c r="E114" s="90" t="s">
        <v>410</v>
      </c>
      <c r="F114" s="90">
        <v>49</v>
      </c>
      <c r="G114" s="78">
        <v>3</v>
      </c>
      <c r="H114" s="102">
        <v>43092</v>
      </c>
      <c r="I114" s="102">
        <v>44187</v>
      </c>
      <c r="J114" s="90" t="s">
        <v>21</v>
      </c>
      <c r="K114" s="94">
        <v>116252.5</v>
      </c>
      <c r="L114" s="94">
        <v>134137.5</v>
      </c>
      <c r="M114" s="120">
        <v>152022.5</v>
      </c>
      <c r="N114" s="119">
        <f t="shared" si="14"/>
        <v>212831.5</v>
      </c>
      <c r="O114" s="119">
        <f t="shared" si="16"/>
        <v>220280.60249999998</v>
      </c>
      <c r="P114" s="119">
        <f t="shared" si="10"/>
        <v>9.343300000000001</v>
      </c>
      <c r="Q114" s="119"/>
      <c r="R114" s="119"/>
      <c r="S114" s="86">
        <v>7.5</v>
      </c>
      <c r="T114" s="99"/>
      <c r="U114" s="99"/>
      <c r="V114" s="99">
        <v>297964.09999999998</v>
      </c>
      <c r="W114" s="99">
        <v>438007.22699999996</v>
      </c>
      <c r="X114" s="99">
        <v>635110.47914999991</v>
      </c>
      <c r="Y114" s="96">
        <v>698621.52706499991</v>
      </c>
      <c r="Z114" s="96">
        <v>768483.67977149994</v>
      </c>
      <c r="AA114" s="97">
        <v>3666262.5129864998</v>
      </c>
      <c r="AB114" s="98" t="s">
        <v>735</v>
      </c>
      <c r="AC114" s="98" t="s">
        <v>735</v>
      </c>
      <c r="AD114" s="98" t="s">
        <v>735</v>
      </c>
      <c r="AE114" s="98" t="s">
        <v>735</v>
      </c>
      <c r="AF114" s="98" t="s">
        <v>735</v>
      </c>
    </row>
    <row r="115" spans="1:32" s="89" customFormat="1" ht="13.5">
      <c r="A115" s="90">
        <v>133</v>
      </c>
      <c r="B115" s="90" t="s">
        <v>380</v>
      </c>
      <c r="C115" s="90" t="s">
        <v>411</v>
      </c>
      <c r="D115" s="91" t="s">
        <v>800</v>
      </c>
      <c r="E115" s="90" t="s">
        <v>412</v>
      </c>
      <c r="F115" s="90">
        <v>63</v>
      </c>
      <c r="G115" s="78">
        <v>3</v>
      </c>
      <c r="H115" s="102">
        <v>43092</v>
      </c>
      <c r="I115" s="102">
        <v>44187</v>
      </c>
      <c r="J115" s="90" t="s">
        <v>21</v>
      </c>
      <c r="K115" s="94">
        <v>149467.5</v>
      </c>
      <c r="L115" s="94">
        <v>160965</v>
      </c>
      <c r="M115" s="120">
        <v>172462.5</v>
      </c>
      <c r="N115" s="119">
        <f t="shared" si="14"/>
        <v>241447.49999999997</v>
      </c>
      <c r="O115" s="119">
        <f t="shared" si="16"/>
        <v>249898.16249999995</v>
      </c>
      <c r="P115" s="119">
        <f t="shared" si="10"/>
        <v>8.4734999999999996</v>
      </c>
      <c r="Q115" s="119"/>
      <c r="R115" s="119"/>
      <c r="S115" s="86">
        <v>7</v>
      </c>
      <c r="T115" s="99"/>
      <c r="U115" s="99"/>
      <c r="V115" s="99">
        <v>338026.49999999994</v>
      </c>
      <c r="W115" s="99">
        <v>496898.9549999999</v>
      </c>
      <c r="X115" s="99">
        <v>720503.48474999983</v>
      </c>
      <c r="Y115" s="96">
        <v>792553.83322499983</v>
      </c>
      <c r="Z115" s="96">
        <v>871809.21654749988</v>
      </c>
      <c r="AA115" s="97">
        <v>4185581.9895224995</v>
      </c>
      <c r="AB115" s="98" t="s">
        <v>735</v>
      </c>
      <c r="AC115" s="98" t="s">
        <v>735</v>
      </c>
      <c r="AD115" s="98" t="s">
        <v>735</v>
      </c>
      <c r="AE115" s="98" t="s">
        <v>735</v>
      </c>
      <c r="AF115" s="98" t="s">
        <v>735</v>
      </c>
    </row>
    <row r="116" spans="1:32" s="89" customFormat="1" ht="13.5">
      <c r="A116" s="90">
        <v>134</v>
      </c>
      <c r="B116" s="90" t="s">
        <v>39</v>
      </c>
      <c r="C116" s="90" t="s">
        <v>413</v>
      </c>
      <c r="D116" s="91" t="s">
        <v>800</v>
      </c>
      <c r="E116" s="90" t="s">
        <v>414</v>
      </c>
      <c r="F116" s="90">
        <v>104.98</v>
      </c>
      <c r="G116" s="78">
        <v>3</v>
      </c>
      <c r="H116" s="102">
        <v>43092</v>
      </c>
      <c r="I116" s="102">
        <v>44187</v>
      </c>
      <c r="J116" s="90" t="s">
        <v>21</v>
      </c>
      <c r="K116" s="94">
        <v>249065.05</v>
      </c>
      <c r="L116" s="94">
        <v>272055.67</v>
      </c>
      <c r="M116" s="120">
        <v>295046.28999999998</v>
      </c>
      <c r="N116" s="119">
        <f t="shared" si="14"/>
        <v>413064.80599999992</v>
      </c>
      <c r="O116" s="119">
        <f t="shared" si="16"/>
        <v>427522.07420999988</v>
      </c>
      <c r="P116" s="119">
        <f t="shared" si="10"/>
        <v>8.6474599999999988</v>
      </c>
      <c r="Q116" s="119"/>
      <c r="R116" s="119"/>
      <c r="S116" s="86">
        <v>7.1</v>
      </c>
      <c r="T116" s="99"/>
      <c r="U116" s="99"/>
      <c r="V116" s="99">
        <v>578290.72839999991</v>
      </c>
      <c r="W116" s="99">
        <v>850087.37074799987</v>
      </c>
      <c r="X116" s="99">
        <v>1232626.6875845997</v>
      </c>
      <c r="Y116" s="96">
        <v>1355889.3563430598</v>
      </c>
      <c r="Z116" s="96">
        <v>1491478.291977366</v>
      </c>
      <c r="AA116" s="97">
        <v>7150669.0570530258</v>
      </c>
      <c r="AB116" s="98" t="s">
        <v>735</v>
      </c>
      <c r="AC116" s="98" t="s">
        <v>735</v>
      </c>
      <c r="AD116" s="98" t="s">
        <v>735</v>
      </c>
      <c r="AE116" s="98" t="s">
        <v>735</v>
      </c>
      <c r="AF116" s="98" t="s">
        <v>735</v>
      </c>
    </row>
    <row r="117" spans="1:32" s="89" customFormat="1" ht="13.5">
      <c r="A117" s="90">
        <v>135</v>
      </c>
      <c r="B117" s="90" t="s">
        <v>415</v>
      </c>
      <c r="C117" s="90" t="s">
        <v>416</v>
      </c>
      <c r="D117" s="91" t="s">
        <v>800</v>
      </c>
      <c r="E117" s="90" t="s">
        <v>417</v>
      </c>
      <c r="F117" s="90">
        <v>119.23</v>
      </c>
      <c r="G117" s="78">
        <v>3</v>
      </c>
      <c r="H117" s="102">
        <v>43092</v>
      </c>
      <c r="I117" s="102">
        <v>44187</v>
      </c>
      <c r="J117" s="90" t="s">
        <v>28</v>
      </c>
      <c r="K117" s="94">
        <v>369911.08</v>
      </c>
      <c r="L117" s="94">
        <v>413430.03</v>
      </c>
      <c r="M117" s="120">
        <v>456948.98</v>
      </c>
      <c r="N117" s="119">
        <f t="shared" si="14"/>
        <v>639728.57199999993</v>
      </c>
      <c r="O117" s="119">
        <f t="shared" si="16"/>
        <v>662119.07201999985</v>
      </c>
      <c r="P117" s="119">
        <f t="shared" si="10"/>
        <v>11.682900134401219</v>
      </c>
      <c r="Q117" s="119"/>
      <c r="R117" s="119"/>
      <c r="S117" s="86">
        <v>9.5000001148924778</v>
      </c>
      <c r="T117" s="99"/>
      <c r="U117" s="99"/>
      <c r="V117" s="99">
        <v>895620.00079999981</v>
      </c>
      <c r="W117" s="99">
        <v>1316561.4011759998</v>
      </c>
      <c r="X117" s="99">
        <v>1316561.4011759998</v>
      </c>
      <c r="Y117" s="96">
        <v>1448217.5412935999</v>
      </c>
      <c r="Z117" s="96">
        <v>1593039.2954229601</v>
      </c>
      <c r="AA117" s="97">
        <v>9089746.8738685586</v>
      </c>
      <c r="AB117" s="98" t="s">
        <v>735</v>
      </c>
      <c r="AC117" s="98" t="s">
        <v>735</v>
      </c>
      <c r="AD117" s="98" t="s">
        <v>735</v>
      </c>
      <c r="AE117" s="98" t="s">
        <v>735</v>
      </c>
      <c r="AF117" s="98" t="s">
        <v>735</v>
      </c>
    </row>
    <row r="118" spans="1:32" s="89" customFormat="1" ht="13.5">
      <c r="A118" s="90">
        <v>136</v>
      </c>
      <c r="B118" s="90" t="s">
        <v>418</v>
      </c>
      <c r="C118" s="90" t="s">
        <v>419</v>
      </c>
      <c r="D118" s="91" t="s">
        <v>800</v>
      </c>
      <c r="E118" s="90" t="s">
        <v>420</v>
      </c>
      <c r="F118" s="90">
        <v>144.61000000000001</v>
      </c>
      <c r="G118" s="78">
        <v>3</v>
      </c>
      <c r="H118" s="102">
        <v>43215</v>
      </c>
      <c r="I118" s="102">
        <v>44310</v>
      </c>
      <c r="J118" s="90" t="s">
        <v>220</v>
      </c>
      <c r="K118" s="94">
        <v>237521.93</v>
      </c>
      <c r="L118" s="94">
        <v>263913.25</v>
      </c>
      <c r="M118" s="120">
        <v>290304.58</v>
      </c>
      <c r="N118" s="119">
        <f t="shared" si="14"/>
        <v>406426.41200000001</v>
      </c>
      <c r="O118" s="119">
        <f t="shared" si="16"/>
        <v>420651.33642000001</v>
      </c>
      <c r="P118" s="119">
        <f t="shared" si="10"/>
        <v>6.133900091867309</v>
      </c>
      <c r="Q118" s="119"/>
      <c r="R118" s="119"/>
      <c r="S118" s="86">
        <v>5.0000000631520649</v>
      </c>
      <c r="T118" s="99"/>
      <c r="U118" s="99"/>
      <c r="V118" s="99">
        <v>568996.97679999995</v>
      </c>
      <c r="W118" s="99">
        <v>836425.55589599989</v>
      </c>
      <c r="X118" s="99">
        <v>1212817.0560491998</v>
      </c>
      <c r="Y118" s="96">
        <v>1334098.7616541199</v>
      </c>
      <c r="Z118" s="96">
        <v>1467508.6378195321</v>
      </c>
      <c r="AA118" s="97">
        <v>7024439.5722188521</v>
      </c>
      <c r="AB118" s="98" t="s">
        <v>735</v>
      </c>
      <c r="AC118" s="98" t="s">
        <v>735</v>
      </c>
      <c r="AD118" s="98" t="s">
        <v>735</v>
      </c>
      <c r="AE118" s="98" t="s">
        <v>735</v>
      </c>
      <c r="AF118" s="98" t="s">
        <v>735</v>
      </c>
    </row>
    <row r="119" spans="1:32" s="89" customFormat="1" ht="13.5">
      <c r="A119" s="90">
        <v>137</v>
      </c>
      <c r="B119" s="90" t="s">
        <v>421</v>
      </c>
      <c r="C119" s="90" t="s">
        <v>422</v>
      </c>
      <c r="D119" s="91" t="s">
        <v>800</v>
      </c>
      <c r="E119" s="90" t="s">
        <v>423</v>
      </c>
      <c r="F119" s="90">
        <v>63.63</v>
      </c>
      <c r="G119" s="78">
        <v>3</v>
      </c>
      <c r="H119" s="102">
        <v>43092</v>
      </c>
      <c r="I119" s="102">
        <v>44187</v>
      </c>
      <c r="J119" s="90" t="s">
        <v>28</v>
      </c>
      <c r="K119" s="94">
        <v>255474.45</v>
      </c>
      <c r="L119" s="94">
        <v>278699.40000000002</v>
      </c>
      <c r="M119" s="120">
        <v>301924.34999999998</v>
      </c>
      <c r="N119" s="119">
        <f t="shared" si="14"/>
        <v>422694.08999999997</v>
      </c>
      <c r="O119" s="119">
        <f t="shared" si="16"/>
        <v>437488.38314999995</v>
      </c>
      <c r="P119" s="119">
        <f t="shared" si="10"/>
        <v>14.607399999999998</v>
      </c>
      <c r="Q119" s="119"/>
      <c r="R119" s="119"/>
      <c r="S119" s="86">
        <v>12</v>
      </c>
      <c r="T119" s="99"/>
      <c r="U119" s="99"/>
      <c r="V119" s="99">
        <v>591771.72599999991</v>
      </c>
      <c r="W119" s="99">
        <v>869904.43721999985</v>
      </c>
      <c r="X119" s="99">
        <v>1261361.4339689997</v>
      </c>
      <c r="Y119" s="96">
        <v>1387497.5773658997</v>
      </c>
      <c r="Z119" s="96">
        <v>1526247.3351024897</v>
      </c>
      <c r="AA119" s="97">
        <v>7318268.8896573875</v>
      </c>
      <c r="AB119" s="98" t="s">
        <v>735</v>
      </c>
      <c r="AC119" s="98" t="s">
        <v>735</v>
      </c>
      <c r="AD119" s="98" t="s">
        <v>735</v>
      </c>
      <c r="AE119" s="98" t="s">
        <v>735</v>
      </c>
      <c r="AF119" s="98" t="s">
        <v>735</v>
      </c>
    </row>
    <row r="120" spans="1:32" s="89" customFormat="1" ht="13.5">
      <c r="A120" s="90">
        <v>138</v>
      </c>
      <c r="B120" s="90" t="s">
        <v>424</v>
      </c>
      <c r="C120" s="90" t="s">
        <v>425</v>
      </c>
      <c r="D120" s="91" t="s">
        <v>800</v>
      </c>
      <c r="E120" s="90" t="s">
        <v>426</v>
      </c>
      <c r="F120" s="90">
        <v>346.2</v>
      </c>
      <c r="G120" s="78">
        <v>3</v>
      </c>
      <c r="H120" s="102">
        <v>43092</v>
      </c>
      <c r="I120" s="102">
        <v>44187</v>
      </c>
      <c r="J120" s="90" t="s">
        <v>21</v>
      </c>
      <c r="K120" s="94">
        <v>379089</v>
      </c>
      <c r="L120" s="94">
        <v>442270.5</v>
      </c>
      <c r="M120" s="120">
        <v>505452</v>
      </c>
      <c r="N120" s="119">
        <f t="shared" si="14"/>
        <v>707632.79999999993</v>
      </c>
      <c r="O120" s="119">
        <f t="shared" si="16"/>
        <v>732399.94799999986</v>
      </c>
      <c r="P120" s="119">
        <f t="shared" si="10"/>
        <v>4.3792</v>
      </c>
      <c r="Q120" s="119"/>
      <c r="R120" s="119"/>
      <c r="S120" s="86">
        <v>3.5000000000000004</v>
      </c>
      <c r="T120" s="99"/>
      <c r="U120" s="99"/>
      <c r="V120" s="99">
        <v>990685.91999999981</v>
      </c>
      <c r="W120" s="99">
        <v>1456308.3023999997</v>
      </c>
      <c r="X120" s="99">
        <v>1456308.3023999997</v>
      </c>
      <c r="Y120" s="96">
        <v>1601939.1326399997</v>
      </c>
      <c r="Z120" s="96">
        <v>1762133.0459039998</v>
      </c>
      <c r="AA120" s="97">
        <v>10009451.803343998</v>
      </c>
      <c r="AB120" s="98" t="s">
        <v>735</v>
      </c>
      <c r="AC120" s="98" t="s">
        <v>735</v>
      </c>
      <c r="AD120" s="98" t="s">
        <v>735</v>
      </c>
      <c r="AE120" s="98" t="s">
        <v>735</v>
      </c>
      <c r="AF120" s="98" t="s">
        <v>735</v>
      </c>
    </row>
    <row r="121" spans="1:32" s="89" customFormat="1" ht="13.5">
      <c r="A121" s="90">
        <v>139</v>
      </c>
      <c r="B121" s="90" t="s">
        <v>427</v>
      </c>
      <c r="C121" s="90" t="s">
        <v>428</v>
      </c>
      <c r="D121" s="91" t="s">
        <v>800</v>
      </c>
      <c r="E121" s="90" t="s">
        <v>429</v>
      </c>
      <c r="F121" s="90">
        <v>127.38</v>
      </c>
      <c r="G121" s="78">
        <v>3</v>
      </c>
      <c r="H121" s="102">
        <v>43092</v>
      </c>
      <c r="I121" s="102">
        <v>44187</v>
      </c>
      <c r="J121" s="90" t="s">
        <v>21</v>
      </c>
      <c r="K121" s="94">
        <v>348702.75</v>
      </c>
      <c r="L121" s="94">
        <v>395196.45</v>
      </c>
      <c r="M121" s="120">
        <v>441690.15</v>
      </c>
      <c r="N121" s="119">
        <f t="shared" si="14"/>
        <v>618366.21</v>
      </c>
      <c r="O121" s="119">
        <f t="shared" si="16"/>
        <v>640009.02734999987</v>
      </c>
      <c r="P121" s="119">
        <f t="shared" si="10"/>
        <v>10.513099999999998</v>
      </c>
      <c r="Q121" s="119"/>
      <c r="R121" s="119"/>
      <c r="S121" s="86">
        <v>8.5</v>
      </c>
      <c r="T121" s="99"/>
      <c r="U121" s="99"/>
      <c r="V121" s="99">
        <v>865712.6939999999</v>
      </c>
      <c r="W121" s="99">
        <v>1272597.6601799999</v>
      </c>
      <c r="X121" s="99">
        <v>1845266.6072609997</v>
      </c>
      <c r="Y121" s="96">
        <v>2029793.2679870999</v>
      </c>
      <c r="Z121" s="96">
        <v>2232772.59478581</v>
      </c>
      <c r="AA121" s="97">
        <v>10668464.594213909</v>
      </c>
      <c r="AB121" s="98" t="s">
        <v>735</v>
      </c>
      <c r="AC121" s="98" t="s">
        <v>735</v>
      </c>
      <c r="AD121" s="98" t="s">
        <v>735</v>
      </c>
      <c r="AE121" s="98" t="s">
        <v>735</v>
      </c>
      <c r="AF121" s="98" t="s">
        <v>735</v>
      </c>
    </row>
    <row r="122" spans="1:32" s="89" customFormat="1" ht="13.5">
      <c r="A122" s="90">
        <v>140</v>
      </c>
      <c r="B122" s="90" t="s">
        <v>430</v>
      </c>
      <c r="C122" s="90" t="s">
        <v>431</v>
      </c>
      <c r="D122" s="91" t="s">
        <v>800</v>
      </c>
      <c r="E122" s="90" t="s">
        <v>432</v>
      </c>
      <c r="F122" s="90">
        <v>143.22</v>
      </c>
      <c r="G122" s="78">
        <v>3</v>
      </c>
      <c r="H122" s="102">
        <v>43092</v>
      </c>
      <c r="I122" s="102">
        <v>44187</v>
      </c>
      <c r="J122" s="90" t="s">
        <v>21</v>
      </c>
      <c r="K122" s="94">
        <v>182963.55</v>
      </c>
      <c r="L122" s="94">
        <v>209101.2</v>
      </c>
      <c r="M122" s="120">
        <v>235238.85</v>
      </c>
      <c r="N122" s="119">
        <f t="shared" si="14"/>
        <v>329334.39</v>
      </c>
      <c r="O122" s="119">
        <f t="shared" si="16"/>
        <v>340861.09365</v>
      </c>
      <c r="P122" s="119">
        <f t="shared" si="10"/>
        <v>4.9641000000000002</v>
      </c>
      <c r="Q122" s="119"/>
      <c r="R122" s="119"/>
      <c r="S122" s="86">
        <v>4</v>
      </c>
      <c r="T122" s="99"/>
      <c r="U122" s="99"/>
      <c r="V122" s="99">
        <v>461068.14600000001</v>
      </c>
      <c r="W122" s="99">
        <v>677770.17461999995</v>
      </c>
      <c r="X122" s="99">
        <v>982766.75319899991</v>
      </c>
      <c r="Y122" s="96">
        <v>1081043.4285188999</v>
      </c>
      <c r="Z122" s="96">
        <v>1189147.77137079</v>
      </c>
      <c r="AA122" s="97">
        <v>5677768.6537086898</v>
      </c>
      <c r="AB122" s="98" t="s">
        <v>735</v>
      </c>
      <c r="AC122" s="98" t="s">
        <v>735</v>
      </c>
      <c r="AD122" s="98" t="s">
        <v>735</v>
      </c>
      <c r="AE122" s="98" t="s">
        <v>735</v>
      </c>
      <c r="AF122" s="98" t="s">
        <v>735</v>
      </c>
    </row>
    <row r="123" spans="1:32" s="89" customFormat="1" ht="13.5">
      <c r="A123" s="90">
        <v>142</v>
      </c>
      <c r="B123" s="90" t="s">
        <v>436</v>
      </c>
      <c r="C123" s="90" t="s">
        <v>437</v>
      </c>
      <c r="D123" s="91" t="s">
        <v>800</v>
      </c>
      <c r="E123" s="90" t="s">
        <v>438</v>
      </c>
      <c r="F123" s="90">
        <v>186.63</v>
      </c>
      <c r="G123" s="78">
        <v>3</v>
      </c>
      <c r="H123" s="102">
        <v>43092</v>
      </c>
      <c r="I123" s="102">
        <v>44187</v>
      </c>
      <c r="J123" s="90" t="s">
        <v>28</v>
      </c>
      <c r="K123" s="94">
        <v>510899.63</v>
      </c>
      <c r="L123" s="94">
        <v>579019.57999999996</v>
      </c>
      <c r="M123" s="120">
        <v>647139.53</v>
      </c>
      <c r="N123" s="119">
        <f t="shared" si="14"/>
        <v>905995.34199999995</v>
      </c>
      <c r="O123" s="119">
        <f t="shared" si="16"/>
        <v>937705.17896999989</v>
      </c>
      <c r="P123" s="119">
        <f t="shared" si="10"/>
        <v>10.513100085863245</v>
      </c>
      <c r="Q123" s="119"/>
      <c r="R123" s="119"/>
      <c r="S123" s="86">
        <v>8.5000000733999368</v>
      </c>
      <c r="T123" s="99"/>
      <c r="U123" s="99"/>
      <c r="V123" s="99">
        <v>1268393.4787999999</v>
      </c>
      <c r="W123" s="99">
        <v>1864538.4138359998</v>
      </c>
      <c r="X123" s="99">
        <v>2703580.7000621995</v>
      </c>
      <c r="Y123" s="96">
        <v>2973938.7700684196</v>
      </c>
      <c r="Z123" s="96">
        <v>3271332.6470752619</v>
      </c>
      <c r="AA123" s="97">
        <v>15630833.43384188</v>
      </c>
      <c r="AB123" s="98" t="s">
        <v>735</v>
      </c>
      <c r="AC123" s="98" t="s">
        <v>735</v>
      </c>
      <c r="AD123" s="98" t="s">
        <v>735</v>
      </c>
      <c r="AE123" s="98" t="s">
        <v>735</v>
      </c>
      <c r="AF123" s="98" t="s">
        <v>735</v>
      </c>
    </row>
    <row r="124" spans="1:32" s="89" customFormat="1" ht="13.5">
      <c r="A124" s="90">
        <v>147</v>
      </c>
      <c r="B124" s="90" t="s">
        <v>451</v>
      </c>
      <c r="C124" s="90" t="s">
        <v>452</v>
      </c>
      <c r="D124" s="91" t="s">
        <v>800</v>
      </c>
      <c r="E124" s="90" t="s">
        <v>453</v>
      </c>
      <c r="F124" s="90">
        <v>107.59</v>
      </c>
      <c r="G124" s="78">
        <v>3</v>
      </c>
      <c r="H124" s="102">
        <v>43092</v>
      </c>
      <c r="I124" s="102">
        <v>44187</v>
      </c>
      <c r="J124" s="90" t="s">
        <v>21</v>
      </c>
      <c r="K124" s="94">
        <v>196351.75</v>
      </c>
      <c r="L124" s="94">
        <v>215986.93</v>
      </c>
      <c r="M124" s="120">
        <v>235622.1</v>
      </c>
      <c r="N124" s="119">
        <f t="shared" si="14"/>
        <v>329870.94</v>
      </c>
      <c r="O124" s="119">
        <f t="shared" si="16"/>
        <v>341416.42290000001</v>
      </c>
      <c r="P124" s="119">
        <f t="shared" si="10"/>
        <v>6.7188000254645024</v>
      </c>
      <c r="Q124" s="119"/>
      <c r="R124" s="119"/>
      <c r="S124" s="86">
        <v>5.5000000424408402</v>
      </c>
      <c r="T124" s="99"/>
      <c r="U124" s="99"/>
      <c r="V124" s="99">
        <v>461819.31599999999</v>
      </c>
      <c r="W124" s="99">
        <v>678874.39451999997</v>
      </c>
      <c r="X124" s="99">
        <v>984367.87205399992</v>
      </c>
      <c r="Y124" s="96">
        <v>1082804.6592594001</v>
      </c>
      <c r="Z124" s="96">
        <v>1191085.1251853402</v>
      </c>
      <c r="AA124" s="97">
        <v>5706654.0270187408</v>
      </c>
      <c r="AB124" s="98" t="s">
        <v>735</v>
      </c>
      <c r="AC124" s="98" t="s">
        <v>735</v>
      </c>
      <c r="AD124" s="98" t="s">
        <v>735</v>
      </c>
      <c r="AE124" s="98" t="s">
        <v>735</v>
      </c>
      <c r="AF124" s="98" t="s">
        <v>735</v>
      </c>
    </row>
    <row r="125" spans="1:32" s="89" customFormat="1" ht="13.5">
      <c r="A125" s="90">
        <v>148</v>
      </c>
      <c r="B125" s="90" t="s">
        <v>176</v>
      </c>
      <c r="C125" s="90" t="s">
        <v>454</v>
      </c>
      <c r="D125" s="91" t="s">
        <v>800</v>
      </c>
      <c r="E125" s="90" t="s">
        <v>455</v>
      </c>
      <c r="F125" s="90">
        <v>318.99</v>
      </c>
      <c r="G125" s="78">
        <v>3</v>
      </c>
      <c r="H125" s="102">
        <v>43092</v>
      </c>
      <c r="I125" s="102">
        <v>44187</v>
      </c>
      <c r="J125" s="90" t="s">
        <v>21</v>
      </c>
      <c r="K125" s="94">
        <v>465725.4</v>
      </c>
      <c r="L125" s="94">
        <v>582156.72</v>
      </c>
      <c r="M125" s="120">
        <v>698588.16000000003</v>
      </c>
      <c r="N125" s="119">
        <f t="shared" si="14"/>
        <v>978023.424</v>
      </c>
      <c r="O125" s="119">
        <f t="shared" si="16"/>
        <v>1012254.2438399999</v>
      </c>
      <c r="P125" s="119">
        <f t="shared" si="10"/>
        <v>6.4188003451647679</v>
      </c>
      <c r="Q125" s="119"/>
      <c r="R125" s="119"/>
      <c r="S125" s="86">
        <v>5.0000000858875211</v>
      </c>
      <c r="T125" s="95"/>
      <c r="U125" s="95"/>
      <c r="V125" s="95">
        <v>1369232.7936</v>
      </c>
      <c r="W125" s="95">
        <v>2012772.2065919999</v>
      </c>
      <c r="X125" s="95">
        <v>2012772.2065919999</v>
      </c>
      <c r="Y125" s="100">
        <v>2214049.4272512002</v>
      </c>
      <c r="Z125" s="100">
        <v>2435454.3699763203</v>
      </c>
      <c r="AA125" s="103">
        <v>13746798.132011518</v>
      </c>
      <c r="AB125" s="98" t="s">
        <v>735</v>
      </c>
      <c r="AC125" s="98" t="s">
        <v>735</v>
      </c>
      <c r="AD125" s="98" t="s">
        <v>735</v>
      </c>
      <c r="AE125" s="98" t="s">
        <v>735</v>
      </c>
      <c r="AF125" s="98" t="s">
        <v>735</v>
      </c>
    </row>
    <row r="126" spans="1:32" s="89" customFormat="1" ht="13.5">
      <c r="A126" s="90">
        <v>149</v>
      </c>
      <c r="B126" s="90" t="s">
        <v>347</v>
      </c>
      <c r="C126" s="90" t="s">
        <v>456</v>
      </c>
      <c r="D126" s="91" t="s">
        <v>800</v>
      </c>
      <c r="E126" s="90" t="s">
        <v>457</v>
      </c>
      <c r="F126" s="90">
        <v>200</v>
      </c>
      <c r="G126" s="78">
        <v>3</v>
      </c>
      <c r="H126" s="102">
        <v>43092</v>
      </c>
      <c r="I126" s="102">
        <v>44187</v>
      </c>
      <c r="J126" s="90" t="s">
        <v>21</v>
      </c>
      <c r="K126" s="94">
        <v>182500</v>
      </c>
      <c r="L126" s="94">
        <v>204400</v>
      </c>
      <c r="M126" s="120">
        <v>226300</v>
      </c>
      <c r="N126" s="119">
        <f t="shared" si="14"/>
        <v>316820</v>
      </c>
      <c r="O126" s="119">
        <f t="shared" si="16"/>
        <v>327908.69999999995</v>
      </c>
      <c r="P126" s="119">
        <f t="shared" si="10"/>
        <v>3.4463799999999996</v>
      </c>
      <c r="Q126" s="119"/>
      <c r="R126" s="119"/>
      <c r="S126" s="86">
        <v>2.8</v>
      </c>
      <c r="T126" s="99"/>
      <c r="U126" s="99"/>
      <c r="V126" s="99">
        <v>443548</v>
      </c>
      <c r="W126" s="99">
        <v>652015.55999999994</v>
      </c>
      <c r="X126" s="99">
        <v>945422.56199999992</v>
      </c>
      <c r="Y126" s="96">
        <v>1039964.8182</v>
      </c>
      <c r="Z126" s="96">
        <v>1143961.30002</v>
      </c>
      <c r="AA126" s="97">
        <v>5471752.24022</v>
      </c>
      <c r="AB126" s="98" t="s">
        <v>735</v>
      </c>
      <c r="AC126" s="98" t="s">
        <v>735</v>
      </c>
      <c r="AD126" s="98" t="s">
        <v>735</v>
      </c>
      <c r="AE126" s="98" t="s">
        <v>735</v>
      </c>
      <c r="AF126" s="98" t="s">
        <v>735</v>
      </c>
    </row>
    <row r="127" spans="1:32" s="89" customFormat="1" ht="13.5">
      <c r="A127" s="90">
        <v>152</v>
      </c>
      <c r="B127" s="90" t="s">
        <v>464</v>
      </c>
      <c r="C127" s="90" t="s">
        <v>465</v>
      </c>
      <c r="D127" s="91" t="s">
        <v>800</v>
      </c>
      <c r="E127" s="90" t="s">
        <v>466</v>
      </c>
      <c r="F127" s="90">
        <v>138.72</v>
      </c>
      <c r="G127" s="78">
        <v>3</v>
      </c>
      <c r="H127" s="102">
        <v>43092</v>
      </c>
      <c r="I127" s="102">
        <v>44187</v>
      </c>
      <c r="J127" s="90" t="s">
        <v>21</v>
      </c>
      <c r="K127" s="94">
        <v>227847.6</v>
      </c>
      <c r="L127" s="94">
        <v>278480.40000000002</v>
      </c>
      <c r="M127" s="120">
        <v>329113.2</v>
      </c>
      <c r="N127" s="119">
        <f t="shared" si="14"/>
        <v>460758.48</v>
      </c>
      <c r="O127" s="119">
        <f t="shared" si="16"/>
        <v>476885.02679999993</v>
      </c>
      <c r="P127" s="119">
        <f t="shared" si="10"/>
        <v>7.0036999999999985</v>
      </c>
      <c r="Q127" s="119"/>
      <c r="R127" s="119"/>
      <c r="S127" s="86">
        <v>5.4999999999999991</v>
      </c>
      <c r="T127" s="99"/>
      <c r="U127" s="99"/>
      <c r="V127" s="99">
        <v>645061.87199999997</v>
      </c>
      <c r="W127" s="99">
        <v>948240.95183999999</v>
      </c>
      <c r="X127" s="99">
        <v>1374949.380168</v>
      </c>
      <c r="Y127" s="96">
        <v>1512444.3181848002</v>
      </c>
      <c r="Z127" s="96">
        <v>1663688.7500032804</v>
      </c>
      <c r="AA127" s="97">
        <v>7901343.4321960807</v>
      </c>
      <c r="AB127" s="98" t="s">
        <v>735</v>
      </c>
      <c r="AC127" s="98" t="s">
        <v>735</v>
      </c>
      <c r="AD127" s="98" t="s">
        <v>735</v>
      </c>
      <c r="AE127" s="98" t="s">
        <v>735</v>
      </c>
      <c r="AF127" s="98" t="s">
        <v>735</v>
      </c>
    </row>
    <row r="128" spans="1:32" s="89" customFormat="1" ht="13.5">
      <c r="A128" s="90">
        <v>153</v>
      </c>
      <c r="B128" s="90" t="s">
        <v>111</v>
      </c>
      <c r="C128" s="90" t="s">
        <v>467</v>
      </c>
      <c r="D128" s="91" t="s">
        <v>800</v>
      </c>
      <c r="E128" s="90" t="s">
        <v>468</v>
      </c>
      <c r="F128" s="90">
        <v>83.32</v>
      </c>
      <c r="G128" s="78">
        <v>3</v>
      </c>
      <c r="H128" s="102">
        <v>43092</v>
      </c>
      <c r="I128" s="102">
        <v>44187</v>
      </c>
      <c r="J128" s="90" t="s">
        <v>21</v>
      </c>
      <c r="K128" s="94">
        <v>97317.759999999995</v>
      </c>
      <c r="L128" s="94">
        <v>112523.66</v>
      </c>
      <c r="M128" s="120">
        <v>130770.74</v>
      </c>
      <c r="N128" s="119">
        <f t="shared" si="14"/>
        <v>183079.03599999999</v>
      </c>
      <c r="O128" s="119">
        <f t="shared" si="16"/>
        <v>189486.80225999997</v>
      </c>
      <c r="P128" s="119">
        <f t="shared" si="10"/>
        <v>4.6901400000000004</v>
      </c>
      <c r="Q128" s="119"/>
      <c r="R128" s="119"/>
      <c r="S128" s="86">
        <v>3.7333333333333334</v>
      </c>
      <c r="T128" s="99"/>
      <c r="U128" s="99"/>
      <c r="V128" s="99">
        <v>256310.65039999998</v>
      </c>
      <c r="W128" s="99">
        <v>376776.65608799999</v>
      </c>
      <c r="X128" s="99">
        <v>546326.1513276</v>
      </c>
      <c r="Y128" s="96">
        <v>600958.76646036003</v>
      </c>
      <c r="Z128" s="96">
        <v>661054.64310639608</v>
      </c>
      <c r="AA128" s="97">
        <v>3148197.0993823558</v>
      </c>
      <c r="AB128" s="98" t="s">
        <v>735</v>
      </c>
      <c r="AC128" s="98" t="s">
        <v>735</v>
      </c>
      <c r="AD128" s="98" t="s">
        <v>735</v>
      </c>
      <c r="AE128" s="98" t="s">
        <v>735</v>
      </c>
      <c r="AF128" s="98" t="s">
        <v>735</v>
      </c>
    </row>
    <row r="129" spans="1:32" s="89" customFormat="1" ht="13.5">
      <c r="A129" s="90">
        <v>154</v>
      </c>
      <c r="B129" s="90" t="s">
        <v>469</v>
      </c>
      <c r="C129" s="90" t="s">
        <v>470</v>
      </c>
      <c r="D129" s="91" t="s">
        <v>800</v>
      </c>
      <c r="E129" s="90" t="s">
        <v>471</v>
      </c>
      <c r="F129" s="90">
        <v>99.84</v>
      </c>
      <c r="G129" s="78">
        <v>3</v>
      </c>
      <c r="H129" s="102">
        <v>43092</v>
      </c>
      <c r="I129" s="102">
        <v>44187</v>
      </c>
      <c r="J129" s="90" t="s">
        <v>21</v>
      </c>
      <c r="K129" s="94">
        <v>218649.60000000001</v>
      </c>
      <c r="L129" s="94">
        <v>236870.39999999999</v>
      </c>
      <c r="M129" s="120">
        <v>255091.20000000001</v>
      </c>
      <c r="N129" s="119">
        <f t="shared" si="14"/>
        <v>357127.67999999999</v>
      </c>
      <c r="O129" s="119">
        <f t="shared" si="16"/>
        <v>369627.14879999997</v>
      </c>
      <c r="P129" s="119">
        <f t="shared" si="10"/>
        <v>7.8885999999999994</v>
      </c>
      <c r="Q129" s="119"/>
      <c r="R129" s="119"/>
      <c r="S129" s="86">
        <v>6.5</v>
      </c>
      <c r="T129" s="99"/>
      <c r="U129" s="99"/>
      <c r="V129" s="99">
        <v>499978.75199999998</v>
      </c>
      <c r="W129" s="99">
        <v>734968.76543999999</v>
      </c>
      <c r="X129" s="99">
        <v>1065704.709888</v>
      </c>
      <c r="Y129" s="96">
        <v>1172275.1808768001</v>
      </c>
      <c r="Z129" s="96">
        <v>1289502.6989644803</v>
      </c>
      <c r="AA129" s="103">
        <v>6187296.6671692804</v>
      </c>
      <c r="AB129" s="98" t="s">
        <v>735</v>
      </c>
      <c r="AC129" s="98" t="s">
        <v>735</v>
      </c>
      <c r="AD129" s="98" t="s">
        <v>735</v>
      </c>
      <c r="AE129" s="98" t="s">
        <v>735</v>
      </c>
      <c r="AF129" s="98" t="s">
        <v>735</v>
      </c>
    </row>
    <row r="130" spans="1:32" s="89" customFormat="1" ht="13.5">
      <c r="A130" s="90">
        <v>156</v>
      </c>
      <c r="B130" s="90" t="s">
        <v>350</v>
      </c>
      <c r="C130" s="90" t="s">
        <v>476</v>
      </c>
      <c r="D130" s="91" t="s">
        <v>800</v>
      </c>
      <c r="E130" s="90" t="s">
        <v>477</v>
      </c>
      <c r="F130" s="90">
        <v>192.69</v>
      </c>
      <c r="G130" s="78">
        <v>3</v>
      </c>
      <c r="H130" s="102">
        <v>43092</v>
      </c>
      <c r="I130" s="102">
        <v>44187</v>
      </c>
      <c r="J130" s="90" t="s">
        <v>21</v>
      </c>
      <c r="K130" s="94">
        <v>281327.40000000002</v>
      </c>
      <c r="L130" s="94">
        <v>316493.33</v>
      </c>
      <c r="M130" s="120">
        <v>351659.25</v>
      </c>
      <c r="N130" s="119">
        <f t="shared" si="14"/>
        <v>492322.94999999995</v>
      </c>
      <c r="O130" s="119">
        <f t="shared" si="16"/>
        <v>509554.25324999989</v>
      </c>
      <c r="P130" s="119">
        <f t="shared" si="10"/>
        <v>5.5490000142183078</v>
      </c>
      <c r="Q130" s="119"/>
      <c r="R130" s="119"/>
      <c r="S130" s="86">
        <v>4.500000023697182</v>
      </c>
      <c r="T130" s="99"/>
      <c r="U130" s="99"/>
      <c r="V130" s="99">
        <v>689252.12999999989</v>
      </c>
      <c r="W130" s="99">
        <v>1013200.6310999998</v>
      </c>
      <c r="X130" s="99">
        <v>1013200.6310999998</v>
      </c>
      <c r="Y130" s="96">
        <v>1114520.6942099999</v>
      </c>
      <c r="Z130" s="96">
        <v>1225972.763631</v>
      </c>
      <c r="AA130" s="97">
        <v>6990272.7300410001</v>
      </c>
      <c r="AB130" s="98" t="s">
        <v>735</v>
      </c>
      <c r="AC130" s="98" t="s">
        <v>735</v>
      </c>
      <c r="AD130" s="98" t="s">
        <v>735</v>
      </c>
      <c r="AE130" s="98" t="s">
        <v>735</v>
      </c>
      <c r="AF130" s="98" t="s">
        <v>735</v>
      </c>
    </row>
    <row r="131" spans="1:32" s="89" customFormat="1" ht="13.5">
      <c r="A131" s="90">
        <v>157</v>
      </c>
      <c r="B131" s="90" t="s">
        <v>478</v>
      </c>
      <c r="C131" s="90" t="s">
        <v>479</v>
      </c>
      <c r="D131" s="91" t="s">
        <v>800</v>
      </c>
      <c r="E131" s="90" t="s">
        <v>480</v>
      </c>
      <c r="F131" s="90">
        <v>103.56</v>
      </c>
      <c r="G131" s="78">
        <v>3</v>
      </c>
      <c r="H131" s="102">
        <v>43092</v>
      </c>
      <c r="I131" s="102">
        <v>44187</v>
      </c>
      <c r="J131" s="90" t="s">
        <v>21</v>
      </c>
      <c r="K131" s="94">
        <v>302395.2</v>
      </c>
      <c r="L131" s="94">
        <v>321294.90000000002</v>
      </c>
      <c r="M131" s="120">
        <v>340194.6</v>
      </c>
      <c r="N131" s="119">
        <f t="shared" si="14"/>
        <v>476272.43999999994</v>
      </c>
      <c r="O131" s="119">
        <f t="shared" si="16"/>
        <v>492941.97539999988</v>
      </c>
      <c r="P131" s="119">
        <f t="shared" ref="P131:P194" si="17">SUM(K131:O131)/5/365/F131</f>
        <v>10.228200000000001</v>
      </c>
      <c r="Q131" s="119"/>
      <c r="R131" s="119"/>
      <c r="S131" s="86">
        <v>8.5</v>
      </c>
      <c r="T131" s="95"/>
      <c r="U131" s="95"/>
      <c r="V131" s="95">
        <v>666781.41599999985</v>
      </c>
      <c r="W131" s="95">
        <v>980168.68151999975</v>
      </c>
      <c r="X131" s="95">
        <v>1421244.5882039997</v>
      </c>
      <c r="Y131" s="100">
        <v>1563369.0470243997</v>
      </c>
      <c r="Z131" s="100">
        <v>1719705.9517268399</v>
      </c>
      <c r="AA131" s="103">
        <v>8267699.2644752394</v>
      </c>
      <c r="AB131" s="98" t="s">
        <v>735</v>
      </c>
      <c r="AC131" s="98" t="s">
        <v>735</v>
      </c>
      <c r="AD131" s="98" t="s">
        <v>735</v>
      </c>
      <c r="AE131" s="98" t="s">
        <v>735</v>
      </c>
      <c r="AF131" s="98" t="s">
        <v>735</v>
      </c>
    </row>
    <row r="132" spans="1:32" s="89" customFormat="1" ht="13.5">
      <c r="A132" s="90">
        <v>158</v>
      </c>
      <c r="B132" s="90" t="s">
        <v>111</v>
      </c>
      <c r="C132" s="90" t="s">
        <v>481</v>
      </c>
      <c r="D132" s="91" t="s">
        <v>800</v>
      </c>
      <c r="E132" s="90" t="s">
        <v>482</v>
      </c>
      <c r="F132" s="90">
        <v>286.82</v>
      </c>
      <c r="G132" s="78">
        <v>3</v>
      </c>
      <c r="H132" s="102"/>
      <c r="I132" s="102"/>
      <c r="J132" s="90" t="s">
        <v>21</v>
      </c>
      <c r="K132" s="94">
        <v>335005.76</v>
      </c>
      <c r="L132" s="94">
        <v>439695.12</v>
      </c>
      <c r="M132" s="120">
        <v>544384.31999999995</v>
      </c>
      <c r="N132" s="119">
        <f t="shared" si="14"/>
        <v>762138.04799999984</v>
      </c>
      <c r="O132" s="119">
        <f t="shared" si="16"/>
        <v>788812.87967999978</v>
      </c>
      <c r="P132" s="119">
        <f t="shared" si="17"/>
        <v>5.4829598204974133</v>
      </c>
      <c r="Q132" s="119"/>
      <c r="R132" s="119"/>
      <c r="S132" s="86">
        <v>4.2000000636804966</v>
      </c>
      <c r="T132" s="95"/>
      <c r="U132" s="95"/>
      <c r="V132" s="95">
        <v>1066993.2671999997</v>
      </c>
      <c r="W132" s="95">
        <v>1568480.1027839994</v>
      </c>
      <c r="X132" s="95">
        <v>1568480.1027839994</v>
      </c>
      <c r="Y132" s="100">
        <v>1725328.1130623994</v>
      </c>
      <c r="Z132" s="100">
        <v>1897860.9243686395</v>
      </c>
      <c r="AA132" s="103">
        <v>10670503.806199037</v>
      </c>
      <c r="AB132" s="98" t="s">
        <v>735</v>
      </c>
      <c r="AC132" s="98" t="s">
        <v>735</v>
      </c>
      <c r="AD132" s="98" t="s">
        <v>735</v>
      </c>
      <c r="AE132" s="98" t="s">
        <v>735</v>
      </c>
      <c r="AF132" s="98" t="s">
        <v>735</v>
      </c>
    </row>
    <row r="133" spans="1:32" s="89" customFormat="1" ht="13.5">
      <c r="A133" s="90">
        <v>159</v>
      </c>
      <c r="B133" s="90" t="s">
        <v>111</v>
      </c>
      <c r="C133" s="90" t="s">
        <v>483</v>
      </c>
      <c r="D133" s="91" t="s">
        <v>800</v>
      </c>
      <c r="E133" s="90" t="s">
        <v>484</v>
      </c>
      <c r="F133" s="90">
        <v>94</v>
      </c>
      <c r="G133" s="78">
        <v>3</v>
      </c>
      <c r="H133" s="102">
        <v>43092</v>
      </c>
      <c r="I133" s="102">
        <v>44187</v>
      </c>
      <c r="J133" s="90" t="s">
        <v>21</v>
      </c>
      <c r="K133" s="94">
        <v>109792</v>
      </c>
      <c r="L133" s="94">
        <v>126947</v>
      </c>
      <c r="M133" s="120">
        <v>147533</v>
      </c>
      <c r="N133" s="119">
        <f t="shared" si="14"/>
        <v>206546.19999999998</v>
      </c>
      <c r="O133" s="119">
        <f t="shared" si="16"/>
        <v>213775.31699999995</v>
      </c>
      <c r="P133" s="119">
        <f t="shared" si="17"/>
        <v>4.6901399999999995</v>
      </c>
      <c r="Q133" s="119"/>
      <c r="R133" s="119"/>
      <c r="S133" s="86">
        <v>3.7333333333333334</v>
      </c>
      <c r="T133" s="99"/>
      <c r="U133" s="99"/>
      <c r="V133" s="99">
        <v>289164.67999999993</v>
      </c>
      <c r="W133" s="99">
        <v>425072.07959999988</v>
      </c>
      <c r="X133" s="99">
        <v>616354.51541999984</v>
      </c>
      <c r="Y133" s="96">
        <v>677989.96696199989</v>
      </c>
      <c r="Z133" s="96">
        <v>745788.96365819999</v>
      </c>
      <c r="AA133" s="97">
        <v>3551734.6056401995</v>
      </c>
      <c r="AB133" s="98" t="s">
        <v>735</v>
      </c>
      <c r="AC133" s="98" t="s">
        <v>735</v>
      </c>
      <c r="AD133" s="98" t="s">
        <v>735</v>
      </c>
      <c r="AE133" s="98" t="s">
        <v>735</v>
      </c>
      <c r="AF133" s="98" t="s">
        <v>735</v>
      </c>
    </row>
    <row r="134" spans="1:32" s="89" customFormat="1" ht="13.5">
      <c r="A134" s="90">
        <v>162</v>
      </c>
      <c r="B134" s="90" t="s">
        <v>491</v>
      </c>
      <c r="C134" s="90" t="s">
        <v>492</v>
      </c>
      <c r="D134" s="91" t="s">
        <v>800</v>
      </c>
      <c r="E134" s="90" t="s">
        <v>493</v>
      </c>
      <c r="F134" s="90">
        <v>106.31</v>
      </c>
      <c r="G134" s="78">
        <v>3</v>
      </c>
      <c r="H134" s="102">
        <v>43092</v>
      </c>
      <c r="I134" s="102">
        <v>44187</v>
      </c>
      <c r="J134" s="90" t="s">
        <v>21</v>
      </c>
      <c r="K134" s="94">
        <v>159092.92000000001</v>
      </c>
      <c r="L134" s="94">
        <v>178494.49</v>
      </c>
      <c r="M134" s="120">
        <v>197896.07</v>
      </c>
      <c r="N134" s="119">
        <f t="shared" si="14"/>
        <v>277054.49799999996</v>
      </c>
      <c r="O134" s="119">
        <f t="shared" si="16"/>
        <v>286751.40542999993</v>
      </c>
      <c r="P134" s="119">
        <f t="shared" si="17"/>
        <v>5.6659801249640802</v>
      </c>
      <c r="Q134" s="119"/>
      <c r="R134" s="119"/>
      <c r="S134" s="86">
        <v>4.6000000859036785</v>
      </c>
      <c r="T134" s="99"/>
      <c r="U134" s="99"/>
      <c r="V134" s="99">
        <v>387876.29719999991</v>
      </c>
      <c r="W134" s="99">
        <v>570178.15688399982</v>
      </c>
      <c r="X134" s="99">
        <v>826758.32748179976</v>
      </c>
      <c r="Y134" s="96">
        <v>909434.16022997978</v>
      </c>
      <c r="Z134" s="96">
        <v>1000377.5762529778</v>
      </c>
      <c r="AA134" s="97">
        <v>4784216.9940487575</v>
      </c>
      <c r="AB134" s="98" t="s">
        <v>735</v>
      </c>
      <c r="AC134" s="98" t="s">
        <v>735</v>
      </c>
      <c r="AD134" s="98" t="s">
        <v>735</v>
      </c>
      <c r="AE134" s="98" t="s">
        <v>735</v>
      </c>
      <c r="AF134" s="98" t="s">
        <v>735</v>
      </c>
    </row>
    <row r="135" spans="1:32" s="89" customFormat="1" ht="13.5">
      <c r="A135" s="90">
        <v>165</v>
      </c>
      <c r="B135" s="90" t="s">
        <v>111</v>
      </c>
      <c r="C135" s="90" t="s">
        <v>500</v>
      </c>
      <c r="D135" s="91" t="s">
        <v>800</v>
      </c>
      <c r="E135" s="90" t="s">
        <v>501</v>
      </c>
      <c r="F135" s="90">
        <v>89.51</v>
      </c>
      <c r="G135" s="78">
        <v>3</v>
      </c>
      <c r="H135" s="102">
        <v>43092</v>
      </c>
      <c r="I135" s="102">
        <v>44187</v>
      </c>
      <c r="J135" s="90" t="s">
        <v>21</v>
      </c>
      <c r="K135" s="94">
        <v>104547.68</v>
      </c>
      <c r="L135" s="94">
        <v>120883.26</v>
      </c>
      <c r="M135" s="120">
        <v>140485.95000000001</v>
      </c>
      <c r="N135" s="119">
        <f t="shared" si="14"/>
        <v>196680.33000000002</v>
      </c>
      <c r="O135" s="119">
        <f t="shared" si="16"/>
        <v>203564.14155</v>
      </c>
      <c r="P135" s="119">
        <f t="shared" si="17"/>
        <v>4.690140148418406</v>
      </c>
      <c r="Q135" s="119"/>
      <c r="R135" s="119"/>
      <c r="S135" s="86">
        <v>3.7333334353601471</v>
      </c>
      <c r="T135" s="99"/>
      <c r="U135" s="99"/>
      <c r="V135" s="99">
        <v>275352.462</v>
      </c>
      <c r="W135" s="99">
        <v>404768.11913999997</v>
      </c>
      <c r="X135" s="99">
        <v>586913.77275299991</v>
      </c>
      <c r="Y135" s="96">
        <v>645605.15002830001</v>
      </c>
      <c r="Z135" s="96">
        <v>710165.66503113008</v>
      </c>
      <c r="AA135" s="97">
        <v>3382082.7189524299</v>
      </c>
      <c r="AB135" s="98" t="s">
        <v>735</v>
      </c>
      <c r="AC135" s="98" t="s">
        <v>735</v>
      </c>
      <c r="AD135" s="98" t="s">
        <v>735</v>
      </c>
      <c r="AE135" s="98" t="s">
        <v>735</v>
      </c>
      <c r="AF135" s="98" t="s">
        <v>735</v>
      </c>
    </row>
    <row r="136" spans="1:32" s="89" customFormat="1" ht="13.5">
      <c r="A136" s="90">
        <v>167</v>
      </c>
      <c r="B136" s="90" t="s">
        <v>505</v>
      </c>
      <c r="C136" s="90" t="s">
        <v>506</v>
      </c>
      <c r="D136" s="91" t="s">
        <v>800</v>
      </c>
      <c r="E136" s="90" t="s">
        <v>507</v>
      </c>
      <c r="F136" s="90">
        <v>119</v>
      </c>
      <c r="G136" s="78">
        <v>3</v>
      </c>
      <c r="H136" s="102">
        <v>43092</v>
      </c>
      <c r="I136" s="102">
        <v>44187</v>
      </c>
      <c r="J136" s="90" t="s">
        <v>21</v>
      </c>
      <c r="K136" s="94">
        <v>217175</v>
      </c>
      <c r="L136" s="94">
        <v>238892.5</v>
      </c>
      <c r="M136" s="120">
        <v>260610</v>
      </c>
      <c r="N136" s="119">
        <f t="shared" si="14"/>
        <v>364854</v>
      </c>
      <c r="O136" s="119">
        <f t="shared" si="16"/>
        <v>377623.88999999996</v>
      </c>
      <c r="P136" s="119">
        <f t="shared" si="17"/>
        <v>6.7187999999999999</v>
      </c>
      <c r="Q136" s="119"/>
      <c r="R136" s="119"/>
      <c r="S136" s="86">
        <v>5.5</v>
      </c>
      <c r="T136" s="99"/>
      <c r="U136" s="99"/>
      <c r="V136" s="99">
        <v>510795.6</v>
      </c>
      <c r="W136" s="99">
        <v>750869.53200000001</v>
      </c>
      <c r="X136" s="99">
        <v>1088760.8214</v>
      </c>
      <c r="Y136" s="96">
        <v>1197636.9035400001</v>
      </c>
      <c r="Z136" s="96">
        <v>1317400.5938940002</v>
      </c>
      <c r="AA136" s="97">
        <v>6311848.9508340005</v>
      </c>
      <c r="AB136" s="98" t="s">
        <v>735</v>
      </c>
      <c r="AC136" s="98" t="s">
        <v>735</v>
      </c>
      <c r="AD136" s="98" t="s">
        <v>735</v>
      </c>
      <c r="AE136" s="98" t="s">
        <v>735</v>
      </c>
      <c r="AF136" s="98" t="s">
        <v>735</v>
      </c>
    </row>
    <row r="137" spans="1:32" s="89" customFormat="1" ht="13.5">
      <c r="A137" s="90">
        <v>168</v>
      </c>
      <c r="B137" s="90" t="s">
        <v>508</v>
      </c>
      <c r="C137" s="90" t="s">
        <v>509</v>
      </c>
      <c r="D137" s="91" t="s">
        <v>800</v>
      </c>
      <c r="E137" s="90" t="s">
        <v>510</v>
      </c>
      <c r="F137" s="90">
        <v>120</v>
      </c>
      <c r="G137" s="78">
        <v>3</v>
      </c>
      <c r="H137" s="102">
        <v>43092</v>
      </c>
      <c r="I137" s="102">
        <v>44187</v>
      </c>
      <c r="J137" s="90" t="s">
        <v>21</v>
      </c>
      <c r="K137" s="94">
        <v>197100</v>
      </c>
      <c r="L137" s="94">
        <v>219000</v>
      </c>
      <c r="M137" s="120">
        <v>240900</v>
      </c>
      <c r="N137" s="119">
        <f t="shared" si="14"/>
        <v>337260</v>
      </c>
      <c r="O137" s="119">
        <f t="shared" si="16"/>
        <v>349064.1</v>
      </c>
      <c r="P137" s="119">
        <f t="shared" si="17"/>
        <v>6.1338999999999997</v>
      </c>
      <c r="Q137" s="119"/>
      <c r="R137" s="119"/>
      <c r="S137" s="86">
        <v>5</v>
      </c>
      <c r="T137" s="99"/>
      <c r="U137" s="99"/>
      <c r="V137" s="99">
        <v>472163.99999999994</v>
      </c>
      <c r="W137" s="99">
        <v>694081.08</v>
      </c>
      <c r="X137" s="99">
        <v>1006417.5659999999</v>
      </c>
      <c r="Y137" s="96">
        <v>1107059.3225999998</v>
      </c>
      <c r="Z137" s="96">
        <v>1217765.25486</v>
      </c>
      <c r="AA137" s="97">
        <v>5829007.2234599991</v>
      </c>
      <c r="AB137" s="98" t="s">
        <v>735</v>
      </c>
      <c r="AC137" s="98" t="s">
        <v>735</v>
      </c>
      <c r="AD137" s="98" t="s">
        <v>735</v>
      </c>
      <c r="AE137" s="98" t="s">
        <v>735</v>
      </c>
      <c r="AF137" s="98" t="s">
        <v>735</v>
      </c>
    </row>
    <row r="138" spans="1:32" s="89" customFormat="1" ht="13.5">
      <c r="A138" s="90">
        <v>169</v>
      </c>
      <c r="B138" s="90" t="s">
        <v>511</v>
      </c>
      <c r="C138" s="90" t="s">
        <v>512</v>
      </c>
      <c r="D138" s="91" t="s">
        <v>800</v>
      </c>
      <c r="E138" s="90" t="s">
        <v>513</v>
      </c>
      <c r="F138" s="90">
        <v>130</v>
      </c>
      <c r="G138" s="78">
        <v>3</v>
      </c>
      <c r="H138" s="102">
        <v>43092</v>
      </c>
      <c r="I138" s="102">
        <v>44187</v>
      </c>
      <c r="J138" s="90" t="s">
        <v>21</v>
      </c>
      <c r="K138" s="94">
        <v>284700</v>
      </c>
      <c r="L138" s="94">
        <v>308425</v>
      </c>
      <c r="M138" s="120">
        <v>332150</v>
      </c>
      <c r="N138" s="119">
        <f t="shared" si="14"/>
        <v>465009.99999999994</v>
      </c>
      <c r="O138" s="119">
        <f t="shared" si="16"/>
        <v>481285.34999999992</v>
      </c>
      <c r="P138" s="119">
        <f t="shared" si="17"/>
        <v>7.8885999999999985</v>
      </c>
      <c r="Q138" s="119"/>
      <c r="R138" s="119"/>
      <c r="S138" s="86">
        <v>6.5</v>
      </c>
      <c r="T138" s="99"/>
      <c r="U138" s="99"/>
      <c r="V138" s="99">
        <v>651013.99999999988</v>
      </c>
      <c r="W138" s="99">
        <v>956990.57999999984</v>
      </c>
      <c r="X138" s="99">
        <v>1387636.3409999998</v>
      </c>
      <c r="Y138" s="96">
        <v>1526399.9750999999</v>
      </c>
      <c r="Z138" s="96">
        <v>1679039.9726100001</v>
      </c>
      <c r="AA138" s="97">
        <v>8056375.8687100001</v>
      </c>
      <c r="AB138" s="98" t="s">
        <v>735</v>
      </c>
      <c r="AC138" s="98" t="s">
        <v>735</v>
      </c>
      <c r="AD138" s="98" t="s">
        <v>735</v>
      </c>
      <c r="AE138" s="98" t="s">
        <v>735</v>
      </c>
      <c r="AF138" s="98" t="s">
        <v>735</v>
      </c>
    </row>
    <row r="139" spans="1:32" s="89" customFormat="1" ht="13.5">
      <c r="A139" s="90">
        <v>106</v>
      </c>
      <c r="B139" s="90" t="s">
        <v>332</v>
      </c>
      <c r="C139" s="90" t="s">
        <v>333</v>
      </c>
      <c r="D139" s="91" t="s">
        <v>803</v>
      </c>
      <c r="E139" s="90" t="s">
        <v>334</v>
      </c>
      <c r="F139" s="90">
        <v>110.81</v>
      </c>
      <c r="G139" s="78">
        <v>4</v>
      </c>
      <c r="H139" s="102">
        <v>43092</v>
      </c>
      <c r="I139" s="102">
        <v>44552</v>
      </c>
      <c r="J139" s="90" t="s">
        <v>21</v>
      </c>
      <c r="K139" s="94">
        <v>141559.78</v>
      </c>
      <c r="L139" s="94">
        <v>161782.6</v>
      </c>
      <c r="M139" s="120">
        <v>182005.43</v>
      </c>
      <c r="N139" s="120">
        <v>202228.25</v>
      </c>
      <c r="O139" s="119">
        <f t="shared" ref="O139:O141" si="18">N139*(1+$N$206)</f>
        <v>283119.55</v>
      </c>
      <c r="P139" s="119">
        <f t="shared" si="17"/>
        <v>4.8000000494490758</v>
      </c>
      <c r="Q139" s="119"/>
      <c r="R139" s="119"/>
      <c r="S139" s="86">
        <v>4.2500000618113445</v>
      </c>
      <c r="T139" s="96"/>
      <c r="U139" s="96"/>
      <c r="V139" s="96">
        <v>396367.36999999994</v>
      </c>
      <c r="W139" s="96">
        <v>582660.03389999992</v>
      </c>
      <c r="X139" s="96">
        <v>844857.0491549999</v>
      </c>
      <c r="Y139" s="96">
        <v>929342.75407049991</v>
      </c>
      <c r="Z139" s="96">
        <v>1022277.0294775499</v>
      </c>
      <c r="AA139" s="97">
        <v>4746199.8466030499</v>
      </c>
      <c r="AB139" s="98" t="s">
        <v>735</v>
      </c>
      <c r="AC139" s="98" t="s">
        <v>735</v>
      </c>
      <c r="AD139" s="98" t="s">
        <v>735</v>
      </c>
      <c r="AE139" s="98" t="s">
        <v>735</v>
      </c>
      <c r="AF139" s="98" t="s">
        <v>735</v>
      </c>
    </row>
    <row r="140" spans="1:32" s="89" customFormat="1" ht="13.5">
      <c r="A140" s="90">
        <v>110</v>
      </c>
      <c r="B140" s="90" t="s">
        <v>344</v>
      </c>
      <c r="C140" s="90" t="s">
        <v>345</v>
      </c>
      <c r="D140" s="91" t="s">
        <v>800</v>
      </c>
      <c r="E140" s="90" t="s">
        <v>346</v>
      </c>
      <c r="F140" s="90">
        <v>108.12</v>
      </c>
      <c r="G140" s="78">
        <v>4</v>
      </c>
      <c r="H140" s="102"/>
      <c r="I140" s="102"/>
      <c r="J140" s="90" t="s">
        <v>21</v>
      </c>
      <c r="K140" s="94">
        <v>217050.9</v>
      </c>
      <c r="L140" s="94">
        <v>217050.9</v>
      </c>
      <c r="M140" s="120">
        <v>276246.59999999998</v>
      </c>
      <c r="N140" s="120">
        <v>386745.23999999993</v>
      </c>
      <c r="O140" s="119">
        <f t="shared" si="18"/>
        <v>541443.33599999989</v>
      </c>
      <c r="P140" s="119">
        <f t="shared" si="17"/>
        <v>8.3039999999999985</v>
      </c>
      <c r="Q140" s="119"/>
      <c r="R140" s="119"/>
      <c r="S140" s="86">
        <v>6.9499999999999993</v>
      </c>
      <c r="T140" s="96"/>
      <c r="U140" s="96"/>
      <c r="V140" s="96">
        <v>758020.67039999983</v>
      </c>
      <c r="W140" s="96">
        <v>1114290.3854879998</v>
      </c>
      <c r="X140" s="96">
        <v>1615721.0589575996</v>
      </c>
      <c r="Y140" s="96">
        <v>1777293.1648533596</v>
      </c>
      <c r="Z140" s="96">
        <v>1955022.4813386956</v>
      </c>
      <c r="AA140" s="97">
        <v>8858884.737037655</v>
      </c>
      <c r="AB140" s="98" t="s">
        <v>735</v>
      </c>
      <c r="AC140" s="98" t="s">
        <v>735</v>
      </c>
      <c r="AD140" s="98" t="s">
        <v>735</v>
      </c>
      <c r="AE140" s="98" t="s">
        <v>735</v>
      </c>
      <c r="AF140" s="98" t="s">
        <v>735</v>
      </c>
    </row>
    <row r="141" spans="1:32" s="89" customFormat="1" ht="13.5">
      <c r="A141" s="90">
        <v>120</v>
      </c>
      <c r="B141" s="90" t="s">
        <v>374</v>
      </c>
      <c r="C141" s="90" t="s">
        <v>375</v>
      </c>
      <c r="D141" s="91" t="s">
        <v>800</v>
      </c>
      <c r="E141" s="90" t="s">
        <v>376</v>
      </c>
      <c r="F141" s="90">
        <v>188.98</v>
      </c>
      <c r="G141" s="78">
        <v>4</v>
      </c>
      <c r="H141" s="102">
        <v>43092</v>
      </c>
      <c r="I141" s="102">
        <v>44552</v>
      </c>
      <c r="J141" s="90" t="s">
        <v>21</v>
      </c>
      <c r="K141" s="94">
        <v>206933.1</v>
      </c>
      <c r="L141" s="94">
        <v>206933.1</v>
      </c>
      <c r="M141" s="120">
        <v>221418.42</v>
      </c>
      <c r="N141" s="120">
        <v>309985.788</v>
      </c>
      <c r="O141" s="119">
        <f t="shared" si="18"/>
        <v>433980.10319999995</v>
      </c>
      <c r="P141" s="119">
        <f t="shared" si="17"/>
        <v>3.9991200379253011</v>
      </c>
      <c r="Q141" s="119"/>
      <c r="R141" s="119"/>
      <c r="S141" s="86">
        <v>3.4260000260953909</v>
      </c>
      <c r="T141" s="96"/>
      <c r="U141" s="96"/>
      <c r="V141" s="96">
        <v>607572.1444799999</v>
      </c>
      <c r="W141" s="96">
        <v>893131.05238559982</v>
      </c>
      <c r="X141" s="96">
        <v>1295040.0259591197</v>
      </c>
      <c r="Y141" s="96">
        <v>1424544.0285550316</v>
      </c>
      <c r="Z141" s="96">
        <v>1566998.431410535</v>
      </c>
      <c r="AA141" s="97">
        <v>7166536.1939902864</v>
      </c>
      <c r="AB141" s="98" t="s">
        <v>735</v>
      </c>
      <c r="AC141" s="98" t="s">
        <v>735</v>
      </c>
      <c r="AD141" s="98" t="s">
        <v>735</v>
      </c>
      <c r="AE141" s="98" t="s">
        <v>735</v>
      </c>
      <c r="AF141" s="98" t="s">
        <v>735</v>
      </c>
    </row>
    <row r="142" spans="1:32" s="89" customFormat="1" ht="13.5">
      <c r="A142" s="90">
        <v>122</v>
      </c>
      <c r="B142" s="90" t="s">
        <v>380</v>
      </c>
      <c r="C142" s="90" t="s">
        <v>381</v>
      </c>
      <c r="D142" s="91" t="s">
        <v>800</v>
      </c>
      <c r="E142" s="90" t="s">
        <v>382</v>
      </c>
      <c r="F142" s="90">
        <v>296</v>
      </c>
      <c r="G142" s="78">
        <v>4</v>
      </c>
      <c r="H142" s="102">
        <v>43092</v>
      </c>
      <c r="I142" s="102">
        <v>44552</v>
      </c>
      <c r="J142" s="90" t="s">
        <v>21</v>
      </c>
      <c r="K142" s="94">
        <v>540200</v>
      </c>
      <c r="L142" s="94">
        <v>540200</v>
      </c>
      <c r="M142" s="120">
        <v>594220</v>
      </c>
      <c r="N142" s="119">
        <f>M142*(1+$N$206)</f>
        <v>831908</v>
      </c>
      <c r="O142" s="119">
        <f>N142*(1+$L$206)</f>
        <v>861024.77999999991</v>
      </c>
      <c r="P142" s="119">
        <f t="shared" si="17"/>
        <v>6.2339000000000002</v>
      </c>
      <c r="Q142" s="119"/>
      <c r="R142" s="119"/>
      <c r="S142" s="86">
        <v>3.875</v>
      </c>
      <c r="T142" s="96"/>
      <c r="U142" s="96"/>
      <c r="V142" s="96">
        <v>1164671.2</v>
      </c>
      <c r="W142" s="96">
        <v>1712066.6639999999</v>
      </c>
      <c r="X142" s="96">
        <v>2482496.6627999996</v>
      </c>
      <c r="Y142" s="96">
        <v>2730746.3290799996</v>
      </c>
      <c r="Z142" s="96">
        <v>3003820.9619879997</v>
      </c>
      <c r="AA142" s="97">
        <v>14194549.817868</v>
      </c>
      <c r="AB142" s="98" t="s">
        <v>735</v>
      </c>
      <c r="AC142" s="98" t="s">
        <v>735</v>
      </c>
      <c r="AD142" s="98" t="s">
        <v>735</v>
      </c>
      <c r="AE142" s="98" t="s">
        <v>735</v>
      </c>
      <c r="AF142" s="98" t="s">
        <v>735</v>
      </c>
    </row>
    <row r="143" spans="1:32" s="89" customFormat="1" ht="13.5">
      <c r="A143" s="90">
        <v>127</v>
      </c>
      <c r="B143" s="90" t="s">
        <v>395</v>
      </c>
      <c r="C143" s="90" t="s">
        <v>396</v>
      </c>
      <c r="D143" s="91" t="s">
        <v>800</v>
      </c>
      <c r="E143" s="90" t="s">
        <v>397</v>
      </c>
      <c r="F143" s="90">
        <v>139.16</v>
      </c>
      <c r="G143" s="78">
        <v>4</v>
      </c>
      <c r="H143" s="102">
        <v>43092</v>
      </c>
      <c r="I143" s="102">
        <v>44552</v>
      </c>
      <c r="J143" s="90" t="s">
        <v>51</v>
      </c>
      <c r="K143" s="94">
        <v>304760.40000000002</v>
      </c>
      <c r="L143" s="94">
        <v>304760.40000000002</v>
      </c>
      <c r="M143" s="120">
        <v>355553.8</v>
      </c>
      <c r="N143" s="120">
        <v>355553.8</v>
      </c>
      <c r="O143" s="119">
        <f t="shared" ref="O143:O146" si="19">N143*(1+$N$206)</f>
        <v>497775.31999999995</v>
      </c>
      <c r="P143" s="119">
        <f t="shared" si="17"/>
        <v>7.1600000000000019</v>
      </c>
      <c r="Q143" s="119"/>
      <c r="R143" s="119"/>
      <c r="S143" s="86">
        <v>6.5000000000000009</v>
      </c>
      <c r="T143" s="96"/>
      <c r="U143" s="96"/>
      <c r="V143" s="96">
        <v>696885.44799999986</v>
      </c>
      <c r="W143" s="96">
        <v>1024421.6085599997</v>
      </c>
      <c r="X143" s="96">
        <v>1485411.3324119996</v>
      </c>
      <c r="Y143" s="96">
        <v>1633952.4656531997</v>
      </c>
      <c r="Z143" s="96">
        <v>1797347.7122185198</v>
      </c>
      <c r="AA143" s="97">
        <v>8456422.286843719</v>
      </c>
      <c r="AB143" s="98" t="s">
        <v>735</v>
      </c>
      <c r="AC143" s="98" t="s">
        <v>735</v>
      </c>
      <c r="AD143" s="98" t="s">
        <v>735</v>
      </c>
      <c r="AE143" s="98" t="s">
        <v>735</v>
      </c>
      <c r="AF143" s="98" t="s">
        <v>735</v>
      </c>
    </row>
    <row r="144" spans="1:32" s="89" customFormat="1" ht="13.5">
      <c r="A144" s="90">
        <v>141</v>
      </c>
      <c r="B144" s="90" t="s">
        <v>433</v>
      </c>
      <c r="C144" s="90" t="s">
        <v>434</v>
      </c>
      <c r="D144" s="91" t="s">
        <v>800</v>
      </c>
      <c r="E144" s="90" t="s">
        <v>435</v>
      </c>
      <c r="F144" s="90">
        <v>157.76</v>
      </c>
      <c r="G144" s="78">
        <v>4</v>
      </c>
      <c r="H144" s="102">
        <v>43120</v>
      </c>
      <c r="I144" s="102">
        <v>44580</v>
      </c>
      <c r="J144" s="90" t="s">
        <v>21</v>
      </c>
      <c r="K144" s="94">
        <v>172747.2</v>
      </c>
      <c r="L144" s="94">
        <v>172747.2</v>
      </c>
      <c r="M144" s="120">
        <v>201538.4</v>
      </c>
      <c r="N144" s="120">
        <v>282153.75999999995</v>
      </c>
      <c r="O144" s="119">
        <f t="shared" si="19"/>
        <v>395015.26399999991</v>
      </c>
      <c r="P144" s="119">
        <f t="shared" si="17"/>
        <v>4.2520000000000007</v>
      </c>
      <c r="Q144" s="119"/>
      <c r="R144" s="119"/>
      <c r="S144" s="86">
        <v>3.6000000000000005</v>
      </c>
      <c r="T144" s="96"/>
      <c r="U144" s="96"/>
      <c r="V144" s="96">
        <v>553021.36959999986</v>
      </c>
      <c r="W144" s="96">
        <v>812941.41331199976</v>
      </c>
      <c r="X144" s="96">
        <v>1178765.0493023996</v>
      </c>
      <c r="Y144" s="96">
        <v>1296641.5542326397</v>
      </c>
      <c r="Z144" s="96">
        <v>1426305.7096559037</v>
      </c>
      <c r="AA144" s="97">
        <v>6491876.9201029427</v>
      </c>
      <c r="AB144" s="98" t="s">
        <v>735</v>
      </c>
      <c r="AC144" s="98" t="s">
        <v>735</v>
      </c>
      <c r="AD144" s="98" t="s">
        <v>735</v>
      </c>
      <c r="AE144" s="98" t="s">
        <v>735</v>
      </c>
      <c r="AF144" s="98" t="s">
        <v>735</v>
      </c>
    </row>
    <row r="145" spans="1:32" s="89" customFormat="1" ht="13.5">
      <c r="A145" s="90">
        <v>146</v>
      </c>
      <c r="B145" s="90" t="s">
        <v>18</v>
      </c>
      <c r="C145" s="90" t="s">
        <v>449</v>
      </c>
      <c r="D145" s="91" t="s">
        <v>800</v>
      </c>
      <c r="E145" s="90" t="s">
        <v>450</v>
      </c>
      <c r="F145" s="90">
        <v>247.17</v>
      </c>
      <c r="G145" s="78">
        <v>4</v>
      </c>
      <c r="H145" s="102">
        <v>43092</v>
      </c>
      <c r="I145" s="102">
        <v>44552</v>
      </c>
      <c r="J145" s="90" t="s">
        <v>21</v>
      </c>
      <c r="K145" s="94">
        <v>270651.15000000002</v>
      </c>
      <c r="L145" s="94">
        <v>315759.68</v>
      </c>
      <c r="M145" s="120">
        <v>360868.2</v>
      </c>
      <c r="N145" s="120">
        <v>505215.48</v>
      </c>
      <c r="O145" s="119">
        <f t="shared" si="19"/>
        <v>707301.6719999999</v>
      </c>
      <c r="P145" s="119">
        <f t="shared" si="17"/>
        <v>4.7880000110843799</v>
      </c>
      <c r="Q145" s="119"/>
      <c r="R145" s="119"/>
      <c r="S145" s="86">
        <v>4.0250000138554745</v>
      </c>
      <c r="T145" s="96"/>
      <c r="U145" s="96"/>
      <c r="V145" s="96">
        <v>990222.34079999977</v>
      </c>
      <c r="W145" s="96">
        <v>1455626.8409759996</v>
      </c>
      <c r="X145" s="96">
        <v>2110658.9194151992</v>
      </c>
      <c r="Y145" s="96">
        <v>2321724.8113567191</v>
      </c>
      <c r="Z145" s="96">
        <v>2553897.2924923911</v>
      </c>
      <c r="AA145" s="97">
        <v>11591926.38704031</v>
      </c>
      <c r="AB145" s="98" t="s">
        <v>735</v>
      </c>
      <c r="AC145" s="98" t="s">
        <v>735</v>
      </c>
      <c r="AD145" s="98" t="s">
        <v>735</v>
      </c>
      <c r="AE145" s="98" t="s">
        <v>735</v>
      </c>
      <c r="AF145" s="98" t="s">
        <v>735</v>
      </c>
    </row>
    <row r="146" spans="1:32" s="89" customFormat="1" ht="13.5">
      <c r="A146" s="90">
        <v>164</v>
      </c>
      <c r="B146" s="90" t="s">
        <v>497</v>
      </c>
      <c r="C146" s="90" t="s">
        <v>498</v>
      </c>
      <c r="D146" s="91" t="s">
        <v>800</v>
      </c>
      <c r="E146" s="90" t="s">
        <v>499</v>
      </c>
      <c r="F146" s="90">
        <v>216</v>
      </c>
      <c r="G146" s="78">
        <v>4</v>
      </c>
      <c r="H146" s="102">
        <v>43092</v>
      </c>
      <c r="I146" s="102">
        <v>44552</v>
      </c>
      <c r="J146" s="90" t="s">
        <v>21</v>
      </c>
      <c r="K146" s="94">
        <v>315360</v>
      </c>
      <c r="L146" s="94">
        <v>315360</v>
      </c>
      <c r="M146" s="120">
        <v>354780</v>
      </c>
      <c r="N146" s="120">
        <v>394200</v>
      </c>
      <c r="O146" s="119">
        <f t="shared" si="19"/>
        <v>551880</v>
      </c>
      <c r="P146" s="119">
        <f t="shared" si="17"/>
        <v>4.9000000000000004</v>
      </c>
      <c r="Q146" s="119"/>
      <c r="R146" s="119"/>
      <c r="S146" s="86">
        <v>4.375</v>
      </c>
      <c r="T146" s="96"/>
      <c r="U146" s="96"/>
      <c r="V146" s="96">
        <v>772632</v>
      </c>
      <c r="W146" s="96">
        <v>1135769.04</v>
      </c>
      <c r="X146" s="96">
        <v>1646865.108</v>
      </c>
      <c r="Y146" s="96">
        <v>1811551.6188000001</v>
      </c>
      <c r="Z146" s="96">
        <v>1992706.7806800003</v>
      </c>
      <c r="AA146" s="97">
        <v>9291104.5474800002</v>
      </c>
      <c r="AB146" s="98" t="s">
        <v>735</v>
      </c>
      <c r="AC146" s="98" t="s">
        <v>735</v>
      </c>
      <c r="AD146" s="98" t="s">
        <v>735</v>
      </c>
      <c r="AE146" s="98" t="s">
        <v>735</v>
      </c>
      <c r="AF146" s="98" t="s">
        <v>735</v>
      </c>
    </row>
    <row r="147" spans="1:32" s="89" customFormat="1" ht="13.5">
      <c r="A147" s="90">
        <v>115</v>
      </c>
      <c r="B147" s="90" t="s">
        <v>359</v>
      </c>
      <c r="C147" s="90" t="s">
        <v>360</v>
      </c>
      <c r="D147" s="91" t="s">
        <v>800</v>
      </c>
      <c r="E147" s="90" t="s">
        <v>361</v>
      </c>
      <c r="F147" s="90">
        <v>417.11</v>
      </c>
      <c r="G147" s="78">
        <v>5</v>
      </c>
      <c r="H147" s="102">
        <v>43092</v>
      </c>
      <c r="I147" s="102">
        <v>44917</v>
      </c>
      <c r="J147" s="90" t="s">
        <v>220</v>
      </c>
      <c r="K147" s="94">
        <v>502409</v>
      </c>
      <c r="L147" s="94">
        <v>578531.52</v>
      </c>
      <c r="M147" s="120">
        <v>654654.12</v>
      </c>
      <c r="N147" s="120">
        <v>730776.72</v>
      </c>
      <c r="O147" s="121">
        <v>837348.36</v>
      </c>
      <c r="P147" s="119">
        <f t="shared" si="17"/>
        <v>4.3399999540215237</v>
      </c>
      <c r="Q147" s="121"/>
      <c r="R147" s="121"/>
      <c r="S147" s="86">
        <v>4.3399999540215237</v>
      </c>
      <c r="T147" s="101"/>
      <c r="U147" s="101"/>
      <c r="V147" s="100">
        <v>1172287.7039999999</v>
      </c>
      <c r="W147" s="100">
        <v>1230902.0892</v>
      </c>
      <c r="X147" s="100">
        <v>1784808.0293400001</v>
      </c>
      <c r="Y147" s="100">
        <v>1963288.8322740004</v>
      </c>
      <c r="Z147" s="100">
        <v>2159617.7155014006</v>
      </c>
      <c r="AA147" s="103">
        <v>11614624.090315402</v>
      </c>
      <c r="AB147" s="98" t="s">
        <v>735</v>
      </c>
      <c r="AC147" s="98" t="s">
        <v>735</v>
      </c>
      <c r="AD147" s="98" t="s">
        <v>735</v>
      </c>
      <c r="AE147" s="98" t="s">
        <v>735</v>
      </c>
      <c r="AF147" s="98" t="s">
        <v>735</v>
      </c>
    </row>
    <row r="148" spans="1:32" s="89" customFormat="1" ht="13.5">
      <c r="A148" s="90">
        <v>116</v>
      </c>
      <c r="B148" s="90" t="s">
        <v>362</v>
      </c>
      <c r="C148" s="90" t="s">
        <v>363</v>
      </c>
      <c r="D148" s="91" t="s">
        <v>800</v>
      </c>
      <c r="E148" s="90" t="s">
        <v>364</v>
      </c>
      <c r="F148" s="90">
        <v>290.05</v>
      </c>
      <c r="G148" s="78">
        <v>5</v>
      </c>
      <c r="H148" s="102">
        <v>43092</v>
      </c>
      <c r="I148" s="102">
        <v>44917</v>
      </c>
      <c r="J148" s="90" t="s">
        <v>220</v>
      </c>
      <c r="K148" s="94">
        <v>423473</v>
      </c>
      <c r="L148" s="94">
        <v>423473</v>
      </c>
      <c r="M148" s="120">
        <v>476407.13</v>
      </c>
      <c r="N148" s="119">
        <f>M148*(1+$N$206)</f>
        <v>666969.98199999996</v>
      </c>
      <c r="O148" s="119">
        <f>N148*(1+$L$206)</f>
        <v>690313.93136999989</v>
      </c>
      <c r="P148" s="119">
        <f t="shared" si="17"/>
        <v>5.0641000363565087</v>
      </c>
      <c r="Q148" s="119"/>
      <c r="R148" s="119"/>
      <c r="S148" s="86">
        <v>2.5000000094457024</v>
      </c>
      <c r="T148" s="96"/>
      <c r="U148" s="96"/>
      <c r="V148" s="96">
        <v>741077.75</v>
      </c>
      <c r="W148" s="96">
        <v>778131.63749999995</v>
      </c>
      <c r="X148" s="96">
        <v>1128290.8743749999</v>
      </c>
      <c r="Y148" s="96">
        <v>1241119.9618124999</v>
      </c>
      <c r="Z148" s="96">
        <v>1365231.95799375</v>
      </c>
      <c r="AA148" s="97">
        <v>7773516.543681249</v>
      </c>
      <c r="AB148" s="98" t="s">
        <v>735</v>
      </c>
      <c r="AC148" s="98" t="s">
        <v>735</v>
      </c>
      <c r="AD148" s="98" t="s">
        <v>735</v>
      </c>
      <c r="AE148" s="98" t="s">
        <v>735</v>
      </c>
      <c r="AF148" s="98" t="s">
        <v>735</v>
      </c>
    </row>
    <row r="149" spans="1:32" s="89" customFormat="1" ht="13.5">
      <c r="A149" s="90">
        <v>118</v>
      </c>
      <c r="B149" s="90" t="s">
        <v>368</v>
      </c>
      <c r="C149" s="90" t="s">
        <v>369</v>
      </c>
      <c r="D149" s="91" t="s">
        <v>800</v>
      </c>
      <c r="E149" s="90" t="s">
        <v>370</v>
      </c>
      <c r="F149" s="90">
        <v>273.92</v>
      </c>
      <c r="G149" s="78">
        <v>5</v>
      </c>
      <c r="H149" s="102">
        <v>43092</v>
      </c>
      <c r="I149" s="102">
        <v>44917</v>
      </c>
      <c r="J149" s="90" t="s">
        <v>21</v>
      </c>
      <c r="K149" s="94">
        <v>449913.59999999998</v>
      </c>
      <c r="L149" s="94">
        <v>549894.36</v>
      </c>
      <c r="M149" s="120">
        <v>549894.36</v>
      </c>
      <c r="N149" s="120">
        <v>649875.24</v>
      </c>
      <c r="O149" s="121">
        <v>649875.24</v>
      </c>
      <c r="P149" s="119">
        <f t="shared" si="17"/>
        <v>5.6999999999999993</v>
      </c>
      <c r="Q149" s="121"/>
      <c r="R149" s="121"/>
      <c r="S149" s="86">
        <v>5.6999999999999993</v>
      </c>
      <c r="T149" s="101"/>
      <c r="U149" s="101"/>
      <c r="V149" s="100">
        <v>909825.33599999989</v>
      </c>
      <c r="W149" s="100">
        <v>955316.60279999999</v>
      </c>
      <c r="X149" s="100">
        <v>1385209.07406</v>
      </c>
      <c r="Y149" s="100">
        <v>1523729.9814660002</v>
      </c>
      <c r="Z149" s="100">
        <v>1676102.9796126003</v>
      </c>
      <c r="AA149" s="103">
        <v>9299636.7739386018</v>
      </c>
      <c r="AB149" s="98" t="s">
        <v>735</v>
      </c>
      <c r="AC149" s="98" t="s">
        <v>735</v>
      </c>
      <c r="AD149" s="98" t="s">
        <v>735</v>
      </c>
      <c r="AE149" s="98" t="s">
        <v>735</v>
      </c>
      <c r="AF149" s="98" t="s">
        <v>735</v>
      </c>
    </row>
    <row r="150" spans="1:32" s="89" customFormat="1" ht="13.5">
      <c r="A150" s="90">
        <v>125</v>
      </c>
      <c r="B150" s="90" t="s">
        <v>389</v>
      </c>
      <c r="C150" s="90" t="s">
        <v>390</v>
      </c>
      <c r="D150" s="91" t="s">
        <v>800</v>
      </c>
      <c r="E150" s="90" t="s">
        <v>391</v>
      </c>
      <c r="F150" s="90">
        <v>384.25</v>
      </c>
      <c r="G150" s="78">
        <v>5</v>
      </c>
      <c r="H150" s="102">
        <v>43092</v>
      </c>
      <c r="I150" s="102">
        <v>44917</v>
      </c>
      <c r="J150" s="90" t="s">
        <v>204</v>
      </c>
      <c r="K150" s="94">
        <v>490879.38</v>
      </c>
      <c r="L150" s="94">
        <v>561005.04</v>
      </c>
      <c r="M150" s="120">
        <v>673206</v>
      </c>
      <c r="N150" s="120">
        <v>785406.96</v>
      </c>
      <c r="O150" s="121">
        <v>911633.16</v>
      </c>
      <c r="P150" s="119">
        <f t="shared" si="17"/>
        <v>4.8800000570404904</v>
      </c>
      <c r="Q150" s="121"/>
      <c r="R150" s="121"/>
      <c r="S150" s="86">
        <v>4.8800000570404904</v>
      </c>
      <c r="T150" s="101"/>
      <c r="U150" s="101"/>
      <c r="V150" s="100">
        <v>1276286.4239999999</v>
      </c>
      <c r="W150" s="100">
        <v>1340100.7452</v>
      </c>
      <c r="X150" s="100">
        <v>1943146.08054</v>
      </c>
      <c r="Y150" s="100">
        <v>2137460.6885939999</v>
      </c>
      <c r="Z150" s="100">
        <v>2351206.7574534002</v>
      </c>
      <c r="AA150" s="103">
        <v>12470331.235787401</v>
      </c>
      <c r="AB150" s="98" t="s">
        <v>735</v>
      </c>
      <c r="AC150" s="98" t="s">
        <v>735</v>
      </c>
      <c r="AD150" s="98" t="s">
        <v>735</v>
      </c>
      <c r="AE150" s="98" t="s">
        <v>735</v>
      </c>
      <c r="AF150" s="98" t="s">
        <v>735</v>
      </c>
    </row>
    <row r="151" spans="1:32" s="89" customFormat="1" ht="13.5">
      <c r="A151" s="90">
        <v>144</v>
      </c>
      <c r="B151" s="90" t="s">
        <v>442</v>
      </c>
      <c r="C151" s="90" t="s">
        <v>443</v>
      </c>
      <c r="D151" s="91" t="s">
        <v>800</v>
      </c>
      <c r="E151" s="90" t="s">
        <v>444</v>
      </c>
      <c r="F151" s="90">
        <v>362.81</v>
      </c>
      <c r="G151" s="78">
        <v>5</v>
      </c>
      <c r="H151" s="102">
        <v>43092</v>
      </c>
      <c r="I151" s="102">
        <v>44917</v>
      </c>
      <c r="J151" s="90" t="s">
        <v>445</v>
      </c>
      <c r="K151" s="94">
        <v>397276.95</v>
      </c>
      <c r="L151" s="94">
        <v>529702.56000000006</v>
      </c>
      <c r="M151" s="120">
        <v>529702.56000000006</v>
      </c>
      <c r="N151" s="120">
        <v>662128.19999999995</v>
      </c>
      <c r="O151" s="121">
        <v>662128.19999999995</v>
      </c>
      <c r="P151" s="119">
        <f t="shared" si="17"/>
        <v>4.1999997281493417</v>
      </c>
      <c r="Q151" s="121"/>
      <c r="R151" s="121"/>
      <c r="S151" s="86">
        <v>4.1999997281493417</v>
      </c>
      <c r="T151" s="101"/>
      <c r="U151" s="101"/>
      <c r="V151" s="100">
        <v>926979.47999999986</v>
      </c>
      <c r="W151" s="100">
        <v>973328.45399999991</v>
      </c>
      <c r="X151" s="100">
        <v>1411326.2582999999</v>
      </c>
      <c r="Y151" s="100">
        <v>1552458.8841299999</v>
      </c>
      <c r="Z151" s="100">
        <v>1707704.7725430001</v>
      </c>
      <c r="AA151" s="103">
        <v>9352736.3189729992</v>
      </c>
      <c r="AB151" s="98" t="s">
        <v>735</v>
      </c>
      <c r="AC151" s="98" t="s">
        <v>735</v>
      </c>
      <c r="AD151" s="98" t="s">
        <v>735</v>
      </c>
      <c r="AE151" s="98" t="s">
        <v>735</v>
      </c>
      <c r="AF151" s="98" t="s">
        <v>735</v>
      </c>
    </row>
    <row r="152" spans="1:32" s="89" customFormat="1" ht="13.5">
      <c r="A152" s="90">
        <v>174</v>
      </c>
      <c r="B152" s="90" t="s">
        <v>527</v>
      </c>
      <c r="C152" s="90" t="s">
        <v>528</v>
      </c>
      <c r="D152" s="91" t="s">
        <v>804</v>
      </c>
      <c r="E152" s="90" t="s">
        <v>529</v>
      </c>
      <c r="F152" s="90">
        <v>20</v>
      </c>
      <c r="G152" s="78">
        <v>2</v>
      </c>
      <c r="H152" s="102"/>
      <c r="I152" s="102"/>
      <c r="J152" s="90" t="s">
        <v>51</v>
      </c>
      <c r="K152" s="94">
        <v>91250</v>
      </c>
      <c r="L152" s="94">
        <v>127750</v>
      </c>
      <c r="M152" s="119">
        <f>L152*(1+$N$206)</f>
        <v>178850</v>
      </c>
      <c r="N152" s="119">
        <f>M152*(1+$L$206)</f>
        <v>185109.75</v>
      </c>
      <c r="O152" s="119">
        <f t="shared" ref="O152:O153" si="20">N152*(1+$L$206)</f>
        <v>191588.59125</v>
      </c>
      <c r="P152" s="119">
        <f t="shared" si="17"/>
        <v>21.220502500000002</v>
      </c>
      <c r="Q152" s="119"/>
      <c r="R152" s="119"/>
      <c r="S152" s="86">
        <v>15</v>
      </c>
      <c r="T152" s="99"/>
      <c r="U152" s="99"/>
      <c r="V152" s="99">
        <v>250389.99999999997</v>
      </c>
      <c r="W152" s="99">
        <v>368073.29999999993</v>
      </c>
      <c r="X152" s="99">
        <v>533706.28499999992</v>
      </c>
      <c r="Y152" s="96">
        <v>587076.91349999991</v>
      </c>
      <c r="Z152" s="96">
        <v>645784.60485</v>
      </c>
      <c r="AA152" s="97">
        <v>3140581.1033499995</v>
      </c>
      <c r="AB152" s="98" t="s">
        <v>735</v>
      </c>
      <c r="AC152" s="98" t="s">
        <v>735</v>
      </c>
      <c r="AD152" s="98" t="s">
        <v>735</v>
      </c>
      <c r="AE152" s="98" t="s">
        <v>735</v>
      </c>
      <c r="AF152" s="98" t="s">
        <v>735</v>
      </c>
    </row>
    <row r="153" spans="1:32" s="89" customFormat="1" ht="13.5">
      <c r="A153" s="90">
        <v>188</v>
      </c>
      <c r="B153" s="90" t="s">
        <v>568</v>
      </c>
      <c r="C153" s="90" t="s">
        <v>569</v>
      </c>
      <c r="D153" s="91" t="s">
        <v>804</v>
      </c>
      <c r="E153" s="90" t="s">
        <v>570</v>
      </c>
      <c r="F153" s="90">
        <v>25.69</v>
      </c>
      <c r="G153" s="78">
        <v>2</v>
      </c>
      <c r="H153" s="102">
        <v>43092</v>
      </c>
      <c r="I153" s="102">
        <v>43821</v>
      </c>
      <c r="J153" s="90" t="s">
        <v>51</v>
      </c>
      <c r="K153" s="94">
        <v>173471.73</v>
      </c>
      <c r="L153" s="94">
        <v>182848.58</v>
      </c>
      <c r="M153" s="119">
        <f>L153*(1+$N$206)</f>
        <v>255988.01199999996</v>
      </c>
      <c r="N153" s="119">
        <f>M153*(1+$L$206)</f>
        <v>264947.59241999994</v>
      </c>
      <c r="O153" s="119">
        <f t="shared" si="20"/>
        <v>274220.75815469993</v>
      </c>
      <c r="P153" s="119">
        <f t="shared" si="17"/>
        <v>24.559989177062658</v>
      </c>
      <c r="Q153" s="119"/>
      <c r="R153" s="119"/>
      <c r="S153" s="86">
        <v>19.000000533228111</v>
      </c>
      <c r="T153" s="99"/>
      <c r="U153" s="99"/>
      <c r="V153" s="99">
        <v>358383.21679999994</v>
      </c>
      <c r="W153" s="99">
        <v>526823.32869599992</v>
      </c>
      <c r="X153" s="99">
        <v>763893.82660919987</v>
      </c>
      <c r="Y153" s="96">
        <v>840283.2092701199</v>
      </c>
      <c r="Z153" s="96">
        <v>924311.53019713191</v>
      </c>
      <c r="AA153" s="97">
        <v>4537979.4575724509</v>
      </c>
      <c r="AB153" s="98" t="s">
        <v>735</v>
      </c>
      <c r="AC153" s="98" t="s">
        <v>735</v>
      </c>
      <c r="AD153" s="98" t="s">
        <v>735</v>
      </c>
      <c r="AE153" s="98" t="s">
        <v>735</v>
      </c>
      <c r="AF153" s="98" t="s">
        <v>735</v>
      </c>
    </row>
    <row r="154" spans="1:32" s="89" customFormat="1" ht="13.5">
      <c r="A154" s="90">
        <v>172</v>
      </c>
      <c r="B154" s="90" t="s">
        <v>521</v>
      </c>
      <c r="C154" s="90" t="s">
        <v>522</v>
      </c>
      <c r="D154" s="91" t="s">
        <v>804</v>
      </c>
      <c r="E154" s="90" t="s">
        <v>523</v>
      </c>
      <c r="F154" s="90">
        <v>159.43</v>
      </c>
      <c r="G154" s="78">
        <v>3</v>
      </c>
      <c r="H154" s="102">
        <v>43092</v>
      </c>
      <c r="I154" s="102">
        <v>44187</v>
      </c>
      <c r="J154" s="90" t="s">
        <v>51</v>
      </c>
      <c r="K154" s="94">
        <v>407343.65</v>
      </c>
      <c r="L154" s="94">
        <v>436439.63</v>
      </c>
      <c r="M154" s="120">
        <v>465535.6</v>
      </c>
      <c r="N154" s="119">
        <f t="shared" ref="N154:N181" si="21">M154*(1+$N$206)</f>
        <v>651749.84</v>
      </c>
      <c r="O154" s="119">
        <f t="shared" ref="O154:O181" si="22">N154*(1+$L$206)</f>
        <v>674561.08439999993</v>
      </c>
      <c r="P154" s="119">
        <f t="shared" si="17"/>
        <v>9.0584000171845052</v>
      </c>
      <c r="Q154" s="119"/>
      <c r="R154" s="119"/>
      <c r="S154" s="86">
        <v>7.5000000286408444</v>
      </c>
      <c r="T154" s="99"/>
      <c r="U154" s="99"/>
      <c r="V154" s="99">
        <v>912449.77599999995</v>
      </c>
      <c r="W154" s="99">
        <v>1341301.1707199998</v>
      </c>
      <c r="X154" s="99">
        <v>1944886.6975439996</v>
      </c>
      <c r="Y154" s="96">
        <v>2139375.3672983996</v>
      </c>
      <c r="Z154" s="96">
        <v>2353312.9040282397</v>
      </c>
      <c r="AA154" s="97">
        <v>11304144.475590639</v>
      </c>
      <c r="AB154" s="98" t="s">
        <v>735</v>
      </c>
      <c r="AC154" s="98" t="s">
        <v>735</v>
      </c>
      <c r="AD154" s="98" t="s">
        <v>735</v>
      </c>
      <c r="AE154" s="98" t="s">
        <v>735</v>
      </c>
      <c r="AF154" s="98" t="s">
        <v>735</v>
      </c>
    </row>
    <row r="155" spans="1:32" s="89" customFormat="1" ht="13.5">
      <c r="A155" s="90">
        <v>173</v>
      </c>
      <c r="B155" s="90" t="s">
        <v>524</v>
      </c>
      <c r="C155" s="90" t="s">
        <v>525</v>
      </c>
      <c r="D155" s="91" t="s">
        <v>804</v>
      </c>
      <c r="E155" s="90" t="s">
        <v>526</v>
      </c>
      <c r="F155" s="90">
        <v>18.05</v>
      </c>
      <c r="G155" s="78">
        <v>3</v>
      </c>
      <c r="H155" s="102">
        <v>43092</v>
      </c>
      <c r="I155" s="102">
        <v>44187</v>
      </c>
      <c r="J155" s="90" t="s">
        <v>51</v>
      </c>
      <c r="K155" s="94">
        <v>102117.88</v>
      </c>
      <c r="L155" s="94">
        <v>112329.66</v>
      </c>
      <c r="M155" s="120">
        <v>123595.57</v>
      </c>
      <c r="N155" s="119">
        <f t="shared" si="21"/>
        <v>173033.79800000001</v>
      </c>
      <c r="O155" s="119">
        <f t="shared" si="22"/>
        <v>179089.98092999999</v>
      </c>
      <c r="P155" s="119">
        <f t="shared" si="17"/>
        <v>20.951448075892685</v>
      </c>
      <c r="Q155" s="119"/>
      <c r="R155" s="119"/>
      <c r="S155" s="86">
        <v>17.103333459821144</v>
      </c>
      <c r="T155" s="99"/>
      <c r="U155" s="99"/>
      <c r="V155" s="99">
        <v>242247.31719999999</v>
      </c>
      <c r="W155" s="99">
        <v>356103.55628399999</v>
      </c>
      <c r="X155" s="99">
        <v>516350.15661179996</v>
      </c>
      <c r="Y155" s="96">
        <v>567985.17227297998</v>
      </c>
      <c r="Z155" s="96">
        <v>624783.68950027798</v>
      </c>
      <c r="AA155" s="97">
        <v>2991580.5978690577</v>
      </c>
      <c r="AB155" s="98" t="s">
        <v>735</v>
      </c>
      <c r="AC155" s="98" t="s">
        <v>735</v>
      </c>
      <c r="AD155" s="98" t="s">
        <v>735</v>
      </c>
      <c r="AE155" s="98" t="s">
        <v>735</v>
      </c>
      <c r="AF155" s="98" t="s">
        <v>735</v>
      </c>
    </row>
    <row r="156" spans="1:32" s="89" customFormat="1" ht="13.5">
      <c r="A156" s="90">
        <v>176</v>
      </c>
      <c r="B156" s="90" t="s">
        <v>392</v>
      </c>
      <c r="C156" s="90" t="s">
        <v>533</v>
      </c>
      <c r="D156" s="91" t="s">
        <v>804</v>
      </c>
      <c r="E156" s="90" t="s">
        <v>534</v>
      </c>
      <c r="F156" s="90">
        <v>40.98</v>
      </c>
      <c r="G156" s="78">
        <v>3</v>
      </c>
      <c r="H156" s="102">
        <v>43092</v>
      </c>
      <c r="I156" s="102">
        <v>44187</v>
      </c>
      <c r="J156" s="90" t="s">
        <v>51</v>
      </c>
      <c r="K156" s="94">
        <v>231844.35</v>
      </c>
      <c r="L156" s="94">
        <v>239323.2</v>
      </c>
      <c r="M156" s="120">
        <v>246802.05</v>
      </c>
      <c r="N156" s="119">
        <f t="shared" si="21"/>
        <v>345522.86999999994</v>
      </c>
      <c r="O156" s="119">
        <f t="shared" si="22"/>
        <v>357616.17044999992</v>
      </c>
      <c r="P156" s="119">
        <f t="shared" si="17"/>
        <v>19.0017</v>
      </c>
      <c r="Q156" s="119"/>
      <c r="R156" s="119"/>
      <c r="S156" s="86">
        <v>16.000000000000004</v>
      </c>
      <c r="T156" s="99"/>
      <c r="U156" s="99"/>
      <c r="V156" s="99">
        <v>483732.01799999987</v>
      </c>
      <c r="W156" s="99">
        <v>711086.06645999977</v>
      </c>
      <c r="X156" s="99">
        <v>1031074.7963669996</v>
      </c>
      <c r="Y156" s="96">
        <v>1134182.2760036997</v>
      </c>
      <c r="Z156" s="96">
        <v>1247600.5036040698</v>
      </c>
      <c r="AA156" s="97">
        <v>6016691.0004347693</v>
      </c>
      <c r="AB156" s="98" t="s">
        <v>735</v>
      </c>
      <c r="AC156" s="98" t="s">
        <v>735</v>
      </c>
      <c r="AD156" s="98" t="s">
        <v>735</v>
      </c>
      <c r="AE156" s="98" t="s">
        <v>735</v>
      </c>
      <c r="AF156" s="98" t="s">
        <v>735</v>
      </c>
    </row>
    <row r="157" spans="1:32" s="89" customFormat="1" ht="13.5">
      <c r="A157" s="90">
        <v>178</v>
      </c>
      <c r="B157" s="90" t="s">
        <v>538</v>
      </c>
      <c r="C157" s="90" t="s">
        <v>539</v>
      </c>
      <c r="D157" s="91" t="s">
        <v>804</v>
      </c>
      <c r="E157" s="90" t="s">
        <v>540</v>
      </c>
      <c r="F157" s="90">
        <v>106.28</v>
      </c>
      <c r="G157" s="78">
        <v>3</v>
      </c>
      <c r="H157" s="102">
        <v>43092</v>
      </c>
      <c r="I157" s="102">
        <v>44187</v>
      </c>
      <c r="J157" s="90" t="s">
        <v>51</v>
      </c>
      <c r="K157" s="94">
        <v>426714.2</v>
      </c>
      <c r="L157" s="94">
        <v>465506.4</v>
      </c>
      <c r="M157" s="120">
        <v>504298.6</v>
      </c>
      <c r="N157" s="119">
        <f t="shared" si="21"/>
        <v>706018.03999999992</v>
      </c>
      <c r="O157" s="119">
        <f t="shared" si="22"/>
        <v>730728.67139999988</v>
      </c>
      <c r="P157" s="119">
        <f t="shared" si="17"/>
        <v>14.6074</v>
      </c>
      <c r="Q157" s="119"/>
      <c r="R157" s="119"/>
      <c r="S157" s="86">
        <v>12.000000000000002</v>
      </c>
      <c r="T157" s="99"/>
      <c r="U157" s="99"/>
      <c r="V157" s="99">
        <v>988425.25599999982</v>
      </c>
      <c r="W157" s="99">
        <v>1452985.1263199998</v>
      </c>
      <c r="X157" s="99">
        <v>2106828.4331639996</v>
      </c>
      <c r="Y157" s="96">
        <v>2317511.2764803995</v>
      </c>
      <c r="Z157" s="96">
        <v>2549262.4041284397</v>
      </c>
      <c r="AA157" s="97">
        <v>12223567.776092838</v>
      </c>
      <c r="AB157" s="98" t="s">
        <v>735</v>
      </c>
      <c r="AC157" s="98" t="s">
        <v>735</v>
      </c>
      <c r="AD157" s="98" t="s">
        <v>735</v>
      </c>
      <c r="AE157" s="98" t="s">
        <v>735</v>
      </c>
      <c r="AF157" s="98" t="s">
        <v>735</v>
      </c>
    </row>
    <row r="158" spans="1:32" s="89" customFormat="1" ht="13.5">
      <c r="A158" s="90">
        <v>179</v>
      </c>
      <c r="B158" s="90" t="s">
        <v>541</v>
      </c>
      <c r="C158" s="90" t="s">
        <v>542</v>
      </c>
      <c r="D158" s="91" t="s">
        <v>804</v>
      </c>
      <c r="E158" s="90" t="s">
        <v>543</v>
      </c>
      <c r="F158" s="90">
        <v>51.62</v>
      </c>
      <c r="G158" s="78">
        <v>3</v>
      </c>
      <c r="H158" s="102">
        <v>43092</v>
      </c>
      <c r="I158" s="102">
        <v>44187</v>
      </c>
      <c r="J158" s="90" t="s">
        <v>51</v>
      </c>
      <c r="K158" s="94">
        <v>160151.04999999999</v>
      </c>
      <c r="L158" s="94">
        <v>178992.35</v>
      </c>
      <c r="M158" s="120">
        <v>197833.65</v>
      </c>
      <c r="N158" s="119">
        <f t="shared" si="21"/>
        <v>276967.11</v>
      </c>
      <c r="O158" s="119">
        <f t="shared" si="22"/>
        <v>286660.95884999994</v>
      </c>
      <c r="P158" s="119">
        <f t="shared" si="17"/>
        <v>11.6829</v>
      </c>
      <c r="Q158" s="119"/>
      <c r="R158" s="119"/>
      <c r="S158" s="86">
        <v>9.5000000000000018</v>
      </c>
      <c r="T158" s="99"/>
      <c r="U158" s="99"/>
      <c r="V158" s="99">
        <v>387753.95399999997</v>
      </c>
      <c r="W158" s="99">
        <v>569998.3123799999</v>
      </c>
      <c r="X158" s="99">
        <v>826497.55295099982</v>
      </c>
      <c r="Y158" s="96">
        <v>909147.30824609986</v>
      </c>
      <c r="Z158" s="96">
        <v>1000062.03907071</v>
      </c>
      <c r="AA158" s="97">
        <v>4784370.4366478091</v>
      </c>
      <c r="AB158" s="98" t="s">
        <v>735</v>
      </c>
      <c r="AC158" s="98" t="s">
        <v>735</v>
      </c>
      <c r="AD158" s="98" t="s">
        <v>735</v>
      </c>
      <c r="AE158" s="98" t="s">
        <v>735</v>
      </c>
      <c r="AF158" s="98" t="s">
        <v>735</v>
      </c>
    </row>
    <row r="159" spans="1:32" s="89" customFormat="1" ht="13.5">
      <c r="A159" s="90">
        <v>180</v>
      </c>
      <c r="B159" s="90" t="s">
        <v>544</v>
      </c>
      <c r="C159" s="90" t="s">
        <v>545</v>
      </c>
      <c r="D159" s="91" t="s">
        <v>804</v>
      </c>
      <c r="E159" s="90" t="s">
        <v>546</v>
      </c>
      <c r="F159" s="90">
        <v>46.42</v>
      </c>
      <c r="G159" s="78">
        <v>3</v>
      </c>
      <c r="H159" s="102">
        <v>43092</v>
      </c>
      <c r="I159" s="102">
        <v>44187</v>
      </c>
      <c r="J159" s="90" t="s">
        <v>51</v>
      </c>
      <c r="K159" s="94">
        <v>211791.25</v>
      </c>
      <c r="L159" s="94">
        <v>228734.55</v>
      </c>
      <c r="M159" s="120">
        <v>245677.85</v>
      </c>
      <c r="N159" s="119">
        <f t="shared" si="21"/>
        <v>343948.99</v>
      </c>
      <c r="O159" s="119">
        <f t="shared" si="22"/>
        <v>355987.20464999997</v>
      </c>
      <c r="P159" s="119">
        <f t="shared" si="17"/>
        <v>16.362099999999998</v>
      </c>
      <c r="Q159" s="119"/>
      <c r="R159" s="119"/>
      <c r="S159" s="86">
        <v>13.500000000000002</v>
      </c>
      <c r="T159" s="99"/>
      <c r="U159" s="99"/>
      <c r="V159" s="99">
        <v>481528.58599999995</v>
      </c>
      <c r="W159" s="99">
        <v>707847.02141999989</v>
      </c>
      <c r="X159" s="99">
        <v>1026378.1810589998</v>
      </c>
      <c r="Y159" s="96">
        <v>1129015.9991648998</v>
      </c>
      <c r="Z159" s="96">
        <v>1241917.5990813898</v>
      </c>
      <c r="AA159" s="97">
        <v>5960789.0167252887</v>
      </c>
      <c r="AB159" s="98" t="s">
        <v>735</v>
      </c>
      <c r="AC159" s="98" t="s">
        <v>735</v>
      </c>
      <c r="AD159" s="98" t="s">
        <v>735</v>
      </c>
      <c r="AE159" s="98" t="s">
        <v>735</v>
      </c>
      <c r="AF159" s="98" t="s">
        <v>735</v>
      </c>
    </row>
    <row r="160" spans="1:32" s="89" customFormat="1" ht="13.5">
      <c r="A160" s="90">
        <v>185</v>
      </c>
      <c r="B160" s="90" t="s">
        <v>559</v>
      </c>
      <c r="C160" s="90" t="s">
        <v>560</v>
      </c>
      <c r="D160" s="91" t="s">
        <v>804</v>
      </c>
      <c r="E160" s="90" t="s">
        <v>561</v>
      </c>
      <c r="F160" s="90">
        <v>55.03</v>
      </c>
      <c r="G160" s="78">
        <v>3</v>
      </c>
      <c r="H160" s="102">
        <v>43092</v>
      </c>
      <c r="I160" s="102">
        <v>44187</v>
      </c>
      <c r="J160" s="90" t="s">
        <v>51</v>
      </c>
      <c r="K160" s="94">
        <v>251074.38</v>
      </c>
      <c r="L160" s="94">
        <v>271160.33</v>
      </c>
      <c r="M160" s="120">
        <v>291246.28000000003</v>
      </c>
      <c r="N160" s="119">
        <f t="shared" si="21"/>
        <v>407744.79200000002</v>
      </c>
      <c r="O160" s="119">
        <f t="shared" si="22"/>
        <v>422015.85972000001</v>
      </c>
      <c r="P160" s="119">
        <f t="shared" si="17"/>
        <v>16.362100291198576</v>
      </c>
      <c r="Q160" s="119"/>
      <c r="R160" s="119"/>
      <c r="S160" s="86">
        <v>13.500000248930224</v>
      </c>
      <c r="T160" s="99"/>
      <c r="U160" s="99"/>
      <c r="V160" s="99">
        <v>570842.70880000002</v>
      </c>
      <c r="W160" s="95">
        <v>839138.78193599998</v>
      </c>
      <c r="X160" s="95">
        <v>1216751.2338071999</v>
      </c>
      <c r="Y160" s="100">
        <v>1338426.35718792</v>
      </c>
      <c r="Z160" s="100">
        <v>1472268.9929067122</v>
      </c>
      <c r="AA160" s="103">
        <v>7066398.6486378321</v>
      </c>
      <c r="AB160" s="98" t="s">
        <v>735</v>
      </c>
      <c r="AC160" s="98" t="s">
        <v>735</v>
      </c>
      <c r="AD160" s="98" t="s">
        <v>735</v>
      </c>
      <c r="AE160" s="98" t="s">
        <v>735</v>
      </c>
      <c r="AF160" s="98" t="s">
        <v>735</v>
      </c>
    </row>
    <row r="161" spans="1:32" s="89" customFormat="1" ht="13.5">
      <c r="A161" s="90">
        <v>187</v>
      </c>
      <c r="B161" s="90" t="s">
        <v>565</v>
      </c>
      <c r="C161" s="90" t="s">
        <v>566</v>
      </c>
      <c r="D161" s="91" t="s">
        <v>804</v>
      </c>
      <c r="E161" s="90" t="s">
        <v>567</v>
      </c>
      <c r="F161" s="90">
        <v>32.93</v>
      </c>
      <c r="G161" s="78">
        <v>3</v>
      </c>
      <c r="H161" s="102">
        <v>43092</v>
      </c>
      <c r="I161" s="102">
        <v>44187</v>
      </c>
      <c r="J161" s="90" t="s">
        <v>51</v>
      </c>
      <c r="K161" s="94">
        <v>150243.13</v>
      </c>
      <c r="L161" s="94">
        <v>210340.38</v>
      </c>
      <c r="M161" s="120">
        <v>270437.63</v>
      </c>
      <c r="N161" s="119">
        <f t="shared" si="21"/>
        <v>378612.68199999997</v>
      </c>
      <c r="O161" s="119">
        <f t="shared" si="22"/>
        <v>391864.12586999993</v>
      </c>
      <c r="P161" s="119">
        <f t="shared" si="17"/>
        <v>23.320500486627925</v>
      </c>
      <c r="Q161" s="119"/>
      <c r="R161" s="119"/>
      <c r="S161" s="86">
        <v>17.50000041599241</v>
      </c>
      <c r="T161" s="99"/>
      <c r="U161" s="99"/>
      <c r="V161" s="99">
        <v>530057.75479999988</v>
      </c>
      <c r="W161" s="99">
        <v>779184.89955599979</v>
      </c>
      <c r="X161" s="99">
        <v>1129818.1043561997</v>
      </c>
      <c r="Y161" s="96">
        <v>1242799.9147918199</v>
      </c>
      <c r="Z161" s="96">
        <v>1367079.906271002</v>
      </c>
      <c r="AA161" s="97">
        <v>6437187.0837750211</v>
      </c>
      <c r="AB161" s="98" t="s">
        <v>735</v>
      </c>
      <c r="AC161" s="98" t="s">
        <v>735</v>
      </c>
      <c r="AD161" s="98" t="s">
        <v>735</v>
      </c>
      <c r="AE161" s="98" t="s">
        <v>735</v>
      </c>
      <c r="AF161" s="98" t="s">
        <v>735</v>
      </c>
    </row>
    <row r="162" spans="1:32" s="89" customFormat="1" ht="13.5">
      <c r="A162" s="90">
        <v>190</v>
      </c>
      <c r="B162" s="90" t="s">
        <v>574</v>
      </c>
      <c r="C162" s="90" t="s">
        <v>575</v>
      </c>
      <c r="D162" s="91" t="s">
        <v>804</v>
      </c>
      <c r="E162" s="90" t="s">
        <v>576</v>
      </c>
      <c r="F162" s="90">
        <v>145.81</v>
      </c>
      <c r="G162" s="78">
        <v>3</v>
      </c>
      <c r="H162" s="102">
        <v>43149</v>
      </c>
      <c r="I162" s="102">
        <v>44244</v>
      </c>
      <c r="J162" s="90" t="s">
        <v>51</v>
      </c>
      <c r="K162" s="94">
        <v>399154.88</v>
      </c>
      <c r="L162" s="94">
        <v>399154.88</v>
      </c>
      <c r="M162" s="120">
        <v>452375.53</v>
      </c>
      <c r="N162" s="119">
        <f t="shared" si="21"/>
        <v>633325.74199999997</v>
      </c>
      <c r="O162" s="119">
        <f t="shared" si="22"/>
        <v>655492.14296999993</v>
      </c>
      <c r="P162" s="119">
        <f t="shared" si="17"/>
        <v>9.5433001099009509</v>
      </c>
      <c r="Q162" s="119"/>
      <c r="R162" s="119"/>
      <c r="S162" s="86">
        <v>7.8333334272818291</v>
      </c>
      <c r="T162" s="99"/>
      <c r="U162" s="99"/>
      <c r="V162" s="99">
        <v>886656.03879999986</v>
      </c>
      <c r="W162" s="99">
        <v>1303384.3770359997</v>
      </c>
      <c r="X162" s="99">
        <v>1889907.3467021994</v>
      </c>
      <c r="Y162" s="96">
        <v>2078898.0813724196</v>
      </c>
      <c r="Z162" s="96">
        <v>2286787.8895096616</v>
      </c>
      <c r="AA162" s="97">
        <v>10962970.507420279</v>
      </c>
      <c r="AB162" s="98" t="s">
        <v>735</v>
      </c>
      <c r="AC162" s="98" t="s">
        <v>735</v>
      </c>
      <c r="AD162" s="98" t="s">
        <v>735</v>
      </c>
      <c r="AE162" s="98" t="s">
        <v>735</v>
      </c>
      <c r="AF162" s="98" t="s">
        <v>735</v>
      </c>
    </row>
    <row r="163" spans="1:32" s="89" customFormat="1" ht="13.5">
      <c r="A163" s="90">
        <v>197</v>
      </c>
      <c r="B163" s="90" t="s">
        <v>595</v>
      </c>
      <c r="C163" s="90" t="s">
        <v>596</v>
      </c>
      <c r="D163" s="91" t="s">
        <v>804</v>
      </c>
      <c r="E163" s="90" t="s">
        <v>597</v>
      </c>
      <c r="F163" s="90">
        <v>136.24</v>
      </c>
      <c r="G163" s="78">
        <v>3</v>
      </c>
      <c r="H163" s="102"/>
      <c r="I163" s="102"/>
      <c r="J163" s="90" t="s">
        <v>51</v>
      </c>
      <c r="K163" s="94">
        <v>372957</v>
      </c>
      <c r="L163" s="94">
        <v>422684.6</v>
      </c>
      <c r="M163" s="120">
        <v>472412.2</v>
      </c>
      <c r="N163" s="119">
        <f t="shared" si="21"/>
        <v>661377.07999999996</v>
      </c>
      <c r="O163" s="119">
        <f t="shared" si="22"/>
        <v>684525.27779999992</v>
      </c>
      <c r="P163" s="119">
        <f t="shared" si="17"/>
        <v>10.513099999999998</v>
      </c>
      <c r="Q163" s="119"/>
      <c r="R163" s="119"/>
      <c r="S163" s="86">
        <v>8.5</v>
      </c>
      <c r="T163" s="99"/>
      <c r="U163" s="99"/>
      <c r="V163" s="99">
        <v>925927.91199999989</v>
      </c>
      <c r="W163" s="99">
        <v>1361114.0306399998</v>
      </c>
      <c r="X163" s="99">
        <v>1973615.3444279996</v>
      </c>
      <c r="Y163" s="96">
        <v>2170976.8788707997</v>
      </c>
      <c r="Z163" s="96">
        <v>2388074.5667578797</v>
      </c>
      <c r="AA163" s="97">
        <v>11410516.692696679</v>
      </c>
      <c r="AB163" s="98" t="s">
        <v>735</v>
      </c>
      <c r="AC163" s="98" t="s">
        <v>735</v>
      </c>
      <c r="AD163" s="98" t="s">
        <v>735</v>
      </c>
      <c r="AE163" s="98" t="s">
        <v>735</v>
      </c>
      <c r="AF163" s="98" t="s">
        <v>735</v>
      </c>
    </row>
    <row r="164" spans="1:32" s="89" customFormat="1" ht="13.5">
      <c r="A164" s="90">
        <v>198</v>
      </c>
      <c r="B164" s="90" t="s">
        <v>598</v>
      </c>
      <c r="C164" s="90" t="s">
        <v>599</v>
      </c>
      <c r="D164" s="91" t="s">
        <v>804</v>
      </c>
      <c r="E164" s="90" t="s">
        <v>600</v>
      </c>
      <c r="F164" s="90">
        <v>71.05</v>
      </c>
      <c r="G164" s="78">
        <v>3</v>
      </c>
      <c r="H164" s="102">
        <v>43092</v>
      </c>
      <c r="I164" s="102">
        <v>44187</v>
      </c>
      <c r="J164" s="90" t="s">
        <v>51</v>
      </c>
      <c r="K164" s="94">
        <v>259332.5</v>
      </c>
      <c r="L164" s="94">
        <v>285265.75</v>
      </c>
      <c r="M164" s="120">
        <v>311199</v>
      </c>
      <c r="N164" s="119">
        <f t="shared" si="21"/>
        <v>435678.6</v>
      </c>
      <c r="O164" s="119">
        <f t="shared" si="22"/>
        <v>450927.35099999997</v>
      </c>
      <c r="P164" s="119">
        <f t="shared" si="17"/>
        <v>13.437600000000002</v>
      </c>
      <c r="Q164" s="119"/>
      <c r="R164" s="119"/>
      <c r="S164" s="86">
        <v>11</v>
      </c>
      <c r="T164" s="99"/>
      <c r="U164" s="99"/>
      <c r="V164" s="99">
        <v>609950.03999999992</v>
      </c>
      <c r="W164" s="99">
        <v>896626.55879999988</v>
      </c>
      <c r="X164" s="99">
        <v>1300108.5102599999</v>
      </c>
      <c r="Y164" s="96">
        <v>1430119.3612859999</v>
      </c>
      <c r="Z164" s="96">
        <v>1573131.2974145999</v>
      </c>
      <c r="AA164" s="97">
        <v>7537090.2177605992</v>
      </c>
      <c r="AB164" s="98" t="s">
        <v>735</v>
      </c>
      <c r="AC164" s="98" t="s">
        <v>735</v>
      </c>
      <c r="AD164" s="98" t="s">
        <v>735</v>
      </c>
      <c r="AE164" s="98" t="s">
        <v>735</v>
      </c>
      <c r="AF164" s="98" t="s">
        <v>735</v>
      </c>
    </row>
    <row r="165" spans="1:32" s="89" customFormat="1" ht="13.5">
      <c r="A165" s="90">
        <v>200</v>
      </c>
      <c r="B165" s="90" t="s">
        <v>604</v>
      </c>
      <c r="C165" s="90" t="s">
        <v>605</v>
      </c>
      <c r="D165" s="91" t="s">
        <v>804</v>
      </c>
      <c r="E165" s="90" t="s">
        <v>606</v>
      </c>
      <c r="F165" s="90">
        <v>65.61</v>
      </c>
      <c r="G165" s="78">
        <v>3</v>
      </c>
      <c r="H165" s="102">
        <v>43092</v>
      </c>
      <c r="I165" s="102">
        <v>44187</v>
      </c>
      <c r="J165" s="90" t="s">
        <v>51</v>
      </c>
      <c r="K165" s="94">
        <v>299345.63</v>
      </c>
      <c r="L165" s="94">
        <v>323293.28000000003</v>
      </c>
      <c r="M165" s="120">
        <v>347240.93</v>
      </c>
      <c r="N165" s="119">
        <f t="shared" si="21"/>
        <v>486137.30199999997</v>
      </c>
      <c r="O165" s="119">
        <f t="shared" si="22"/>
        <v>503152.10756999993</v>
      </c>
      <c r="P165" s="119">
        <f t="shared" si="17"/>
        <v>16.362100244241084</v>
      </c>
      <c r="Q165" s="119"/>
      <c r="R165" s="119"/>
      <c r="S165" s="86">
        <v>13.500000208788755</v>
      </c>
      <c r="T165" s="99"/>
      <c r="U165" s="99"/>
      <c r="V165" s="99">
        <v>680592.22279999987</v>
      </c>
      <c r="W165" s="99">
        <v>1000470.5675159998</v>
      </c>
      <c r="X165" s="99">
        <v>1000470.5675159998</v>
      </c>
      <c r="Y165" s="96">
        <v>1100517.6242675998</v>
      </c>
      <c r="Z165" s="96">
        <v>1210569.3866943598</v>
      </c>
      <c r="AA165" s="97">
        <v>6934774.8127939589</v>
      </c>
      <c r="AB165" s="98" t="s">
        <v>735</v>
      </c>
      <c r="AC165" s="98" t="s">
        <v>735</v>
      </c>
      <c r="AD165" s="98" t="s">
        <v>735</v>
      </c>
      <c r="AE165" s="98" t="s">
        <v>735</v>
      </c>
      <c r="AF165" s="98" t="s">
        <v>735</v>
      </c>
    </row>
    <row r="166" spans="1:32" s="89" customFormat="1" ht="13.5">
      <c r="A166" s="90">
        <v>202</v>
      </c>
      <c r="B166" s="90" t="s">
        <v>610</v>
      </c>
      <c r="C166" s="90" t="s">
        <v>611</v>
      </c>
      <c r="D166" s="91" t="s">
        <v>804</v>
      </c>
      <c r="E166" s="90" t="s">
        <v>612</v>
      </c>
      <c r="F166" s="90">
        <v>174.92</v>
      </c>
      <c r="G166" s="78">
        <v>3</v>
      </c>
      <c r="H166" s="102">
        <v>43092</v>
      </c>
      <c r="I166" s="102">
        <v>44187</v>
      </c>
      <c r="J166" s="90" t="s">
        <v>28</v>
      </c>
      <c r="K166" s="94">
        <v>510766.4</v>
      </c>
      <c r="L166" s="94">
        <v>542689.30000000005</v>
      </c>
      <c r="M166" s="120">
        <v>574612.19999999995</v>
      </c>
      <c r="N166" s="119">
        <f t="shared" si="21"/>
        <v>804457.07999999984</v>
      </c>
      <c r="O166" s="119">
        <f t="shared" si="22"/>
        <v>832613.07779999974</v>
      </c>
      <c r="P166" s="119">
        <f t="shared" si="17"/>
        <v>10.228199999999999</v>
      </c>
      <c r="Q166" s="119"/>
      <c r="R166" s="119"/>
      <c r="S166" s="86">
        <v>8.5000000000000018</v>
      </c>
      <c r="T166" s="99"/>
      <c r="U166" s="99"/>
      <c r="V166" s="99">
        <v>1126239.9119999998</v>
      </c>
      <c r="W166" s="99">
        <v>1689359.8679999998</v>
      </c>
      <c r="X166" s="99">
        <v>2449571.8085999996</v>
      </c>
      <c r="Y166" s="96">
        <v>2694528.9894599998</v>
      </c>
      <c r="Z166" s="96">
        <v>2963981.8884060001</v>
      </c>
      <c r="AA166" s="97">
        <v>14160664.526466001</v>
      </c>
      <c r="AB166" s="98" t="s">
        <v>735</v>
      </c>
      <c r="AC166" s="98" t="s">
        <v>735</v>
      </c>
      <c r="AD166" s="98" t="s">
        <v>735</v>
      </c>
      <c r="AE166" s="98" t="s">
        <v>735</v>
      </c>
      <c r="AF166" s="98" t="s">
        <v>735</v>
      </c>
    </row>
    <row r="167" spans="1:32" s="89" customFormat="1" ht="13.5">
      <c r="A167" s="90">
        <v>203</v>
      </c>
      <c r="B167" s="90" t="s">
        <v>613</v>
      </c>
      <c r="C167" s="90" t="s">
        <v>614</v>
      </c>
      <c r="D167" s="91" t="s">
        <v>804</v>
      </c>
      <c r="E167" s="90" t="s">
        <v>615</v>
      </c>
      <c r="F167" s="90">
        <v>118.33</v>
      </c>
      <c r="G167" s="78">
        <v>3</v>
      </c>
      <c r="H167" s="102">
        <v>43092</v>
      </c>
      <c r="I167" s="102">
        <v>44187</v>
      </c>
      <c r="J167" s="90" t="s">
        <v>28</v>
      </c>
      <c r="K167" s="94">
        <v>410309.28</v>
      </c>
      <c r="L167" s="94">
        <v>453499.73</v>
      </c>
      <c r="M167" s="120">
        <v>496690.18</v>
      </c>
      <c r="N167" s="119">
        <f t="shared" si="21"/>
        <v>695366.25199999998</v>
      </c>
      <c r="O167" s="119">
        <f t="shared" si="22"/>
        <v>719704.07081999991</v>
      </c>
      <c r="P167" s="119">
        <f t="shared" si="17"/>
        <v>12.852700135423456</v>
      </c>
      <c r="Q167" s="119"/>
      <c r="R167" s="119"/>
      <c r="S167" s="86">
        <v>10.500000115766333</v>
      </c>
      <c r="T167" s="99"/>
      <c r="U167" s="99"/>
      <c r="V167" s="99">
        <v>973512.7527999999</v>
      </c>
      <c r="W167" s="99">
        <v>1431063.7466159998</v>
      </c>
      <c r="X167" s="99">
        <v>2075042.4325931997</v>
      </c>
      <c r="Y167" s="96">
        <v>2282546.6758525199</v>
      </c>
      <c r="Z167" s="96">
        <v>2510801.3434377722</v>
      </c>
      <c r="AA167" s="97">
        <v>12024198.645299491</v>
      </c>
      <c r="AB167" s="98" t="s">
        <v>735</v>
      </c>
      <c r="AC167" s="98" t="s">
        <v>735</v>
      </c>
      <c r="AD167" s="98" t="s">
        <v>735</v>
      </c>
      <c r="AE167" s="98" t="s">
        <v>735</v>
      </c>
      <c r="AF167" s="98" t="s">
        <v>735</v>
      </c>
    </row>
    <row r="168" spans="1:32" s="89" customFormat="1" ht="13.5">
      <c r="A168" s="90">
        <v>204</v>
      </c>
      <c r="B168" s="90" t="s">
        <v>616</v>
      </c>
      <c r="C168" s="90" t="s">
        <v>617</v>
      </c>
      <c r="D168" s="91" t="s">
        <v>804</v>
      </c>
      <c r="E168" s="90" t="s">
        <v>618</v>
      </c>
      <c r="F168" s="90">
        <v>182.37</v>
      </c>
      <c r="G168" s="78">
        <v>3</v>
      </c>
      <c r="H168" s="102">
        <v>43092</v>
      </c>
      <c r="I168" s="102">
        <v>44187</v>
      </c>
      <c r="J168" s="90" t="s">
        <v>28</v>
      </c>
      <c r="K168" s="94">
        <v>499237.88</v>
      </c>
      <c r="L168" s="94">
        <v>565802.93000000005</v>
      </c>
      <c r="M168" s="120">
        <v>632367.98</v>
      </c>
      <c r="N168" s="119">
        <f t="shared" si="21"/>
        <v>885315.1719999999</v>
      </c>
      <c r="O168" s="119">
        <f t="shared" si="22"/>
        <v>916301.20301999978</v>
      </c>
      <c r="P168" s="119">
        <f t="shared" si="17"/>
        <v>10.513100087868933</v>
      </c>
      <c r="Q168" s="119"/>
      <c r="R168" s="119"/>
      <c r="S168" s="86">
        <v>8.5000000751144942</v>
      </c>
      <c r="T168" s="99"/>
      <c r="U168" s="99"/>
      <c r="V168" s="99">
        <v>1239441.2407999998</v>
      </c>
      <c r="W168" s="99">
        <v>1821978.6239759997</v>
      </c>
      <c r="X168" s="99">
        <v>2641869.0047651995</v>
      </c>
      <c r="Y168" s="96">
        <v>2906055.9052417199</v>
      </c>
      <c r="Z168" s="96">
        <v>3196661.4957658923</v>
      </c>
      <c r="AA168" s="97">
        <v>15274045.404548811</v>
      </c>
      <c r="AB168" s="98" t="s">
        <v>735</v>
      </c>
      <c r="AC168" s="98" t="s">
        <v>735</v>
      </c>
      <c r="AD168" s="98" t="s">
        <v>735</v>
      </c>
      <c r="AE168" s="98" t="s">
        <v>735</v>
      </c>
      <c r="AF168" s="98" t="s">
        <v>735</v>
      </c>
    </row>
    <row r="169" spans="1:32" s="89" customFormat="1" ht="13.5">
      <c r="A169" s="90">
        <v>207</v>
      </c>
      <c r="B169" s="90" t="s">
        <v>625</v>
      </c>
      <c r="C169" s="90" t="s">
        <v>626</v>
      </c>
      <c r="D169" s="91" t="s">
        <v>804</v>
      </c>
      <c r="E169" s="90" t="s">
        <v>627</v>
      </c>
      <c r="F169" s="90">
        <v>59.84</v>
      </c>
      <c r="G169" s="78">
        <v>3</v>
      </c>
      <c r="H169" s="102">
        <v>43092</v>
      </c>
      <c r="I169" s="102">
        <v>44187</v>
      </c>
      <c r="J169" s="90" t="s">
        <v>51</v>
      </c>
      <c r="K169" s="94">
        <v>229336.8</v>
      </c>
      <c r="L169" s="94">
        <v>273020</v>
      </c>
      <c r="M169" s="120">
        <v>316703.2</v>
      </c>
      <c r="N169" s="119">
        <f t="shared" si="21"/>
        <v>443384.48</v>
      </c>
      <c r="O169" s="119">
        <f t="shared" si="22"/>
        <v>458902.93679999997</v>
      </c>
      <c r="P169" s="119">
        <f t="shared" si="17"/>
        <v>15.7621</v>
      </c>
      <c r="Q169" s="119"/>
      <c r="R169" s="119"/>
      <c r="S169" s="86">
        <v>12.5</v>
      </c>
      <c r="T169" s="99"/>
      <c r="U169" s="99"/>
      <c r="V169" s="99">
        <v>620738.27199999988</v>
      </c>
      <c r="W169" s="99">
        <v>912485.25983999984</v>
      </c>
      <c r="X169" s="99">
        <v>1323103.6267679997</v>
      </c>
      <c r="Y169" s="96">
        <v>1455413.9894447997</v>
      </c>
      <c r="Z169" s="96">
        <v>1600955.3883892798</v>
      </c>
      <c r="AA169" s="97">
        <v>7618525.4964420795</v>
      </c>
      <c r="AB169" s="98" t="s">
        <v>735</v>
      </c>
      <c r="AC169" s="98" t="s">
        <v>735</v>
      </c>
      <c r="AD169" s="98" t="s">
        <v>735</v>
      </c>
      <c r="AE169" s="98" t="s">
        <v>735</v>
      </c>
      <c r="AF169" s="98" t="s">
        <v>735</v>
      </c>
    </row>
    <row r="170" spans="1:32" s="89" customFormat="1" ht="13.5">
      <c r="A170" s="90">
        <v>209</v>
      </c>
      <c r="B170" s="90" t="s">
        <v>631</v>
      </c>
      <c r="C170" s="90" t="s">
        <v>632</v>
      </c>
      <c r="D170" s="91" t="s">
        <v>801</v>
      </c>
      <c r="E170" s="90" t="s">
        <v>633</v>
      </c>
      <c r="F170" s="90">
        <v>57.95</v>
      </c>
      <c r="G170" s="78">
        <v>3</v>
      </c>
      <c r="H170" s="102">
        <v>43092</v>
      </c>
      <c r="I170" s="102">
        <v>44187</v>
      </c>
      <c r="J170" s="90" t="s">
        <v>51</v>
      </c>
      <c r="K170" s="94">
        <v>306700.38</v>
      </c>
      <c r="L170" s="94">
        <v>327852.13</v>
      </c>
      <c r="M170" s="120">
        <v>349003.88</v>
      </c>
      <c r="N170" s="119">
        <f t="shared" si="21"/>
        <v>488605.43199999997</v>
      </c>
      <c r="O170" s="119">
        <f t="shared" si="22"/>
        <v>505706.62211999996</v>
      </c>
      <c r="P170" s="119">
        <f t="shared" si="17"/>
        <v>18.701700276525578</v>
      </c>
      <c r="Q170" s="119"/>
      <c r="R170" s="119"/>
      <c r="S170" s="86">
        <v>15.500000236387059</v>
      </c>
      <c r="T170" s="99"/>
      <c r="U170" s="99"/>
      <c r="V170" s="99">
        <v>684047.60479999997</v>
      </c>
      <c r="W170" s="99">
        <v>1005549.9790559999</v>
      </c>
      <c r="X170" s="99">
        <v>1458047.4696311997</v>
      </c>
      <c r="Y170" s="96">
        <v>1603852.2165943198</v>
      </c>
      <c r="Z170" s="96">
        <v>1764237.438253752</v>
      </c>
      <c r="AA170" s="97">
        <v>8476501.9623352699</v>
      </c>
      <c r="AB170" s="98" t="s">
        <v>735</v>
      </c>
      <c r="AC170" s="98" t="s">
        <v>735</v>
      </c>
      <c r="AD170" s="98" t="s">
        <v>735</v>
      </c>
      <c r="AE170" s="98" t="s">
        <v>735</v>
      </c>
      <c r="AF170" s="98" t="s">
        <v>735</v>
      </c>
    </row>
    <row r="171" spans="1:32" s="89" customFormat="1" ht="13.5">
      <c r="A171" s="90">
        <v>210</v>
      </c>
      <c r="B171" s="90" t="s">
        <v>392</v>
      </c>
      <c r="C171" s="90" t="s">
        <v>634</v>
      </c>
      <c r="D171" s="91" t="s">
        <v>801</v>
      </c>
      <c r="E171" s="90" t="s">
        <v>635</v>
      </c>
      <c r="F171" s="90">
        <v>100.34</v>
      </c>
      <c r="G171" s="78">
        <v>3</v>
      </c>
      <c r="H171" s="102">
        <v>43092</v>
      </c>
      <c r="I171" s="102">
        <v>44187</v>
      </c>
      <c r="J171" s="90" t="s">
        <v>51</v>
      </c>
      <c r="K171" s="94">
        <v>292992.8</v>
      </c>
      <c r="L171" s="94">
        <v>329616.90000000002</v>
      </c>
      <c r="M171" s="120">
        <v>366241</v>
      </c>
      <c r="N171" s="119">
        <f t="shared" si="21"/>
        <v>512737.39999999997</v>
      </c>
      <c r="O171" s="119">
        <f t="shared" si="22"/>
        <v>530683.20899999992</v>
      </c>
      <c r="P171" s="119">
        <f t="shared" si="17"/>
        <v>11.097999999999999</v>
      </c>
      <c r="Q171" s="119"/>
      <c r="R171" s="119"/>
      <c r="S171" s="86">
        <v>9</v>
      </c>
      <c r="T171" s="99"/>
      <c r="U171" s="99"/>
      <c r="V171" s="99">
        <v>717832.35999999987</v>
      </c>
      <c r="W171" s="99">
        <v>1055213.5691999998</v>
      </c>
      <c r="X171" s="99">
        <v>1530059.6753399996</v>
      </c>
      <c r="Y171" s="96">
        <v>1683065.6428739997</v>
      </c>
      <c r="Z171" s="96">
        <v>1851372.2071613998</v>
      </c>
      <c r="AA171" s="97">
        <v>8851868.9545753989</v>
      </c>
      <c r="AB171" s="98" t="s">
        <v>735</v>
      </c>
      <c r="AC171" s="98" t="s">
        <v>735</v>
      </c>
      <c r="AD171" s="98" t="s">
        <v>735</v>
      </c>
      <c r="AE171" s="98" t="s">
        <v>735</v>
      </c>
      <c r="AF171" s="98" t="s">
        <v>735</v>
      </c>
    </row>
    <row r="172" spans="1:32" s="89" customFormat="1" ht="13.5">
      <c r="A172" s="90">
        <v>212</v>
      </c>
      <c r="B172" s="90" t="s">
        <v>631</v>
      </c>
      <c r="C172" s="90" t="s">
        <v>639</v>
      </c>
      <c r="D172" s="91" t="s">
        <v>801</v>
      </c>
      <c r="E172" s="90" t="s">
        <v>640</v>
      </c>
      <c r="F172" s="90">
        <v>31</v>
      </c>
      <c r="G172" s="78">
        <v>3</v>
      </c>
      <c r="H172" s="102">
        <v>43092</v>
      </c>
      <c r="I172" s="102">
        <v>44187</v>
      </c>
      <c r="J172" s="90" t="s">
        <v>51</v>
      </c>
      <c r="K172" s="94">
        <v>152752.5</v>
      </c>
      <c r="L172" s="94">
        <v>164067.5</v>
      </c>
      <c r="M172" s="120">
        <v>175382.5</v>
      </c>
      <c r="N172" s="119">
        <f t="shared" si="21"/>
        <v>245535.49999999997</v>
      </c>
      <c r="O172" s="119">
        <f t="shared" si="22"/>
        <v>254129.24249999996</v>
      </c>
      <c r="P172" s="119">
        <f t="shared" si="17"/>
        <v>17.531899999999997</v>
      </c>
      <c r="Q172" s="119"/>
      <c r="R172" s="119"/>
      <c r="S172" s="86">
        <v>14.5</v>
      </c>
      <c r="T172" s="99"/>
      <c r="U172" s="99"/>
      <c r="V172" s="99">
        <v>343749.69999999995</v>
      </c>
      <c r="W172" s="99">
        <v>505312.05899999995</v>
      </c>
      <c r="X172" s="99">
        <v>732702.48554999987</v>
      </c>
      <c r="Y172" s="96">
        <v>805972.73410499992</v>
      </c>
      <c r="Z172" s="96">
        <v>886570.00751549995</v>
      </c>
      <c r="AA172" s="97">
        <v>4257580.4861704996</v>
      </c>
      <c r="AB172" s="98" t="s">
        <v>735</v>
      </c>
      <c r="AC172" s="98" t="s">
        <v>735</v>
      </c>
      <c r="AD172" s="98" t="s">
        <v>735</v>
      </c>
      <c r="AE172" s="98" t="s">
        <v>735</v>
      </c>
      <c r="AF172" s="98" t="s">
        <v>735</v>
      </c>
    </row>
    <row r="173" spans="1:32" s="89" customFormat="1" ht="13.5">
      <c r="A173" s="90">
        <v>213</v>
      </c>
      <c r="B173" s="90" t="s">
        <v>641</v>
      </c>
      <c r="C173" s="90" t="s">
        <v>642</v>
      </c>
      <c r="D173" s="91" t="s">
        <v>801</v>
      </c>
      <c r="E173" s="90" t="s">
        <v>643</v>
      </c>
      <c r="F173" s="90">
        <v>15.38</v>
      </c>
      <c r="G173" s="78">
        <v>3</v>
      </c>
      <c r="H173" s="102">
        <v>43092</v>
      </c>
      <c r="I173" s="102">
        <v>44187</v>
      </c>
      <c r="J173" s="90" t="s">
        <v>51</v>
      </c>
      <c r="K173" s="94">
        <v>70171.25</v>
      </c>
      <c r="L173" s="94">
        <v>78591.8</v>
      </c>
      <c r="M173" s="120">
        <v>87012.35</v>
      </c>
      <c r="N173" s="119">
        <f t="shared" si="21"/>
        <v>121817.29</v>
      </c>
      <c r="O173" s="119">
        <f t="shared" si="22"/>
        <v>126080.89514999998</v>
      </c>
      <c r="P173" s="119">
        <f t="shared" si="17"/>
        <v>17.231899999999996</v>
      </c>
      <c r="Q173" s="119"/>
      <c r="R173" s="119"/>
      <c r="S173" s="86">
        <v>14</v>
      </c>
      <c r="T173" s="99"/>
      <c r="U173" s="99"/>
      <c r="V173" s="99">
        <v>170544.20599999998</v>
      </c>
      <c r="W173" s="99">
        <v>250699.98281999995</v>
      </c>
      <c r="X173" s="99">
        <v>363514.9750889999</v>
      </c>
      <c r="Y173" s="96">
        <v>399866.4725978999</v>
      </c>
      <c r="Z173" s="96">
        <v>439853.11985768995</v>
      </c>
      <c r="AA173" s="97">
        <v>2103888.7363645895</v>
      </c>
      <c r="AB173" s="98" t="s">
        <v>735</v>
      </c>
      <c r="AC173" s="98" t="s">
        <v>735</v>
      </c>
      <c r="AD173" s="98" t="s">
        <v>735</v>
      </c>
      <c r="AE173" s="98" t="s">
        <v>735</v>
      </c>
      <c r="AF173" s="98" t="s">
        <v>735</v>
      </c>
    </row>
    <row r="174" spans="1:32" s="89" customFormat="1" ht="13.5">
      <c r="A174" s="90">
        <v>215</v>
      </c>
      <c r="B174" s="90" t="s">
        <v>647</v>
      </c>
      <c r="C174" s="90" t="s">
        <v>648</v>
      </c>
      <c r="D174" s="91" t="s">
        <v>801</v>
      </c>
      <c r="E174" s="90" t="s">
        <v>649</v>
      </c>
      <c r="F174" s="90">
        <v>96.92</v>
      </c>
      <c r="G174" s="78">
        <v>3</v>
      </c>
      <c r="H174" s="102">
        <v>43092</v>
      </c>
      <c r="I174" s="102">
        <v>44187</v>
      </c>
      <c r="J174" s="90" t="s">
        <v>51</v>
      </c>
      <c r="K174" s="94">
        <v>389133.8</v>
      </c>
      <c r="L174" s="94">
        <v>406821.7</v>
      </c>
      <c r="M174" s="120">
        <v>424509.6</v>
      </c>
      <c r="N174" s="119">
        <f t="shared" si="21"/>
        <v>594313.43999999994</v>
      </c>
      <c r="O174" s="119">
        <f t="shared" si="22"/>
        <v>615114.41039999994</v>
      </c>
      <c r="P174" s="119">
        <f t="shared" si="17"/>
        <v>13.7376</v>
      </c>
      <c r="Q174" s="119"/>
      <c r="R174" s="119"/>
      <c r="S174" s="86">
        <v>11.499999999999998</v>
      </c>
      <c r="T174" s="99"/>
      <c r="U174" s="99"/>
      <c r="V174" s="99">
        <v>832038.81599999988</v>
      </c>
      <c r="W174" s="99">
        <v>1223097.0595199999</v>
      </c>
      <c r="X174" s="99">
        <v>1223097.0595199999</v>
      </c>
      <c r="Y174" s="96">
        <v>1345406.765472</v>
      </c>
      <c r="Z174" s="96">
        <v>1479947.4420192002</v>
      </c>
      <c r="AA174" s="97">
        <v>8512679.1225311998</v>
      </c>
      <c r="AB174" s="98" t="s">
        <v>735</v>
      </c>
      <c r="AC174" s="98" t="s">
        <v>735</v>
      </c>
      <c r="AD174" s="98" t="s">
        <v>735</v>
      </c>
      <c r="AE174" s="98" t="s">
        <v>735</v>
      </c>
      <c r="AF174" s="98" t="s">
        <v>735</v>
      </c>
    </row>
    <row r="175" spans="1:32" s="89" customFormat="1" ht="13.5">
      <c r="A175" s="90">
        <v>216</v>
      </c>
      <c r="B175" s="90" t="s">
        <v>650</v>
      </c>
      <c r="C175" s="90" t="s">
        <v>651</v>
      </c>
      <c r="D175" s="91" t="s">
        <v>801</v>
      </c>
      <c r="E175" s="90" t="s">
        <v>652</v>
      </c>
      <c r="F175" s="90">
        <v>104.61</v>
      </c>
      <c r="G175" s="78">
        <v>3</v>
      </c>
      <c r="H175" s="102">
        <v>43092</v>
      </c>
      <c r="I175" s="102">
        <v>44187</v>
      </c>
      <c r="J175" s="90" t="s">
        <v>51</v>
      </c>
      <c r="K175" s="94">
        <v>286369.88</v>
      </c>
      <c r="L175" s="94">
        <v>324552.53000000003</v>
      </c>
      <c r="M175" s="120">
        <v>362735.18</v>
      </c>
      <c r="N175" s="119">
        <f t="shared" si="21"/>
        <v>507829.25199999998</v>
      </c>
      <c r="O175" s="119">
        <f t="shared" si="22"/>
        <v>525603.27581999998</v>
      </c>
      <c r="P175" s="119">
        <f t="shared" si="17"/>
        <v>10.513100153184759</v>
      </c>
      <c r="Q175" s="119"/>
      <c r="R175" s="119"/>
      <c r="S175" s="86">
        <v>8.5000001309495286</v>
      </c>
      <c r="T175" s="99"/>
      <c r="U175" s="99"/>
      <c r="V175" s="99">
        <v>710960.95279999997</v>
      </c>
      <c r="W175" s="99">
        <v>1045112.6006159999</v>
      </c>
      <c r="X175" s="99">
        <v>1045112.6006159999</v>
      </c>
      <c r="Y175" s="96">
        <v>1149623.8606775999</v>
      </c>
      <c r="Z175" s="96">
        <v>1264586.2467453601</v>
      </c>
      <c r="AA175" s="97">
        <v>7204712.3554549599</v>
      </c>
      <c r="AB175" s="98" t="s">
        <v>735</v>
      </c>
      <c r="AC175" s="98" t="s">
        <v>735</v>
      </c>
      <c r="AD175" s="98" t="s">
        <v>735</v>
      </c>
      <c r="AE175" s="98" t="s">
        <v>735</v>
      </c>
      <c r="AF175" s="98" t="s">
        <v>735</v>
      </c>
    </row>
    <row r="176" spans="1:32" s="89" customFormat="1" ht="13.5">
      <c r="A176" s="90">
        <v>217</v>
      </c>
      <c r="B176" s="90" t="s">
        <v>653</v>
      </c>
      <c r="C176" s="90" t="s">
        <v>654</v>
      </c>
      <c r="D176" s="91" t="s">
        <v>801</v>
      </c>
      <c r="E176" s="90" t="s">
        <v>655</v>
      </c>
      <c r="F176" s="90">
        <v>94.12</v>
      </c>
      <c r="G176" s="78">
        <v>3</v>
      </c>
      <c r="H176" s="102">
        <v>43092</v>
      </c>
      <c r="I176" s="102">
        <v>44187</v>
      </c>
      <c r="J176" s="90" t="s">
        <v>51</v>
      </c>
      <c r="K176" s="94">
        <v>292007.3</v>
      </c>
      <c r="L176" s="94">
        <v>326361.09999999998</v>
      </c>
      <c r="M176" s="120">
        <v>360714.9</v>
      </c>
      <c r="N176" s="119">
        <f t="shared" si="21"/>
        <v>505000.86</v>
      </c>
      <c r="O176" s="119">
        <f t="shared" si="22"/>
        <v>522675.89009999996</v>
      </c>
      <c r="P176" s="119">
        <f t="shared" si="17"/>
        <v>11.6829</v>
      </c>
      <c r="Q176" s="119"/>
      <c r="R176" s="119"/>
      <c r="S176" s="86">
        <v>9.5</v>
      </c>
      <c r="T176" s="99"/>
      <c r="U176" s="99"/>
      <c r="V176" s="99">
        <v>707001.20399999991</v>
      </c>
      <c r="W176" s="99">
        <v>1039291.7698799998</v>
      </c>
      <c r="X176" s="99">
        <v>1039291.7698799998</v>
      </c>
      <c r="Y176" s="96">
        <v>1143220.9468679999</v>
      </c>
      <c r="Z176" s="96">
        <v>1257543.0415548</v>
      </c>
      <c r="AA176" s="97">
        <v>7175433.7521827994</v>
      </c>
      <c r="AB176" s="98" t="s">
        <v>735</v>
      </c>
      <c r="AC176" s="98" t="s">
        <v>735</v>
      </c>
      <c r="AD176" s="98" t="s">
        <v>735</v>
      </c>
      <c r="AE176" s="98" t="s">
        <v>735</v>
      </c>
      <c r="AF176" s="98" t="s">
        <v>735</v>
      </c>
    </row>
    <row r="177" spans="1:32" s="89" customFormat="1" ht="13.5">
      <c r="A177" s="90">
        <v>222</v>
      </c>
      <c r="B177" s="90" t="s">
        <v>524</v>
      </c>
      <c r="C177" s="90" t="s">
        <v>668</v>
      </c>
      <c r="D177" s="91" t="s">
        <v>801</v>
      </c>
      <c r="E177" s="90" t="s">
        <v>669</v>
      </c>
      <c r="F177" s="90">
        <v>29</v>
      </c>
      <c r="G177" s="78">
        <v>3</v>
      </c>
      <c r="H177" s="102">
        <v>43092</v>
      </c>
      <c r="I177" s="102">
        <v>44187</v>
      </c>
      <c r="J177" s="90" t="s">
        <v>51</v>
      </c>
      <c r="K177" s="94">
        <v>132312.5</v>
      </c>
      <c r="L177" s="94">
        <v>185237.5</v>
      </c>
      <c r="M177" s="120">
        <v>238162.5</v>
      </c>
      <c r="N177" s="119">
        <f t="shared" si="21"/>
        <v>333427.5</v>
      </c>
      <c r="O177" s="119">
        <f t="shared" si="22"/>
        <v>345097.46249999997</v>
      </c>
      <c r="P177" s="119">
        <f t="shared" si="17"/>
        <v>23.320499999999999</v>
      </c>
      <c r="Q177" s="119"/>
      <c r="R177" s="119"/>
      <c r="S177" s="86">
        <v>17.5</v>
      </c>
      <c r="T177" s="99"/>
      <c r="U177" s="99"/>
      <c r="V177" s="99">
        <v>466798.49999999994</v>
      </c>
      <c r="W177" s="99">
        <v>686193.79499999993</v>
      </c>
      <c r="X177" s="99">
        <v>994981.00274999987</v>
      </c>
      <c r="Y177" s="96">
        <v>1094479.1030249998</v>
      </c>
      <c r="Z177" s="96">
        <v>1203927.0133274999</v>
      </c>
      <c r="AA177" s="97">
        <v>5668946.9141024994</v>
      </c>
      <c r="AB177" s="98" t="s">
        <v>735</v>
      </c>
      <c r="AC177" s="98" t="s">
        <v>735</v>
      </c>
      <c r="AD177" s="98" t="s">
        <v>735</v>
      </c>
      <c r="AE177" s="98" t="s">
        <v>735</v>
      </c>
      <c r="AF177" s="98" t="s">
        <v>735</v>
      </c>
    </row>
    <row r="178" spans="1:32" s="89" customFormat="1" ht="13.5">
      <c r="A178" s="90">
        <v>223</v>
      </c>
      <c r="B178" s="90" t="s">
        <v>670</v>
      </c>
      <c r="C178" s="90" t="s">
        <v>671</v>
      </c>
      <c r="D178" s="91" t="s">
        <v>801</v>
      </c>
      <c r="E178" s="90" t="s">
        <v>672</v>
      </c>
      <c r="F178" s="90">
        <v>75.849999999999994</v>
      </c>
      <c r="G178" s="78">
        <v>3</v>
      </c>
      <c r="H178" s="102">
        <v>43190</v>
      </c>
      <c r="I178" s="102">
        <v>44285</v>
      </c>
      <c r="J178" s="90" t="s">
        <v>51</v>
      </c>
      <c r="K178" s="94">
        <v>290695.13</v>
      </c>
      <c r="L178" s="94">
        <v>318380.38</v>
      </c>
      <c r="M178" s="120">
        <v>346065.63</v>
      </c>
      <c r="N178" s="119">
        <f t="shared" si="21"/>
        <v>484491.88199999998</v>
      </c>
      <c r="O178" s="119">
        <f t="shared" si="22"/>
        <v>501449.09786999994</v>
      </c>
      <c r="P178" s="119">
        <f t="shared" si="17"/>
        <v>14.022500211267731</v>
      </c>
      <c r="Q178" s="119"/>
      <c r="R178" s="119"/>
      <c r="S178" s="86">
        <v>11.500000180601585</v>
      </c>
      <c r="T178" s="99"/>
      <c r="U178" s="99"/>
      <c r="V178" s="99">
        <v>678288.63479999988</v>
      </c>
      <c r="W178" s="99">
        <v>997084.29315599985</v>
      </c>
      <c r="X178" s="99">
        <v>1445772.2250761997</v>
      </c>
      <c r="Y178" s="96">
        <v>1590349.4475838197</v>
      </c>
      <c r="Z178" s="96">
        <v>1749384.3923422019</v>
      </c>
      <c r="AA178" s="97">
        <v>8385003.8969582208</v>
      </c>
      <c r="AB178" s="98" t="s">
        <v>735</v>
      </c>
      <c r="AC178" s="98" t="s">
        <v>735</v>
      </c>
      <c r="AD178" s="98" t="s">
        <v>735</v>
      </c>
      <c r="AE178" s="98" t="s">
        <v>735</v>
      </c>
      <c r="AF178" s="98" t="s">
        <v>735</v>
      </c>
    </row>
    <row r="179" spans="1:32" s="89" customFormat="1" ht="13.5">
      <c r="A179" s="90">
        <v>224</v>
      </c>
      <c r="B179" s="90" t="s">
        <v>673</v>
      </c>
      <c r="C179" s="90" t="s">
        <v>674</v>
      </c>
      <c r="D179" s="91" t="s">
        <v>801</v>
      </c>
      <c r="E179" s="90" t="s">
        <v>675</v>
      </c>
      <c r="F179" s="90">
        <v>137.34</v>
      </c>
      <c r="G179" s="78">
        <v>3</v>
      </c>
      <c r="H179" s="102">
        <v>43154</v>
      </c>
      <c r="I179" s="102">
        <v>44249</v>
      </c>
      <c r="J179" s="90" t="s">
        <v>51</v>
      </c>
      <c r="K179" s="94">
        <v>325839.15000000002</v>
      </c>
      <c r="L179" s="94">
        <v>350903.7</v>
      </c>
      <c r="M179" s="120">
        <v>375968.25</v>
      </c>
      <c r="N179" s="119">
        <f t="shared" si="21"/>
        <v>526355.54999999993</v>
      </c>
      <c r="O179" s="119">
        <f t="shared" si="22"/>
        <v>544777.99424999987</v>
      </c>
      <c r="P179" s="119">
        <f t="shared" si="17"/>
        <v>8.4734999999999996</v>
      </c>
      <c r="Q179" s="119"/>
      <c r="R179" s="119"/>
      <c r="S179" s="86">
        <v>7</v>
      </c>
      <c r="T179" s="99"/>
      <c r="U179" s="99"/>
      <c r="V179" s="99">
        <v>736897.7699999999</v>
      </c>
      <c r="W179" s="99">
        <v>1083239.7218999998</v>
      </c>
      <c r="X179" s="99">
        <v>1083239.7218999998</v>
      </c>
      <c r="Y179" s="96">
        <v>1191563.6940899999</v>
      </c>
      <c r="Z179" s="96">
        <v>1310720.0634989999</v>
      </c>
      <c r="AA179" s="97">
        <v>7511083.1713889986</v>
      </c>
      <c r="AB179" s="98" t="s">
        <v>735</v>
      </c>
      <c r="AC179" s="98" t="s">
        <v>735</v>
      </c>
      <c r="AD179" s="98" t="s">
        <v>735</v>
      </c>
      <c r="AE179" s="98" t="s">
        <v>735</v>
      </c>
      <c r="AF179" s="98" t="s">
        <v>735</v>
      </c>
    </row>
    <row r="180" spans="1:32" s="89" customFormat="1" ht="13.5">
      <c r="A180" s="90">
        <v>225</v>
      </c>
      <c r="B180" s="90" t="s">
        <v>676</v>
      </c>
      <c r="C180" s="90" t="s">
        <v>677</v>
      </c>
      <c r="D180" s="91" t="s">
        <v>801</v>
      </c>
      <c r="E180" s="90" t="s">
        <v>678</v>
      </c>
      <c r="F180" s="90">
        <v>260.08</v>
      </c>
      <c r="G180" s="78">
        <v>3</v>
      </c>
      <c r="H180" s="102">
        <v>43092</v>
      </c>
      <c r="I180" s="102">
        <v>44187</v>
      </c>
      <c r="J180" s="90" t="s">
        <v>28</v>
      </c>
      <c r="K180" s="94">
        <v>711969</v>
      </c>
      <c r="L180" s="94">
        <v>806898.24</v>
      </c>
      <c r="M180" s="120">
        <v>901827.36</v>
      </c>
      <c r="N180" s="119">
        <f t="shared" si="21"/>
        <v>1262558.304</v>
      </c>
      <c r="O180" s="119">
        <f t="shared" si="22"/>
        <v>1306747.8446399998</v>
      </c>
      <c r="P180" s="119">
        <f t="shared" si="17"/>
        <v>10.513099759905277</v>
      </c>
      <c r="Q180" s="119"/>
      <c r="R180" s="119"/>
      <c r="S180" s="86">
        <v>8.5000000000000018</v>
      </c>
      <c r="T180" s="95"/>
      <c r="U180" s="95"/>
      <c r="V180" s="95">
        <v>1767581.6255999999</v>
      </c>
      <c r="W180" s="95">
        <v>2598344.9896319997</v>
      </c>
      <c r="X180" s="95">
        <v>2598344.9896319997</v>
      </c>
      <c r="Y180" s="96">
        <v>2858179.4885951998</v>
      </c>
      <c r="Z180" s="96">
        <v>3143997.43745472</v>
      </c>
      <c r="AA180" s="97">
        <v>17912259.73891392</v>
      </c>
      <c r="AB180" s="98" t="s">
        <v>735</v>
      </c>
      <c r="AC180" s="98" t="s">
        <v>735</v>
      </c>
      <c r="AD180" s="98" t="s">
        <v>735</v>
      </c>
      <c r="AE180" s="98" t="s">
        <v>735</v>
      </c>
      <c r="AF180" s="98" t="s">
        <v>735</v>
      </c>
    </row>
    <row r="181" spans="1:32" s="89" customFormat="1" ht="13.5">
      <c r="A181" s="90">
        <v>229</v>
      </c>
      <c r="B181" s="90" t="s">
        <v>688</v>
      </c>
      <c r="C181" s="90" t="s">
        <v>689</v>
      </c>
      <c r="D181" s="91" t="s">
        <v>801</v>
      </c>
      <c r="E181" s="90" t="s">
        <v>690</v>
      </c>
      <c r="F181" s="90">
        <v>119.01</v>
      </c>
      <c r="G181" s="78">
        <v>3</v>
      </c>
      <c r="H181" s="102"/>
      <c r="I181" s="102"/>
      <c r="J181" s="90" t="s">
        <v>51</v>
      </c>
      <c r="K181" s="94">
        <v>260631.9</v>
      </c>
      <c r="L181" s="94">
        <v>304070.55</v>
      </c>
      <c r="M181" s="120">
        <v>347509.2</v>
      </c>
      <c r="N181" s="119">
        <f t="shared" si="21"/>
        <v>486512.88</v>
      </c>
      <c r="O181" s="119">
        <f t="shared" si="22"/>
        <v>503540.83079999994</v>
      </c>
      <c r="P181" s="119">
        <f t="shared" si="17"/>
        <v>8.7583999999999982</v>
      </c>
      <c r="Q181" s="119"/>
      <c r="R181" s="119"/>
      <c r="S181" s="86">
        <v>6.9999999999999991</v>
      </c>
      <c r="T181" s="99"/>
      <c r="U181" s="99"/>
      <c r="V181" s="99">
        <v>681118.03200000001</v>
      </c>
      <c r="W181" s="95">
        <v>1001243.5070399999</v>
      </c>
      <c r="X181" s="95">
        <v>1001243.5070399999</v>
      </c>
      <c r="Y181" s="96">
        <v>1101367.8577439999</v>
      </c>
      <c r="Z181" s="96">
        <v>1211504.6435183999</v>
      </c>
      <c r="AA181" s="97">
        <v>6881714.9573423993</v>
      </c>
      <c r="AB181" s="98" t="s">
        <v>735</v>
      </c>
      <c r="AC181" s="98" t="s">
        <v>735</v>
      </c>
      <c r="AD181" s="98" t="s">
        <v>735</v>
      </c>
      <c r="AE181" s="98" t="s">
        <v>735</v>
      </c>
      <c r="AF181" s="98" t="s">
        <v>735</v>
      </c>
    </row>
    <row r="182" spans="1:32" s="89" customFormat="1" ht="13.5">
      <c r="A182" s="90">
        <v>177</v>
      </c>
      <c r="B182" s="90" t="s">
        <v>535</v>
      </c>
      <c r="C182" s="90" t="s">
        <v>536</v>
      </c>
      <c r="D182" s="91" t="s">
        <v>804</v>
      </c>
      <c r="E182" s="90" t="s">
        <v>537</v>
      </c>
      <c r="F182" s="90">
        <v>166.76</v>
      </c>
      <c r="G182" s="78">
        <v>5</v>
      </c>
      <c r="H182" s="102">
        <v>43092</v>
      </c>
      <c r="I182" s="102">
        <v>44917</v>
      </c>
      <c r="J182" s="90" t="s">
        <v>51</v>
      </c>
      <c r="K182" s="94">
        <v>456505.5</v>
      </c>
      <c r="L182" s="94">
        <v>456505.5</v>
      </c>
      <c r="M182" s="120">
        <v>486939.2</v>
      </c>
      <c r="N182" s="120">
        <v>681714.88</v>
      </c>
      <c r="O182" s="121">
        <v>517372.9</v>
      </c>
      <c r="P182" s="119">
        <f t="shared" si="17"/>
        <v>8.5400000000000009</v>
      </c>
      <c r="Q182" s="121"/>
      <c r="R182" s="121"/>
      <c r="S182" s="86">
        <v>8.5400000000000009</v>
      </c>
      <c r="T182" s="101"/>
      <c r="U182" s="101"/>
      <c r="V182" s="96">
        <v>724322.05999999994</v>
      </c>
      <c r="W182" s="96">
        <v>760538.16300000006</v>
      </c>
      <c r="X182" s="96">
        <v>1102780.33635</v>
      </c>
      <c r="Y182" s="96">
        <v>1213058.369985</v>
      </c>
      <c r="Z182" s="96">
        <v>1334364.2069835002</v>
      </c>
      <c r="AA182" s="97">
        <v>7734101.1163185006</v>
      </c>
      <c r="AB182" s="98" t="s">
        <v>735</v>
      </c>
      <c r="AC182" s="98" t="s">
        <v>735</v>
      </c>
      <c r="AD182" s="98" t="s">
        <v>735</v>
      </c>
      <c r="AE182" s="98" t="s">
        <v>735</v>
      </c>
      <c r="AF182" s="98" t="s">
        <v>735</v>
      </c>
    </row>
    <row r="183" spans="1:32" s="89" customFormat="1" ht="13.5">
      <c r="A183" s="90">
        <v>181</v>
      </c>
      <c r="B183" s="90" t="s">
        <v>547</v>
      </c>
      <c r="C183" s="90" t="s">
        <v>548</v>
      </c>
      <c r="D183" s="91" t="s">
        <v>804</v>
      </c>
      <c r="E183" s="90" t="s">
        <v>549</v>
      </c>
      <c r="F183" s="90">
        <v>366.89</v>
      </c>
      <c r="G183" s="78">
        <v>5</v>
      </c>
      <c r="H183" s="102">
        <v>43092</v>
      </c>
      <c r="I183" s="102">
        <v>44917</v>
      </c>
      <c r="J183" s="90" t="s">
        <v>51</v>
      </c>
      <c r="K183" s="94">
        <v>642791.28</v>
      </c>
      <c r="L183" s="94">
        <v>642791.28</v>
      </c>
      <c r="M183" s="120">
        <v>674930.84</v>
      </c>
      <c r="N183" s="120">
        <v>944903.17599999986</v>
      </c>
      <c r="O183" s="121">
        <v>708409.56</v>
      </c>
      <c r="P183" s="119">
        <f t="shared" si="17"/>
        <v>5.3971999908897335</v>
      </c>
      <c r="Q183" s="121"/>
      <c r="R183" s="121"/>
      <c r="S183" s="86">
        <v>5.3971999908897335</v>
      </c>
      <c r="T183" s="101"/>
      <c r="U183" s="101"/>
      <c r="V183" s="96">
        <v>991773.38399999996</v>
      </c>
      <c r="W183" s="96">
        <v>1041362.0532000001</v>
      </c>
      <c r="X183" s="96">
        <v>1509974.9771400001</v>
      </c>
      <c r="Y183" s="96">
        <v>1660972.4748540001</v>
      </c>
      <c r="Z183" s="96">
        <v>1827069.7223394003</v>
      </c>
      <c r="AA183" s="97">
        <v>10644978.747533401</v>
      </c>
      <c r="AB183" s="98" t="s">
        <v>735</v>
      </c>
      <c r="AC183" s="98" t="s">
        <v>735</v>
      </c>
      <c r="AD183" s="98" t="s">
        <v>735</v>
      </c>
      <c r="AE183" s="98" t="s">
        <v>735</v>
      </c>
      <c r="AF183" s="98" t="s">
        <v>735</v>
      </c>
    </row>
    <row r="184" spans="1:32" s="89" customFormat="1" ht="13.5">
      <c r="A184" s="90">
        <v>182</v>
      </c>
      <c r="B184" s="90" t="s">
        <v>550</v>
      </c>
      <c r="C184" s="90" t="s">
        <v>551</v>
      </c>
      <c r="D184" s="91" t="s">
        <v>804</v>
      </c>
      <c r="E184" s="90" t="s">
        <v>552</v>
      </c>
      <c r="F184" s="90">
        <v>151.54</v>
      </c>
      <c r="G184" s="78">
        <v>5</v>
      </c>
      <c r="H184" s="102">
        <v>43092</v>
      </c>
      <c r="I184" s="102">
        <v>44917</v>
      </c>
      <c r="J184" s="90" t="s">
        <v>51</v>
      </c>
      <c r="K184" s="94">
        <v>414840.75</v>
      </c>
      <c r="L184" s="94">
        <v>414840.75</v>
      </c>
      <c r="M184" s="120">
        <v>497808.9</v>
      </c>
      <c r="N184" s="120">
        <v>696932.46</v>
      </c>
      <c r="O184" s="121">
        <v>580777.05000000005</v>
      </c>
      <c r="P184" s="119">
        <f t="shared" si="17"/>
        <v>9.4200000000000017</v>
      </c>
      <c r="Q184" s="121"/>
      <c r="R184" s="121"/>
      <c r="S184" s="86">
        <v>9.4200000000000017</v>
      </c>
      <c r="T184" s="101"/>
      <c r="U184" s="101"/>
      <c r="V184" s="96">
        <v>813087.87</v>
      </c>
      <c r="W184" s="96">
        <v>853742.2635</v>
      </c>
      <c r="X184" s="96">
        <v>1237926.282075</v>
      </c>
      <c r="Y184" s="96">
        <v>1361718.9102825001</v>
      </c>
      <c r="Z184" s="96">
        <v>1497890.8013107502</v>
      </c>
      <c r="AA184" s="97">
        <v>8369566.0371682514</v>
      </c>
      <c r="AB184" s="98" t="s">
        <v>735</v>
      </c>
      <c r="AC184" s="98" t="s">
        <v>735</v>
      </c>
      <c r="AD184" s="98" t="s">
        <v>735</v>
      </c>
      <c r="AE184" s="98" t="s">
        <v>735</v>
      </c>
      <c r="AF184" s="98" t="s">
        <v>735</v>
      </c>
    </row>
    <row r="185" spans="1:32" s="89" customFormat="1" ht="13.5">
      <c r="A185" s="90">
        <v>183</v>
      </c>
      <c r="B185" s="90" t="s">
        <v>553</v>
      </c>
      <c r="C185" s="90" t="s">
        <v>554</v>
      </c>
      <c r="D185" s="91" t="s">
        <v>804</v>
      </c>
      <c r="E185" s="90" t="s">
        <v>555</v>
      </c>
      <c r="F185" s="90">
        <v>320.42</v>
      </c>
      <c r="G185" s="78">
        <v>5</v>
      </c>
      <c r="H185" s="102">
        <v>43092</v>
      </c>
      <c r="I185" s="102">
        <v>44917</v>
      </c>
      <c r="J185" s="90" t="s">
        <v>51</v>
      </c>
      <c r="K185" s="94">
        <v>526289.85</v>
      </c>
      <c r="L185" s="94">
        <v>643243.19999999995</v>
      </c>
      <c r="M185" s="120">
        <v>643243.19999999995</v>
      </c>
      <c r="N185" s="120">
        <v>760196.4</v>
      </c>
      <c r="O185" s="121">
        <v>760196.4</v>
      </c>
      <c r="P185" s="119">
        <f t="shared" si="17"/>
        <v>5.6999999999999993</v>
      </c>
      <c r="Q185" s="121"/>
      <c r="R185" s="121"/>
      <c r="S185" s="86">
        <v>5.6999999999999993</v>
      </c>
      <c r="T185" s="101"/>
      <c r="U185" s="101"/>
      <c r="V185" s="100">
        <v>1064274.96</v>
      </c>
      <c r="W185" s="100">
        <v>1117488.7080000001</v>
      </c>
      <c r="X185" s="100">
        <v>1620358.6266000001</v>
      </c>
      <c r="Y185" s="100">
        <v>1782394.4892600002</v>
      </c>
      <c r="Z185" s="100">
        <v>1960633.9381860003</v>
      </c>
      <c r="AA185" s="103">
        <v>10878319.772046002</v>
      </c>
      <c r="AB185" s="98" t="s">
        <v>735</v>
      </c>
      <c r="AC185" s="98" t="s">
        <v>735</v>
      </c>
      <c r="AD185" s="98" t="s">
        <v>735</v>
      </c>
      <c r="AE185" s="98" t="s">
        <v>735</v>
      </c>
      <c r="AF185" s="98" t="s">
        <v>735</v>
      </c>
    </row>
    <row r="186" spans="1:32" s="89" customFormat="1" ht="13.5">
      <c r="A186" s="90">
        <v>186</v>
      </c>
      <c r="B186" s="90" t="s">
        <v>562</v>
      </c>
      <c r="C186" s="90" t="s">
        <v>563</v>
      </c>
      <c r="D186" s="91" t="s">
        <v>804</v>
      </c>
      <c r="E186" s="90" t="s">
        <v>564</v>
      </c>
      <c r="F186" s="90">
        <v>232.03</v>
      </c>
      <c r="G186" s="78">
        <v>5</v>
      </c>
      <c r="H186" s="102">
        <v>43092</v>
      </c>
      <c r="I186" s="102">
        <v>44917</v>
      </c>
      <c r="J186" s="90" t="s">
        <v>51</v>
      </c>
      <c r="K186" s="94">
        <v>465800.23</v>
      </c>
      <c r="L186" s="94">
        <v>465800.23</v>
      </c>
      <c r="M186" s="120">
        <v>508145.7</v>
      </c>
      <c r="N186" s="120">
        <v>711403.98</v>
      </c>
      <c r="O186" s="121">
        <v>550491.18000000005</v>
      </c>
      <c r="P186" s="119">
        <f t="shared" si="17"/>
        <v>6.3800000354229107</v>
      </c>
      <c r="Q186" s="121"/>
      <c r="R186" s="121"/>
      <c r="S186" s="86">
        <v>6.3800000354229107</v>
      </c>
      <c r="T186" s="101"/>
      <c r="U186" s="101"/>
      <c r="V186" s="96">
        <v>770687.652</v>
      </c>
      <c r="W186" s="96">
        <v>809222.03460000001</v>
      </c>
      <c r="X186" s="96">
        <v>1173371.9501700001</v>
      </c>
      <c r="Y186" s="96">
        <v>1290709.1451870003</v>
      </c>
      <c r="Z186" s="96">
        <v>1419780.0597057005</v>
      </c>
      <c r="AA186" s="97">
        <v>8165412.1616627015</v>
      </c>
      <c r="AB186" s="98" t="s">
        <v>735</v>
      </c>
      <c r="AC186" s="98" t="s">
        <v>735</v>
      </c>
      <c r="AD186" s="98" t="s">
        <v>735</v>
      </c>
      <c r="AE186" s="98" t="s">
        <v>735</v>
      </c>
      <c r="AF186" s="98" t="s">
        <v>735</v>
      </c>
    </row>
    <row r="187" spans="1:32" s="89" customFormat="1" ht="13.5">
      <c r="A187" s="90">
        <v>189</v>
      </c>
      <c r="B187" s="90" t="s">
        <v>571</v>
      </c>
      <c r="C187" s="90" t="s">
        <v>572</v>
      </c>
      <c r="D187" s="91" t="s">
        <v>804</v>
      </c>
      <c r="E187" s="90" t="s">
        <v>573</v>
      </c>
      <c r="F187" s="90">
        <v>195.86</v>
      </c>
      <c r="G187" s="78">
        <v>5</v>
      </c>
      <c r="H187" s="102">
        <v>43092</v>
      </c>
      <c r="I187" s="102">
        <v>44917</v>
      </c>
      <c r="J187" s="90" t="s">
        <v>51</v>
      </c>
      <c r="K187" s="94">
        <v>321700.05</v>
      </c>
      <c r="L187" s="94">
        <v>321700.05</v>
      </c>
      <c r="M187" s="120">
        <v>357444.5</v>
      </c>
      <c r="N187" s="120">
        <v>357444.5</v>
      </c>
      <c r="O187" s="121">
        <v>393188.95</v>
      </c>
      <c r="P187" s="119">
        <f t="shared" si="17"/>
        <v>4.8999999999999995</v>
      </c>
      <c r="Q187" s="121"/>
      <c r="R187" s="121"/>
      <c r="S187" s="86">
        <v>4.8999999999999995</v>
      </c>
      <c r="T187" s="101"/>
      <c r="U187" s="101"/>
      <c r="V187" s="96">
        <v>550464.53</v>
      </c>
      <c r="W187" s="96">
        <v>577987.75650000002</v>
      </c>
      <c r="X187" s="96">
        <v>838082.24692499998</v>
      </c>
      <c r="Y187" s="96">
        <v>921890.47161750006</v>
      </c>
      <c r="Z187" s="96">
        <v>1014079.5187792502</v>
      </c>
      <c r="AA187" s="97">
        <v>5653982.5738217505</v>
      </c>
      <c r="AB187" s="98" t="s">
        <v>735</v>
      </c>
      <c r="AC187" s="98" t="s">
        <v>735</v>
      </c>
      <c r="AD187" s="98" t="s">
        <v>735</v>
      </c>
      <c r="AE187" s="98" t="s">
        <v>735</v>
      </c>
      <c r="AF187" s="98" t="s">
        <v>735</v>
      </c>
    </row>
    <row r="188" spans="1:32" s="89" customFormat="1" ht="13.5">
      <c r="A188" s="90">
        <v>191</v>
      </c>
      <c r="B188" s="90" t="s">
        <v>577</v>
      </c>
      <c r="C188" s="90" t="s">
        <v>578</v>
      </c>
      <c r="D188" s="91" t="s">
        <v>804</v>
      </c>
      <c r="E188" s="90" t="s">
        <v>579</v>
      </c>
      <c r="F188" s="90">
        <v>211.47</v>
      </c>
      <c r="G188" s="78">
        <v>5</v>
      </c>
      <c r="H188" s="102">
        <v>43139</v>
      </c>
      <c r="I188" s="102">
        <v>44964</v>
      </c>
      <c r="J188" s="90" t="s">
        <v>51</v>
      </c>
      <c r="K188" s="94">
        <v>501712.58</v>
      </c>
      <c r="L188" s="94">
        <v>501712.58</v>
      </c>
      <c r="M188" s="120">
        <v>578899.13</v>
      </c>
      <c r="N188" s="120">
        <v>810458.78200000001</v>
      </c>
      <c r="O188" s="121">
        <v>656085.68000000005</v>
      </c>
      <c r="P188" s="119">
        <f t="shared" si="17"/>
        <v>7.9000000699603747</v>
      </c>
      <c r="Q188" s="121"/>
      <c r="R188" s="121"/>
      <c r="S188" s="86">
        <v>7.9000000699603747</v>
      </c>
      <c r="T188" s="101"/>
      <c r="U188" s="101"/>
      <c r="V188" s="96">
        <v>918519.95200000005</v>
      </c>
      <c r="W188" s="96">
        <v>964445.94960000005</v>
      </c>
      <c r="X188" s="96">
        <v>1398446.62692</v>
      </c>
      <c r="Y188" s="96">
        <v>1538291.2896120001</v>
      </c>
      <c r="Z188" s="96">
        <v>1692120.4185732002</v>
      </c>
      <c r="AA188" s="97">
        <v>9560692.9887052011</v>
      </c>
      <c r="AB188" s="98" t="s">
        <v>735</v>
      </c>
      <c r="AC188" s="98" t="s">
        <v>735</v>
      </c>
      <c r="AD188" s="98" t="s">
        <v>735</v>
      </c>
      <c r="AE188" s="98" t="s">
        <v>735</v>
      </c>
      <c r="AF188" s="98" t="s">
        <v>735</v>
      </c>
    </row>
    <row r="189" spans="1:32" s="89" customFormat="1" ht="13.5">
      <c r="A189" s="90">
        <v>194</v>
      </c>
      <c r="B189" s="90" t="s">
        <v>586</v>
      </c>
      <c r="C189" s="90" t="s">
        <v>587</v>
      </c>
      <c r="D189" s="91" t="s">
        <v>804</v>
      </c>
      <c r="E189" s="90" t="s">
        <v>588</v>
      </c>
      <c r="F189" s="90">
        <v>223.73</v>
      </c>
      <c r="G189" s="78">
        <v>5</v>
      </c>
      <c r="H189" s="102">
        <v>43092</v>
      </c>
      <c r="I189" s="102">
        <v>44917</v>
      </c>
      <c r="J189" s="90" t="s">
        <v>51</v>
      </c>
      <c r="K189" s="94">
        <v>408307.25</v>
      </c>
      <c r="L189" s="94">
        <v>408307.25</v>
      </c>
      <c r="M189" s="120">
        <v>489968.7</v>
      </c>
      <c r="N189" s="119">
        <f t="shared" ref="N189" si="23">M189*(1+$N$206)</f>
        <v>685956.17999999993</v>
      </c>
      <c r="O189" s="119">
        <f t="shared" ref="O189" si="24">N189*(1+$L$206)</f>
        <v>709964.64629999991</v>
      </c>
      <c r="P189" s="119">
        <f t="shared" si="17"/>
        <v>6.6188000000000011</v>
      </c>
      <c r="Q189" s="119"/>
      <c r="R189" s="119"/>
      <c r="S189" s="86">
        <v>3.1999999999999997</v>
      </c>
      <c r="T189" s="96"/>
      <c r="U189" s="96"/>
      <c r="V189" s="96">
        <v>800282.21</v>
      </c>
      <c r="W189" s="96">
        <v>840296.32050000003</v>
      </c>
      <c r="X189" s="96">
        <v>1218429.664725</v>
      </c>
      <c r="Y189" s="96">
        <v>1340272.6311975</v>
      </c>
      <c r="Z189" s="96">
        <v>1474299.8943172502</v>
      </c>
      <c r="AA189" s="97">
        <v>8237750.2507397495</v>
      </c>
      <c r="AB189" s="98" t="s">
        <v>735</v>
      </c>
      <c r="AC189" s="98" t="s">
        <v>735</v>
      </c>
      <c r="AD189" s="98" t="s">
        <v>735</v>
      </c>
      <c r="AE189" s="98" t="s">
        <v>735</v>
      </c>
      <c r="AF189" s="98" t="s">
        <v>735</v>
      </c>
    </row>
    <row r="190" spans="1:32" s="89" customFormat="1" ht="13.5">
      <c r="A190" s="90">
        <v>195</v>
      </c>
      <c r="B190" s="90" t="s">
        <v>589</v>
      </c>
      <c r="C190" s="90" t="s">
        <v>590</v>
      </c>
      <c r="D190" s="91" t="s">
        <v>804</v>
      </c>
      <c r="E190" s="90" t="s">
        <v>591</v>
      </c>
      <c r="F190" s="90">
        <v>446.16</v>
      </c>
      <c r="G190" s="78">
        <v>5</v>
      </c>
      <c r="H190" s="102">
        <v>43139</v>
      </c>
      <c r="I190" s="102">
        <v>44964</v>
      </c>
      <c r="J190" s="90" t="s">
        <v>51</v>
      </c>
      <c r="K190" s="94">
        <v>814242</v>
      </c>
      <c r="L190" s="94">
        <v>977090.4</v>
      </c>
      <c r="M190" s="120">
        <v>977090.4</v>
      </c>
      <c r="N190" s="120">
        <v>1139938.8</v>
      </c>
      <c r="O190" s="121">
        <v>1139938.8</v>
      </c>
      <c r="P190" s="119">
        <f t="shared" si="17"/>
        <v>6.1999999999999984</v>
      </c>
      <c r="Q190" s="121"/>
      <c r="R190" s="121"/>
      <c r="S190" s="86">
        <v>6.1999999999999984</v>
      </c>
      <c r="T190" s="101"/>
      <c r="U190" s="101"/>
      <c r="V190" s="100">
        <v>1595914.32</v>
      </c>
      <c r="W190" s="100">
        <v>1675710.0360000001</v>
      </c>
      <c r="X190" s="100">
        <v>1675710.0360000001</v>
      </c>
      <c r="Y190" s="96">
        <v>1843281.0396000003</v>
      </c>
      <c r="Z190" s="96">
        <v>2027609.1435600005</v>
      </c>
      <c r="AA190" s="97">
        <v>13866524.975159999</v>
      </c>
      <c r="AB190" s="98" t="s">
        <v>735</v>
      </c>
      <c r="AC190" s="98" t="s">
        <v>735</v>
      </c>
      <c r="AD190" s="98" t="s">
        <v>735</v>
      </c>
      <c r="AE190" s="98" t="s">
        <v>735</v>
      </c>
      <c r="AF190" s="98" t="s">
        <v>735</v>
      </c>
    </row>
    <row r="191" spans="1:32" s="89" customFormat="1" ht="13.5">
      <c r="A191" s="90">
        <v>196</v>
      </c>
      <c r="B191" s="90" t="s">
        <v>592</v>
      </c>
      <c r="C191" s="90" t="s">
        <v>593</v>
      </c>
      <c r="D191" s="91" t="s">
        <v>804</v>
      </c>
      <c r="E191" s="90" t="s">
        <v>594</v>
      </c>
      <c r="F191" s="90">
        <v>237.84</v>
      </c>
      <c r="G191" s="78">
        <v>5</v>
      </c>
      <c r="H191" s="102">
        <v>43092</v>
      </c>
      <c r="I191" s="102">
        <v>44917</v>
      </c>
      <c r="J191" s="90" t="s">
        <v>51</v>
      </c>
      <c r="K191" s="94">
        <v>477463.8</v>
      </c>
      <c r="L191" s="94">
        <v>477463.8</v>
      </c>
      <c r="M191" s="120">
        <v>564275.4</v>
      </c>
      <c r="N191" s="120">
        <v>789985.55999999994</v>
      </c>
      <c r="O191" s="121">
        <v>651087</v>
      </c>
      <c r="P191" s="119">
        <f t="shared" si="17"/>
        <v>6.82</v>
      </c>
      <c r="Q191" s="121"/>
      <c r="R191" s="121"/>
      <c r="S191" s="86">
        <v>6.82</v>
      </c>
      <c r="T191" s="101"/>
      <c r="U191" s="101"/>
      <c r="V191" s="96">
        <v>911521.79999999993</v>
      </c>
      <c r="W191" s="96">
        <v>957097.89</v>
      </c>
      <c r="X191" s="96">
        <v>1387791.9405</v>
      </c>
      <c r="Y191" s="96">
        <v>1526571.1345500001</v>
      </c>
      <c r="Z191" s="96">
        <v>1679228.2480050002</v>
      </c>
      <c r="AA191" s="97">
        <v>9422486.573055001</v>
      </c>
      <c r="AB191" s="98" t="s">
        <v>735</v>
      </c>
      <c r="AC191" s="98" t="s">
        <v>735</v>
      </c>
      <c r="AD191" s="98" t="s">
        <v>735</v>
      </c>
      <c r="AE191" s="98" t="s">
        <v>735</v>
      </c>
      <c r="AF191" s="98" t="s">
        <v>735</v>
      </c>
    </row>
    <row r="192" spans="1:32" s="89" customFormat="1" ht="13.5">
      <c r="A192" s="90">
        <v>199</v>
      </c>
      <c r="B192" s="90" t="s">
        <v>601</v>
      </c>
      <c r="C192" s="90" t="s">
        <v>602</v>
      </c>
      <c r="D192" s="91" t="s">
        <v>804</v>
      </c>
      <c r="E192" s="90" t="s">
        <v>603</v>
      </c>
      <c r="F192" s="90">
        <v>345.08</v>
      </c>
      <c r="G192" s="78">
        <v>5</v>
      </c>
      <c r="H192" s="102">
        <v>43092</v>
      </c>
      <c r="I192" s="102">
        <v>44917</v>
      </c>
      <c r="J192" s="90" t="s">
        <v>51</v>
      </c>
      <c r="K192" s="94">
        <v>440839.7</v>
      </c>
      <c r="L192" s="94">
        <v>566793.84</v>
      </c>
      <c r="M192" s="120">
        <v>566793.9</v>
      </c>
      <c r="N192" s="120">
        <v>692748.12</v>
      </c>
      <c r="O192" s="121">
        <v>692748.1</v>
      </c>
      <c r="P192" s="119">
        <f t="shared" si="17"/>
        <v>4.6999999364848497</v>
      </c>
      <c r="Q192" s="121"/>
      <c r="R192" s="121"/>
      <c r="S192" s="86">
        <v>4.6999999364848497</v>
      </c>
      <c r="T192" s="101"/>
      <c r="U192" s="101"/>
      <c r="V192" s="100">
        <v>969847.33999999985</v>
      </c>
      <c r="W192" s="100">
        <v>1018339.7069999999</v>
      </c>
      <c r="X192" s="100">
        <v>1018339.7069999999</v>
      </c>
      <c r="Y192" s="96">
        <v>1120173.6777000001</v>
      </c>
      <c r="Z192" s="96">
        <v>1232191.0454700002</v>
      </c>
      <c r="AA192" s="97">
        <v>8318815.1371700009</v>
      </c>
      <c r="AB192" s="98" t="s">
        <v>735</v>
      </c>
      <c r="AC192" s="98" t="s">
        <v>735</v>
      </c>
      <c r="AD192" s="98" t="s">
        <v>735</v>
      </c>
      <c r="AE192" s="98" t="s">
        <v>735</v>
      </c>
      <c r="AF192" s="98" t="s">
        <v>735</v>
      </c>
    </row>
    <row r="193" spans="1:32" s="89" customFormat="1" ht="13.5">
      <c r="A193" s="90">
        <v>201</v>
      </c>
      <c r="B193" s="90" t="s">
        <v>607</v>
      </c>
      <c r="C193" s="90" t="s">
        <v>608</v>
      </c>
      <c r="D193" s="91" t="s">
        <v>804</v>
      </c>
      <c r="E193" s="90" t="s">
        <v>609</v>
      </c>
      <c r="F193" s="90">
        <v>184.35</v>
      </c>
      <c r="G193" s="78">
        <v>5</v>
      </c>
      <c r="H193" s="102">
        <v>43092</v>
      </c>
      <c r="I193" s="102">
        <v>44917</v>
      </c>
      <c r="J193" s="90" t="s">
        <v>51</v>
      </c>
      <c r="K193" s="94">
        <v>403726.5</v>
      </c>
      <c r="L193" s="94">
        <v>403726.5</v>
      </c>
      <c r="M193" s="120">
        <v>444099.15</v>
      </c>
      <c r="N193" s="120">
        <v>621738.80999999994</v>
      </c>
      <c r="O193" s="121">
        <v>488509.07</v>
      </c>
      <c r="P193" s="119">
        <f t="shared" si="17"/>
        <v>7.0200000148615453</v>
      </c>
      <c r="Q193" s="121"/>
      <c r="R193" s="121"/>
      <c r="S193" s="86">
        <v>7.0200000148615453</v>
      </c>
      <c r="T193" s="101"/>
      <c r="U193" s="101"/>
      <c r="V193" s="96">
        <v>683912.69799999997</v>
      </c>
      <c r="W193" s="96">
        <v>718108.33290000004</v>
      </c>
      <c r="X193" s="96">
        <v>1041257.0827050001</v>
      </c>
      <c r="Y193" s="96">
        <v>1145382.7909755001</v>
      </c>
      <c r="Z193" s="96">
        <v>1259921.0700730502</v>
      </c>
      <c r="AA193" s="97">
        <v>7210382.0046535507</v>
      </c>
      <c r="AB193" s="98" t="s">
        <v>735</v>
      </c>
      <c r="AC193" s="98" t="s">
        <v>735</v>
      </c>
      <c r="AD193" s="98" t="s">
        <v>735</v>
      </c>
      <c r="AE193" s="98" t="s">
        <v>735</v>
      </c>
      <c r="AF193" s="98" t="s">
        <v>735</v>
      </c>
    </row>
    <row r="194" spans="1:32" s="89" customFormat="1" ht="13.5">
      <c r="A194" s="90">
        <v>208</v>
      </c>
      <c r="B194" s="90" t="s">
        <v>628</v>
      </c>
      <c r="C194" s="90" t="s">
        <v>629</v>
      </c>
      <c r="D194" s="91" t="s">
        <v>804</v>
      </c>
      <c r="E194" s="90" t="s">
        <v>630</v>
      </c>
      <c r="F194" s="90">
        <v>171.04</v>
      </c>
      <c r="G194" s="78">
        <v>5</v>
      </c>
      <c r="H194" s="102">
        <v>43092</v>
      </c>
      <c r="I194" s="102">
        <v>44917</v>
      </c>
      <c r="J194" s="90" t="s">
        <v>51</v>
      </c>
      <c r="K194" s="94">
        <v>468222</v>
      </c>
      <c r="L194" s="94">
        <v>468222</v>
      </c>
      <c r="M194" s="120">
        <v>530651.6</v>
      </c>
      <c r="N194" s="120">
        <v>742912.23999999987</v>
      </c>
      <c r="O194" s="121">
        <v>593081.19999999995</v>
      </c>
      <c r="P194" s="119">
        <f t="shared" si="17"/>
        <v>8.9799999999999986</v>
      </c>
      <c r="Q194" s="121"/>
      <c r="R194" s="121"/>
      <c r="S194" s="86">
        <v>8.9799999999999986</v>
      </c>
      <c r="T194" s="101"/>
      <c r="U194" s="101"/>
      <c r="V194" s="96">
        <v>830313.67999999993</v>
      </c>
      <c r="W194" s="96">
        <v>871829.36399999994</v>
      </c>
      <c r="X194" s="96">
        <v>1264152.5777999999</v>
      </c>
      <c r="Y194" s="96">
        <v>1390567.83558</v>
      </c>
      <c r="Z194" s="96">
        <v>1529624.6191380001</v>
      </c>
      <c r="AA194" s="97">
        <v>8689577.1165180001</v>
      </c>
      <c r="AB194" s="98" t="s">
        <v>735</v>
      </c>
      <c r="AC194" s="98" t="s">
        <v>735</v>
      </c>
      <c r="AD194" s="98" t="s">
        <v>735</v>
      </c>
      <c r="AE194" s="98" t="s">
        <v>735</v>
      </c>
      <c r="AF194" s="98" t="s">
        <v>735</v>
      </c>
    </row>
    <row r="195" spans="1:32" s="89" customFormat="1" ht="13.5">
      <c r="A195" s="90">
        <v>211</v>
      </c>
      <c r="B195" s="90" t="s">
        <v>636</v>
      </c>
      <c r="C195" s="90" t="s">
        <v>637</v>
      </c>
      <c r="D195" s="91" t="s">
        <v>801</v>
      </c>
      <c r="E195" s="90" t="s">
        <v>638</v>
      </c>
      <c r="F195" s="90">
        <v>162.75</v>
      </c>
      <c r="G195" s="78">
        <v>5</v>
      </c>
      <c r="H195" s="102">
        <v>43092</v>
      </c>
      <c r="I195" s="102">
        <v>44917</v>
      </c>
      <c r="J195" s="90" t="s">
        <v>51</v>
      </c>
      <c r="K195" s="94">
        <v>445528.13</v>
      </c>
      <c r="L195" s="94">
        <v>445528.13</v>
      </c>
      <c r="M195" s="120">
        <v>504931.88</v>
      </c>
      <c r="N195" s="120">
        <v>706904.63199999998</v>
      </c>
      <c r="O195" s="121">
        <v>564335.63</v>
      </c>
      <c r="P195" s="119">
        <f t="shared" ref="P195:P200" si="25">SUM(K195:O195)/5/365/F195</f>
        <v>8.9800000909033511</v>
      </c>
      <c r="Q195" s="121"/>
      <c r="R195" s="121"/>
      <c r="S195" s="86">
        <v>8.9800000909033511</v>
      </c>
      <c r="T195" s="101"/>
      <c r="U195" s="101"/>
      <c r="V195" s="96">
        <v>790069.88199999998</v>
      </c>
      <c r="W195" s="96">
        <v>829573.37609999999</v>
      </c>
      <c r="X195" s="96">
        <v>1202881.3953449999</v>
      </c>
      <c r="Y195" s="96">
        <v>1323169.5348795</v>
      </c>
      <c r="Z195" s="96">
        <v>1455486.4883674502</v>
      </c>
      <c r="AA195" s="97">
        <v>8268409.0786919501</v>
      </c>
      <c r="AB195" s="98" t="s">
        <v>735</v>
      </c>
      <c r="AC195" s="98" t="s">
        <v>735</v>
      </c>
      <c r="AD195" s="98" t="s">
        <v>735</v>
      </c>
      <c r="AE195" s="98" t="s">
        <v>735</v>
      </c>
      <c r="AF195" s="98" t="s">
        <v>735</v>
      </c>
    </row>
    <row r="196" spans="1:32" s="89" customFormat="1" ht="13.5">
      <c r="A196" s="90">
        <v>214</v>
      </c>
      <c r="B196" s="90" t="s">
        <v>644</v>
      </c>
      <c r="C196" s="90" t="s">
        <v>645</v>
      </c>
      <c r="D196" s="91" t="s">
        <v>801</v>
      </c>
      <c r="E196" s="90" t="s">
        <v>646</v>
      </c>
      <c r="F196" s="90">
        <v>178.14</v>
      </c>
      <c r="G196" s="78">
        <v>5</v>
      </c>
      <c r="H196" s="102">
        <v>43092</v>
      </c>
      <c r="I196" s="102">
        <v>44917</v>
      </c>
      <c r="J196" s="90" t="s">
        <v>51</v>
      </c>
      <c r="K196" s="94">
        <v>585189.9</v>
      </c>
      <c r="L196" s="94">
        <v>585189.9</v>
      </c>
      <c r="M196" s="120">
        <v>650211</v>
      </c>
      <c r="N196" s="120">
        <v>910295.39999999991</v>
      </c>
      <c r="O196" s="121">
        <v>715232.1</v>
      </c>
      <c r="P196" s="119">
        <f t="shared" si="25"/>
        <v>10.600000000000001</v>
      </c>
      <c r="Q196" s="121"/>
      <c r="R196" s="121"/>
      <c r="S196" s="86">
        <v>10.600000000000001</v>
      </c>
      <c r="T196" s="101"/>
      <c r="U196" s="101"/>
      <c r="V196" s="96">
        <v>1001324.94</v>
      </c>
      <c r="W196" s="96">
        <v>1051391.1869999999</v>
      </c>
      <c r="X196" s="96">
        <v>1524517.2211499999</v>
      </c>
      <c r="Y196" s="96">
        <v>1676968.9432649999</v>
      </c>
      <c r="Z196" s="96">
        <v>1844665.8375915</v>
      </c>
      <c r="AA196" s="97">
        <v>10544986.429006498</v>
      </c>
      <c r="AB196" s="98" t="s">
        <v>735</v>
      </c>
      <c r="AC196" s="98" t="s">
        <v>735</v>
      </c>
      <c r="AD196" s="98" t="s">
        <v>735</v>
      </c>
      <c r="AE196" s="98" t="s">
        <v>735</v>
      </c>
      <c r="AF196" s="98" t="s">
        <v>735</v>
      </c>
    </row>
    <row r="197" spans="1:32" s="89" customFormat="1" ht="13.5">
      <c r="A197" s="90">
        <v>219</v>
      </c>
      <c r="B197" s="90" t="s">
        <v>659</v>
      </c>
      <c r="C197" s="90" t="s">
        <v>660</v>
      </c>
      <c r="D197" s="91" t="s">
        <v>801</v>
      </c>
      <c r="E197" s="90" t="s">
        <v>661</v>
      </c>
      <c r="F197" s="90">
        <v>343.24</v>
      </c>
      <c r="G197" s="78">
        <v>5</v>
      </c>
      <c r="H197" s="102">
        <v>43092</v>
      </c>
      <c r="I197" s="102">
        <v>44917</v>
      </c>
      <c r="J197" s="90" t="s">
        <v>51</v>
      </c>
      <c r="K197" s="94">
        <v>626413</v>
      </c>
      <c r="L197" s="94">
        <v>751695.6</v>
      </c>
      <c r="M197" s="120">
        <v>751695.6</v>
      </c>
      <c r="N197" s="120">
        <v>876978.24</v>
      </c>
      <c r="O197" s="121">
        <v>876978.24</v>
      </c>
      <c r="P197" s="119">
        <f t="shared" si="25"/>
        <v>6.200000127711272</v>
      </c>
      <c r="Q197" s="121"/>
      <c r="R197" s="121"/>
      <c r="S197" s="86">
        <v>6.200000127711272</v>
      </c>
      <c r="T197" s="101"/>
      <c r="U197" s="101"/>
      <c r="V197" s="100">
        <v>1227769.5359999998</v>
      </c>
      <c r="W197" s="100">
        <v>1289158.0127999999</v>
      </c>
      <c r="X197" s="100">
        <v>1289158.0127999999</v>
      </c>
      <c r="Y197" s="96">
        <v>1418073.8140799999</v>
      </c>
      <c r="Z197" s="96">
        <v>1559881.1954880001</v>
      </c>
      <c r="AA197" s="97">
        <v>10667801.251168</v>
      </c>
      <c r="AB197" s="98" t="s">
        <v>735</v>
      </c>
      <c r="AC197" s="98" t="s">
        <v>735</v>
      </c>
      <c r="AD197" s="98" t="s">
        <v>735</v>
      </c>
      <c r="AE197" s="98" t="s">
        <v>735</v>
      </c>
      <c r="AF197" s="98" t="s">
        <v>735</v>
      </c>
    </row>
    <row r="198" spans="1:32" s="89" customFormat="1" ht="13.5">
      <c r="A198" s="90">
        <v>226</v>
      </c>
      <c r="B198" s="90" t="s">
        <v>679</v>
      </c>
      <c r="C198" s="90" t="s">
        <v>680</v>
      </c>
      <c r="D198" s="91" t="s">
        <v>801</v>
      </c>
      <c r="E198" s="90" t="s">
        <v>681</v>
      </c>
      <c r="F198" s="90">
        <v>317.56</v>
      </c>
      <c r="G198" s="78">
        <v>5</v>
      </c>
      <c r="H198" s="102">
        <v>43092</v>
      </c>
      <c r="I198" s="102">
        <v>44917</v>
      </c>
      <c r="J198" s="90" t="s">
        <v>51</v>
      </c>
      <c r="K198" s="94">
        <v>579547</v>
      </c>
      <c r="L198" s="94">
        <v>695456.4</v>
      </c>
      <c r="M198" s="120">
        <v>695456.4</v>
      </c>
      <c r="N198" s="120">
        <v>811365.84</v>
      </c>
      <c r="O198" s="121">
        <v>811365.84</v>
      </c>
      <c r="P198" s="119">
        <f t="shared" si="25"/>
        <v>6.2000001380388463</v>
      </c>
      <c r="Q198" s="121"/>
      <c r="R198" s="121"/>
      <c r="S198" s="86">
        <v>6.2000001380388463</v>
      </c>
      <c r="T198" s="101"/>
      <c r="U198" s="101"/>
      <c r="V198" s="100">
        <v>1135912.176</v>
      </c>
      <c r="W198" s="100">
        <v>1192707.7848</v>
      </c>
      <c r="X198" s="100">
        <v>1192707.7848</v>
      </c>
      <c r="Y198" s="96">
        <v>1311978.5632800001</v>
      </c>
      <c r="Z198" s="96">
        <v>1443176.4196080002</v>
      </c>
      <c r="AA198" s="97">
        <v>9869674.2084880006</v>
      </c>
      <c r="AB198" s="98" t="s">
        <v>735</v>
      </c>
      <c r="AC198" s="98" t="s">
        <v>735</v>
      </c>
      <c r="AD198" s="98" t="s">
        <v>735</v>
      </c>
      <c r="AE198" s="98" t="s">
        <v>735</v>
      </c>
      <c r="AF198" s="98" t="s">
        <v>735</v>
      </c>
    </row>
    <row r="199" spans="1:32" s="89" customFormat="1" ht="13.5">
      <c r="A199" s="90">
        <v>231</v>
      </c>
      <c r="B199" s="90" t="s">
        <v>694</v>
      </c>
      <c r="C199" s="90" t="s">
        <v>695</v>
      </c>
      <c r="D199" s="91" t="s">
        <v>801</v>
      </c>
      <c r="E199" s="90" t="s">
        <v>696</v>
      </c>
      <c r="F199" s="90">
        <v>329.65</v>
      </c>
      <c r="G199" s="78">
        <v>5</v>
      </c>
      <c r="H199" s="102">
        <v>43092</v>
      </c>
      <c r="I199" s="102">
        <v>44917</v>
      </c>
      <c r="J199" s="90" t="s">
        <v>51</v>
      </c>
      <c r="K199" s="94">
        <v>577546.80000000005</v>
      </c>
      <c r="L199" s="94">
        <v>697869</v>
      </c>
      <c r="M199" s="120">
        <v>697869</v>
      </c>
      <c r="N199" s="120">
        <v>818191.32</v>
      </c>
      <c r="O199" s="121">
        <v>818191.32</v>
      </c>
      <c r="P199" s="119">
        <f t="shared" si="25"/>
        <v>5.9999999002678228</v>
      </c>
      <c r="Q199" s="121"/>
      <c r="R199" s="121"/>
      <c r="S199" s="86">
        <v>5.9999999002678228</v>
      </c>
      <c r="T199" s="101"/>
      <c r="U199" s="101"/>
      <c r="V199" s="105">
        <v>1145467.8479999998</v>
      </c>
      <c r="W199" s="105">
        <v>1202741.2404</v>
      </c>
      <c r="X199" s="105">
        <v>1202741.2404</v>
      </c>
      <c r="Y199" s="96">
        <v>1323015.3644400002</v>
      </c>
      <c r="Z199" s="96">
        <v>1455316.9008840004</v>
      </c>
      <c r="AA199" s="97">
        <v>9938950.034124</v>
      </c>
      <c r="AB199" s="98" t="s">
        <v>735</v>
      </c>
      <c r="AC199" s="98" t="s">
        <v>735</v>
      </c>
      <c r="AD199" s="98" t="s">
        <v>735</v>
      </c>
      <c r="AE199" s="98" t="s">
        <v>735</v>
      </c>
      <c r="AF199" s="98" t="s">
        <v>735</v>
      </c>
    </row>
    <row r="200" spans="1:32" s="89" customFormat="1" ht="13.5">
      <c r="A200" s="90">
        <v>232</v>
      </c>
      <c r="B200" s="90" t="s">
        <v>697</v>
      </c>
      <c r="C200" s="90" t="s">
        <v>698</v>
      </c>
      <c r="D200" s="91" t="s">
        <v>801</v>
      </c>
      <c r="E200" s="90" t="s">
        <v>699</v>
      </c>
      <c r="F200" s="90">
        <v>164.7</v>
      </c>
      <c r="G200" s="78">
        <v>5</v>
      </c>
      <c r="H200" s="102"/>
      <c r="I200" s="102"/>
      <c r="J200" s="90" t="s">
        <v>51</v>
      </c>
      <c r="K200" s="94">
        <v>390750.75</v>
      </c>
      <c r="L200" s="94">
        <v>390750.75</v>
      </c>
      <c r="M200" s="120">
        <v>450866.25</v>
      </c>
      <c r="N200" s="120">
        <v>450866.25</v>
      </c>
      <c r="O200" s="121">
        <v>510981.75</v>
      </c>
      <c r="P200" s="119">
        <f t="shared" si="25"/>
        <v>7.3000000000000016</v>
      </c>
      <c r="Q200" s="121"/>
      <c r="R200" s="121"/>
      <c r="S200" s="86">
        <v>7.3000000000000016</v>
      </c>
      <c r="T200" s="101"/>
      <c r="U200" s="101"/>
      <c r="V200" s="106">
        <v>715374.45</v>
      </c>
      <c r="W200" s="105">
        <v>751143.17249999999</v>
      </c>
      <c r="X200" s="105">
        <v>1089157.6001249999</v>
      </c>
      <c r="Y200" s="96">
        <v>1198073.3601374999</v>
      </c>
      <c r="Z200" s="96">
        <v>1317880.69615125</v>
      </c>
      <c r="AA200" s="97">
        <v>7265845.0289137503</v>
      </c>
      <c r="AB200" s="98" t="s">
        <v>735</v>
      </c>
      <c r="AC200" s="98" t="s">
        <v>735</v>
      </c>
      <c r="AD200" s="98" t="s">
        <v>735</v>
      </c>
      <c r="AE200" s="98" t="s">
        <v>735</v>
      </c>
      <c r="AF200" s="98" t="s">
        <v>735</v>
      </c>
    </row>
    <row r="201" spans="1:32">
      <c r="F201" s="107">
        <f>SUM(F2:F200)</f>
        <v>30252.040000000005</v>
      </c>
    </row>
    <row r="204" spans="1:32" ht="13.5">
      <c r="F204" s="108"/>
      <c r="G204" s="108"/>
      <c r="H204" s="108" t="s">
        <v>809</v>
      </c>
      <c r="I204" s="109" t="s">
        <v>810</v>
      </c>
      <c r="J204" s="109" t="s">
        <v>811</v>
      </c>
      <c r="K204" s="110"/>
      <c r="L204" s="111"/>
      <c r="M204" s="123"/>
      <c r="N204" s="124"/>
    </row>
    <row r="205" spans="1:32" ht="13.5">
      <c r="F205" s="109" t="s">
        <v>812</v>
      </c>
      <c r="G205" s="109">
        <f>SUM(F2:F54)</f>
        <v>7526.3600000000015</v>
      </c>
      <c r="H205" s="113">
        <f>SUMPRODUCT(P2:P54,G2:G54)/SUM(G2:G54)</f>
        <v>8.8358468025656194</v>
      </c>
      <c r="I205" s="109">
        <v>1</v>
      </c>
      <c r="J205" s="109">
        <v>13</v>
      </c>
      <c r="K205" s="110"/>
      <c r="L205" s="111" t="s">
        <v>813</v>
      </c>
      <c r="M205" s="123"/>
      <c r="N205" s="124" t="s">
        <v>826</v>
      </c>
    </row>
    <row r="206" spans="1:32" ht="13.5">
      <c r="F206" s="109" t="s">
        <v>815</v>
      </c>
      <c r="G206" s="109">
        <f>SUM(F55:F94)</f>
        <v>7322.1100000000006</v>
      </c>
      <c r="H206" s="113">
        <f>SUMPRODUCT(P55:P94,G55:G94)/SUM(G55:G94)</f>
        <v>7.9773075842717418</v>
      </c>
      <c r="I206" s="109">
        <v>0.75</v>
      </c>
      <c r="J206" s="109">
        <f>$J$205*I206</f>
        <v>9.75</v>
      </c>
      <c r="K206" s="110"/>
      <c r="L206" s="114">
        <v>3.5000000000000003E-2</v>
      </c>
      <c r="M206" s="123"/>
      <c r="N206" s="126">
        <v>0.4</v>
      </c>
    </row>
    <row r="207" spans="1:32" ht="13.5">
      <c r="F207" s="109" t="s">
        <v>816</v>
      </c>
      <c r="G207" s="109">
        <f>SUM(F95:F151)</f>
        <v>8022.1600000000008</v>
      </c>
      <c r="H207" s="113">
        <f>SUMPRODUCT(P95:P151,G95:G151)/SUM(G95:G151)</f>
        <v>7.1930696116555009</v>
      </c>
      <c r="I207" s="109">
        <v>0.65</v>
      </c>
      <c r="J207" s="109">
        <f t="shared" ref="J207:J209" si="26">$J$205*I207</f>
        <v>8.4500000000000011</v>
      </c>
      <c r="K207" s="110"/>
      <c r="L207" s="111"/>
      <c r="M207" s="123"/>
      <c r="N207" s="124"/>
    </row>
    <row r="208" spans="1:32" ht="13.5">
      <c r="F208" s="109" t="s">
        <v>817</v>
      </c>
      <c r="G208" s="109">
        <f>SUM(F152:F200)</f>
        <v>7381.41</v>
      </c>
      <c r="H208" s="113">
        <f>SUMPRODUCT(P152:P200,G152:G200)/SUM(G152:G200)</f>
        <v>10.65176248319395</v>
      </c>
      <c r="I208" s="109">
        <v>0.6</v>
      </c>
      <c r="J208" s="109">
        <f t="shared" si="26"/>
        <v>7.8</v>
      </c>
      <c r="K208" s="110"/>
      <c r="L208" s="111"/>
      <c r="M208" s="123"/>
      <c r="N208" s="124"/>
    </row>
    <row r="209" spans="6:14" ht="13.5">
      <c r="F209" s="109" t="s">
        <v>818</v>
      </c>
      <c r="G209" s="109">
        <v>0</v>
      </c>
      <c r="H209" s="109"/>
      <c r="I209" s="109">
        <v>0.5</v>
      </c>
      <c r="J209" s="109">
        <f t="shared" si="26"/>
        <v>6.5</v>
      </c>
      <c r="K209" s="110" t="s">
        <v>819</v>
      </c>
      <c r="L209" s="111" t="s">
        <v>820</v>
      </c>
      <c r="M209" s="123"/>
      <c r="N209" s="124"/>
    </row>
    <row r="210" spans="6:14" ht="13.5">
      <c r="F210" s="109" t="s">
        <v>821</v>
      </c>
      <c r="G210" s="109">
        <f>SUM(G205:G209)</f>
        <v>30252.04</v>
      </c>
      <c r="H210" s="113">
        <f>SUMPRODUCT(H205:H209,G205:G209)/SUM(G205:G209)</f>
        <v>8.6354992590166049</v>
      </c>
      <c r="I210" s="109"/>
      <c r="J210" s="113">
        <f>SUMPRODUCT(J205:J209,G205:G209)/SUM(G205:G209)</f>
        <v>9.7380375835811428</v>
      </c>
      <c r="K210" s="115">
        <f>J210*(1+L206)^L210</f>
        <v>11.506205940458498</v>
      </c>
      <c r="L210" s="116">
        <v>4.8499999999999996</v>
      </c>
      <c r="M210" s="123"/>
      <c r="N210" s="124"/>
    </row>
  </sheetData>
  <autoFilter ref="A1:AF1">
    <sortState ref="A2:Z200">
      <sortCondition ref="D1"/>
    </sortState>
  </autoFilter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42"/>
  <sheetViews>
    <sheetView topLeftCell="A13" workbookViewId="0">
      <selection activeCell="L41" sqref="L41"/>
    </sheetView>
  </sheetViews>
  <sheetFormatPr defaultRowHeight="12"/>
  <cols>
    <col min="1" max="1" width="4.75" style="89" customWidth="1"/>
    <col min="2" max="2" width="21.125" style="89" customWidth="1"/>
    <col min="3" max="3" width="13.375" style="89" customWidth="1"/>
    <col min="4" max="4" width="7.375" style="136" customWidth="1"/>
    <col min="5" max="5" width="8.5" style="89" customWidth="1"/>
    <col min="6" max="6" width="9.875" style="89" customWidth="1"/>
    <col min="7" max="7" width="9" style="89"/>
    <col min="8" max="9" width="11.625" style="89" bestFit="1" customWidth="1"/>
    <col min="10" max="10" width="8.375" style="89" customWidth="1"/>
    <col min="11" max="22" width="13.25" style="138" customWidth="1"/>
    <col min="23" max="23" width="13.375" style="177" customWidth="1"/>
    <col min="24" max="24" width="13.375" style="89" customWidth="1"/>
    <col min="25" max="25" width="23.25" style="89" bestFit="1" customWidth="1"/>
    <col min="26" max="30" width="17.25" style="139" bestFit="1" customWidth="1"/>
    <col min="31" max="16384" width="9" style="89"/>
  </cols>
  <sheetData>
    <row r="1" spans="1:30" ht="22.5" customHeight="1">
      <c r="A1" s="78" t="s">
        <v>0</v>
      </c>
      <c r="B1" s="78" t="s">
        <v>1</v>
      </c>
      <c r="C1" s="78" t="s">
        <v>2</v>
      </c>
      <c r="D1" s="79" t="s">
        <v>797</v>
      </c>
      <c r="E1" s="78" t="s">
        <v>3</v>
      </c>
      <c r="F1" s="80" t="s">
        <v>4</v>
      </c>
      <c r="G1" s="81" t="s">
        <v>5</v>
      </c>
      <c r="H1" s="82" t="s">
        <v>6</v>
      </c>
      <c r="I1" s="82" t="s">
        <v>7</v>
      </c>
      <c r="J1" s="83" t="s">
        <v>8</v>
      </c>
      <c r="K1" s="127" t="s">
        <v>9</v>
      </c>
      <c r="L1" s="127" t="s">
        <v>10</v>
      </c>
      <c r="M1" s="127" t="s">
        <v>11</v>
      </c>
      <c r="N1" s="127" t="s">
        <v>12</v>
      </c>
      <c r="O1" s="128" t="s">
        <v>13</v>
      </c>
      <c r="P1" s="128" t="s">
        <v>14</v>
      </c>
      <c r="Q1" s="128" t="s">
        <v>15</v>
      </c>
      <c r="R1" s="128" t="s">
        <v>16</v>
      </c>
      <c r="S1" s="128" t="s">
        <v>726</v>
      </c>
      <c r="T1" s="128" t="s">
        <v>727</v>
      </c>
      <c r="U1" s="128" t="s">
        <v>827</v>
      </c>
      <c r="V1" s="128"/>
      <c r="W1" s="86" t="s">
        <v>822</v>
      </c>
      <c r="X1" s="85"/>
      <c r="Y1" s="87" t="s">
        <v>794</v>
      </c>
      <c r="Z1" s="88" t="s">
        <v>789</v>
      </c>
      <c r="AA1" s="88" t="s">
        <v>790</v>
      </c>
      <c r="AB1" s="88" t="s">
        <v>791</v>
      </c>
      <c r="AC1" s="88" t="s">
        <v>792</v>
      </c>
      <c r="AD1" s="88" t="s">
        <v>793</v>
      </c>
    </row>
    <row r="2" spans="1:30" ht="12.75">
      <c r="A2" s="90">
        <v>1</v>
      </c>
      <c r="B2" s="90" t="s">
        <v>18</v>
      </c>
      <c r="C2" s="90" t="s">
        <v>19</v>
      </c>
      <c r="D2" s="91" t="s">
        <v>798</v>
      </c>
      <c r="E2" s="90" t="s">
        <v>20</v>
      </c>
      <c r="F2" s="90">
        <v>738.18</v>
      </c>
      <c r="G2" s="83">
        <v>6</v>
      </c>
      <c r="H2" s="92">
        <v>43092</v>
      </c>
      <c r="I2" s="92">
        <v>45282</v>
      </c>
      <c r="J2" s="93" t="s">
        <v>21</v>
      </c>
      <c r="K2" s="129">
        <v>0</v>
      </c>
      <c r="L2" s="129">
        <v>808307.16</v>
      </c>
      <c r="M2" s="129">
        <v>1077742.8</v>
      </c>
      <c r="N2" s="129">
        <v>1347178.56</v>
      </c>
      <c r="O2" s="130">
        <v>1616614.2</v>
      </c>
      <c r="P2" s="130">
        <v>1616614.2</v>
      </c>
      <c r="Q2" s="179">
        <f>P2*(1+$N$37)</f>
        <v>2263259.88</v>
      </c>
      <c r="R2" s="179">
        <f>Q2*(1+$L$37)</f>
        <v>2342473.9757999997</v>
      </c>
      <c r="S2" s="179">
        <f t="shared" ref="S2:T4" si="0">R2*(1+$L$37)</f>
        <v>2424460.5649529994</v>
      </c>
      <c r="T2" s="179">
        <f t="shared" si="0"/>
        <v>2509316.6847263542</v>
      </c>
      <c r="U2" s="119">
        <f>SUM(K2:T2)/10/365/F2</f>
        <v>5.9405520595375281</v>
      </c>
      <c r="V2" s="132"/>
      <c r="W2" s="176">
        <v>4.0000000742292139</v>
      </c>
      <c r="X2" s="96"/>
      <c r="Y2" s="97">
        <v>16595676.512940001</v>
      </c>
      <c r="Z2" s="98" t="s">
        <v>735</v>
      </c>
      <c r="AA2" s="98" t="s">
        <v>735</v>
      </c>
      <c r="AB2" s="98" t="s">
        <v>735</v>
      </c>
      <c r="AC2" s="98" t="s">
        <v>735</v>
      </c>
      <c r="AD2" s="98" t="s">
        <v>735</v>
      </c>
    </row>
    <row r="3" spans="1:30" ht="12.75">
      <c r="A3" s="90">
        <v>3</v>
      </c>
      <c r="B3" s="90" t="s">
        <v>25</v>
      </c>
      <c r="C3" s="90" t="s">
        <v>26</v>
      </c>
      <c r="D3" s="91" t="s">
        <v>798</v>
      </c>
      <c r="E3" s="90" t="s">
        <v>27</v>
      </c>
      <c r="F3" s="90">
        <v>328.77</v>
      </c>
      <c r="G3" s="83">
        <v>6</v>
      </c>
      <c r="H3" s="92">
        <v>43092</v>
      </c>
      <c r="I3" s="92">
        <v>45282</v>
      </c>
      <c r="J3" s="93" t="s">
        <v>28</v>
      </c>
      <c r="K3" s="129">
        <v>540004.73</v>
      </c>
      <c r="L3" s="129">
        <v>660005.76</v>
      </c>
      <c r="M3" s="129">
        <v>660005.76</v>
      </c>
      <c r="N3" s="129">
        <v>780006.84</v>
      </c>
      <c r="O3" s="130">
        <v>780006.84</v>
      </c>
      <c r="P3" s="130">
        <v>780006.84</v>
      </c>
      <c r="Q3" s="179">
        <f>P3*(1+$N$37)</f>
        <v>1092009.5759999999</v>
      </c>
      <c r="R3" s="179">
        <f>Q3*(1+$L$37)</f>
        <v>1130229.9111599999</v>
      </c>
      <c r="S3" s="179">
        <f t="shared" ref="S3:T4" si="1">R3*(1+$L$37)</f>
        <v>1169787.9580505998</v>
      </c>
      <c r="T3" s="179">
        <f t="shared" si="1"/>
        <v>1210730.5365823708</v>
      </c>
      <c r="U3" s="119">
        <f t="shared" ref="U3:U31" si="2">SUM(K3:T3)/10/365/F3</f>
        <v>7.3355981066773746</v>
      </c>
      <c r="V3" s="132"/>
      <c r="W3" s="176">
        <v>5.833333361110868</v>
      </c>
      <c r="X3" s="96"/>
      <c r="Y3" s="97">
        <v>8973179.4264223985</v>
      </c>
      <c r="Z3" s="98" t="s">
        <v>735</v>
      </c>
      <c r="AA3" s="98" t="s">
        <v>735</v>
      </c>
      <c r="AB3" s="98" t="s">
        <v>735</v>
      </c>
      <c r="AC3" s="98" t="s">
        <v>735</v>
      </c>
      <c r="AD3" s="98" t="s">
        <v>735</v>
      </c>
    </row>
    <row r="4" spans="1:30" ht="12.75">
      <c r="A4" s="90">
        <v>43</v>
      </c>
      <c r="B4" s="90" t="s">
        <v>146</v>
      </c>
      <c r="C4" s="90" t="s">
        <v>147</v>
      </c>
      <c r="D4" s="91" t="s">
        <v>798</v>
      </c>
      <c r="E4" s="90" t="s">
        <v>148</v>
      </c>
      <c r="F4" s="90">
        <v>165.98</v>
      </c>
      <c r="G4" s="83">
        <v>6</v>
      </c>
      <c r="H4" s="92">
        <v>43092</v>
      </c>
      <c r="I4" s="92">
        <v>45282</v>
      </c>
      <c r="J4" s="93" t="s">
        <v>51</v>
      </c>
      <c r="K4" s="129">
        <v>666409.69999999995</v>
      </c>
      <c r="L4" s="129">
        <v>666409.69999999995</v>
      </c>
      <c r="M4" s="129">
        <v>696701.05</v>
      </c>
      <c r="N4" s="129">
        <v>975381.47</v>
      </c>
      <c r="O4" s="130">
        <v>726992.4</v>
      </c>
      <c r="P4" s="130">
        <v>726992.4</v>
      </c>
      <c r="Q4" s="179">
        <f>P4*(1+$N$37)</f>
        <v>1017789.36</v>
      </c>
      <c r="R4" s="179">
        <f>Q4*(1+$L$37)</f>
        <v>1053411.9875999999</v>
      </c>
      <c r="S4" s="179">
        <f t="shared" ref="S4:T4" si="3">R4*(1+$L$37)</f>
        <v>1090281.4071659998</v>
      </c>
      <c r="T4" s="179">
        <f t="shared" si="3"/>
        <v>1128441.2564168097</v>
      </c>
      <c r="U4" s="119">
        <f t="shared" si="2"/>
        <v>14.44110403</v>
      </c>
      <c r="V4" s="132"/>
      <c r="W4" s="176">
        <v>12.266666666666666</v>
      </c>
      <c r="X4" s="96"/>
      <c r="Y4" s="97">
        <v>10656689.582985999</v>
      </c>
      <c r="Z4" s="98" t="s">
        <v>735</v>
      </c>
      <c r="AA4" s="98" t="s">
        <v>735</v>
      </c>
      <c r="AB4" s="98" t="s">
        <v>735</v>
      </c>
      <c r="AC4" s="98" t="s">
        <v>735</v>
      </c>
      <c r="AD4" s="98" t="s">
        <v>735</v>
      </c>
    </row>
    <row r="5" spans="1:30" ht="12.75">
      <c r="A5" s="90">
        <v>24</v>
      </c>
      <c r="B5" s="90" t="s">
        <v>90</v>
      </c>
      <c r="C5" s="90" t="s">
        <v>91</v>
      </c>
      <c r="D5" s="91" t="s">
        <v>798</v>
      </c>
      <c r="E5" s="90" t="s">
        <v>92</v>
      </c>
      <c r="F5" s="90">
        <v>1215.24</v>
      </c>
      <c r="G5" s="83">
        <v>10</v>
      </c>
      <c r="H5" s="92">
        <v>43246</v>
      </c>
      <c r="I5" s="180">
        <v>46898</v>
      </c>
      <c r="J5" s="93" t="s">
        <v>21</v>
      </c>
      <c r="K5" s="129">
        <v>2439594.2999999998</v>
      </c>
      <c r="L5" s="129">
        <v>2661375.6</v>
      </c>
      <c r="M5" s="129">
        <v>2661375.6</v>
      </c>
      <c r="N5" s="129">
        <v>2883156.9000000004</v>
      </c>
      <c r="O5" s="129">
        <v>2883156.9000000004</v>
      </c>
      <c r="P5" s="129">
        <v>2883156.9000000004</v>
      </c>
      <c r="Q5" s="129">
        <v>3104938.2</v>
      </c>
      <c r="R5" s="129">
        <v>3104938.2</v>
      </c>
      <c r="S5" s="133">
        <v>3104325</v>
      </c>
      <c r="T5" s="133">
        <v>3104325</v>
      </c>
      <c r="U5" s="119">
        <f t="shared" si="2"/>
        <v>6.499723511405155</v>
      </c>
      <c r="V5" s="133"/>
      <c r="W5" s="176">
        <v>6.499723511405155</v>
      </c>
      <c r="X5" s="134"/>
      <c r="Y5" s="97">
        <v>28830342.600000001</v>
      </c>
      <c r="Z5" s="98" t="s">
        <v>735</v>
      </c>
      <c r="AA5" s="98" t="s">
        <v>735</v>
      </c>
      <c r="AB5" s="98" t="s">
        <v>735</v>
      </c>
      <c r="AC5" s="98" t="s">
        <v>735</v>
      </c>
      <c r="AD5" s="98" t="s">
        <v>735</v>
      </c>
    </row>
    <row r="6" spans="1:30" ht="12.75">
      <c r="A6" s="90">
        <v>70</v>
      </c>
      <c r="B6" s="90" t="s">
        <v>224</v>
      </c>
      <c r="C6" s="90" t="s">
        <v>225</v>
      </c>
      <c r="D6" s="91" t="s">
        <v>799</v>
      </c>
      <c r="E6" s="90" t="s">
        <v>226</v>
      </c>
      <c r="F6" s="90">
        <v>4300</v>
      </c>
      <c r="G6" s="78">
        <v>6</v>
      </c>
      <c r="H6" s="102">
        <v>43092</v>
      </c>
      <c r="I6" s="102">
        <v>45282</v>
      </c>
      <c r="J6" s="90" t="s">
        <v>21</v>
      </c>
      <c r="K6" s="129">
        <v>2511200</v>
      </c>
      <c r="L6" s="129">
        <v>5022399.96</v>
      </c>
      <c r="M6" s="129">
        <v>5022399.96</v>
      </c>
      <c r="N6" s="129">
        <v>7533600</v>
      </c>
      <c r="O6" s="130">
        <v>7533600</v>
      </c>
      <c r="P6" s="130">
        <v>7533600</v>
      </c>
      <c r="Q6" s="179">
        <f>P6*(1+$N$37)</f>
        <v>10547040</v>
      </c>
      <c r="R6" s="179">
        <f>Q6*(1+$L$37)</f>
        <v>10916186.399999999</v>
      </c>
      <c r="S6" s="179">
        <f t="shared" ref="S6:T7" si="4">R6*(1+$L$37)</f>
        <v>11298252.923999997</v>
      </c>
      <c r="T6" s="179">
        <f t="shared" si="4"/>
        <v>11693691.776339997</v>
      </c>
      <c r="U6" s="119">
        <f t="shared" si="2"/>
        <v>5.0724416069028351</v>
      </c>
      <c r="V6" s="131"/>
      <c r="W6" s="176">
        <v>3.7333333248380587</v>
      </c>
      <c r="X6" s="100"/>
      <c r="Y6" s="103">
        <v>82887429.440000013</v>
      </c>
      <c r="Z6" s="98" t="s">
        <v>735</v>
      </c>
      <c r="AA6" s="98" t="s">
        <v>735</v>
      </c>
      <c r="AB6" s="98" t="s">
        <v>735</v>
      </c>
      <c r="AC6" s="98" t="s">
        <v>735</v>
      </c>
      <c r="AD6" s="98" t="s">
        <v>735</v>
      </c>
    </row>
    <row r="7" spans="1:30" ht="12.75">
      <c r="A7" s="90">
        <v>71</v>
      </c>
      <c r="B7" s="90" t="s">
        <v>227</v>
      </c>
      <c r="C7" s="90" t="s">
        <v>228</v>
      </c>
      <c r="D7" s="91" t="s">
        <v>799</v>
      </c>
      <c r="E7" s="90" t="s">
        <v>229</v>
      </c>
      <c r="F7" s="90">
        <v>936</v>
      </c>
      <c r="G7" s="78">
        <v>6</v>
      </c>
      <c r="H7" s="102">
        <v>43092</v>
      </c>
      <c r="I7" s="102">
        <v>45282</v>
      </c>
      <c r="J7" s="90" t="s">
        <v>21</v>
      </c>
      <c r="K7" s="129">
        <v>956592</v>
      </c>
      <c r="L7" s="129">
        <v>1366560</v>
      </c>
      <c r="M7" s="129">
        <v>1366560</v>
      </c>
      <c r="N7" s="129">
        <v>1981512</v>
      </c>
      <c r="O7" s="130">
        <v>1981512</v>
      </c>
      <c r="P7" s="130">
        <v>1981512</v>
      </c>
      <c r="Q7" s="179">
        <f>P7*(1+$N$37)</f>
        <v>2774116.8</v>
      </c>
      <c r="R7" s="179">
        <f>Q7*(1+$L$37)</f>
        <v>2871210.8879999998</v>
      </c>
      <c r="S7" s="179">
        <f t="shared" ref="S7:T7" si="5">R7*(1+$L$37)</f>
        <v>2971703.2690799995</v>
      </c>
      <c r="T7" s="179">
        <f t="shared" si="5"/>
        <v>3075712.8834977993</v>
      </c>
      <c r="U7" s="119">
        <f t="shared" si="2"/>
        <v>6.2425336145000001</v>
      </c>
      <c r="V7" s="131"/>
      <c r="W7" s="176">
        <v>4.7</v>
      </c>
      <c r="X7" s="100"/>
      <c r="Y7" s="103">
        <v>22057337.484000001</v>
      </c>
      <c r="Z7" s="98" t="s">
        <v>735</v>
      </c>
      <c r="AA7" s="98" t="s">
        <v>735</v>
      </c>
      <c r="AB7" s="98" t="s">
        <v>735</v>
      </c>
      <c r="AC7" s="98" t="s">
        <v>735</v>
      </c>
      <c r="AD7" s="98" t="s">
        <v>735</v>
      </c>
    </row>
    <row r="8" spans="1:30" ht="12.75">
      <c r="A8" s="90">
        <v>62</v>
      </c>
      <c r="B8" s="90" t="s">
        <v>18</v>
      </c>
      <c r="C8" s="90" t="s">
        <v>199</v>
      </c>
      <c r="D8" s="91" t="s">
        <v>799</v>
      </c>
      <c r="E8" s="90" t="s">
        <v>200</v>
      </c>
      <c r="F8" s="90">
        <v>1022.61</v>
      </c>
      <c r="G8" s="83">
        <v>8</v>
      </c>
      <c r="H8" s="92">
        <v>43092</v>
      </c>
      <c r="I8" s="92">
        <v>46013</v>
      </c>
      <c r="J8" s="93" t="s">
        <v>21</v>
      </c>
      <c r="K8" s="129">
        <v>0</v>
      </c>
      <c r="L8" s="129">
        <v>1119757.92</v>
      </c>
      <c r="M8" s="129">
        <v>1493010.6</v>
      </c>
      <c r="N8" s="129">
        <v>2052889.56</v>
      </c>
      <c r="O8" s="130">
        <v>2052889.56</v>
      </c>
      <c r="P8" s="130">
        <v>2239515.96</v>
      </c>
      <c r="Q8" s="130">
        <v>2239515.96</v>
      </c>
      <c r="R8" s="130">
        <v>2426142.2400000002</v>
      </c>
      <c r="S8" s="179">
        <f>R8*(1+$N$37)</f>
        <v>3396599.1359999999</v>
      </c>
      <c r="T8" s="179">
        <f>S8*(1+$L$37)</f>
        <v>3515480.1057599997</v>
      </c>
      <c r="U8" s="119">
        <f t="shared" si="2"/>
        <v>5.501850031542979</v>
      </c>
      <c r="V8" s="132"/>
      <c r="W8" s="176">
        <v>4.5625000251170365</v>
      </c>
      <c r="X8" s="96"/>
      <c r="Y8" s="97">
        <v>19228110.374400005</v>
      </c>
      <c r="Z8" s="98" t="s">
        <v>735</v>
      </c>
      <c r="AA8" s="98" t="s">
        <v>735</v>
      </c>
      <c r="AB8" s="98" t="s">
        <v>735</v>
      </c>
      <c r="AC8" s="98" t="s">
        <v>735</v>
      </c>
      <c r="AD8" s="98" t="s">
        <v>735</v>
      </c>
    </row>
    <row r="9" spans="1:30" ht="12.75">
      <c r="A9" s="90">
        <v>79</v>
      </c>
      <c r="B9" s="90" t="s">
        <v>252</v>
      </c>
      <c r="C9" s="90" t="s">
        <v>253</v>
      </c>
      <c r="D9" s="91" t="s">
        <v>799</v>
      </c>
      <c r="E9" s="90" t="s">
        <v>254</v>
      </c>
      <c r="F9" s="90">
        <v>1054.5899999999999</v>
      </c>
      <c r="G9" s="78">
        <v>8</v>
      </c>
      <c r="H9" s="102">
        <v>43092</v>
      </c>
      <c r="I9" s="102">
        <v>46013</v>
      </c>
      <c r="J9" s="90" t="s">
        <v>21</v>
      </c>
      <c r="K9" s="129">
        <v>1924626.72</v>
      </c>
      <c r="L9" s="129">
        <v>1924626.72</v>
      </c>
      <c r="M9" s="129">
        <v>1924626.7</v>
      </c>
      <c r="N9" s="129">
        <v>2309552.16</v>
      </c>
      <c r="O9" s="129">
        <v>2309552.16</v>
      </c>
      <c r="P9" s="129">
        <v>2309552.16</v>
      </c>
      <c r="Q9" s="129">
        <v>2309552.16</v>
      </c>
      <c r="R9" s="129">
        <v>2309552.16</v>
      </c>
      <c r="S9" s="179">
        <f>R9*(1+$N$37)</f>
        <v>3233373.0240000002</v>
      </c>
      <c r="T9" s="179">
        <f>S9*(1+$L$37)</f>
        <v>3346541.0798399998</v>
      </c>
      <c r="U9" s="119">
        <f t="shared" si="2"/>
        <v>6.2094000937688323</v>
      </c>
      <c r="V9" s="131"/>
      <c r="W9" s="176">
        <v>5.625000061700276</v>
      </c>
      <c r="X9" s="100"/>
      <c r="Y9" s="103">
        <v>22656706.4296</v>
      </c>
      <c r="Z9" s="98" t="s">
        <v>735</v>
      </c>
      <c r="AA9" s="98" t="s">
        <v>735</v>
      </c>
      <c r="AB9" s="98" t="s">
        <v>735</v>
      </c>
      <c r="AC9" s="98" t="s">
        <v>735</v>
      </c>
      <c r="AD9" s="98" t="s">
        <v>735</v>
      </c>
    </row>
    <row r="10" spans="1:30" ht="12.75">
      <c r="A10" s="90">
        <v>104</v>
      </c>
      <c r="B10" s="90" t="s">
        <v>326</v>
      </c>
      <c r="C10" s="90" t="s">
        <v>327</v>
      </c>
      <c r="D10" s="91" t="s">
        <v>799</v>
      </c>
      <c r="E10" s="90" t="s">
        <v>328</v>
      </c>
      <c r="F10" s="90">
        <v>4162.6499999999996</v>
      </c>
      <c r="G10" s="78">
        <v>9</v>
      </c>
      <c r="H10" s="102">
        <v>43092</v>
      </c>
      <c r="I10" s="102">
        <v>46378</v>
      </c>
      <c r="J10" s="90" t="s">
        <v>220</v>
      </c>
      <c r="K10" s="129">
        <v>2674086.36</v>
      </c>
      <c r="L10" s="129">
        <v>4861975.2</v>
      </c>
      <c r="M10" s="129">
        <v>4861975.2</v>
      </c>
      <c r="N10" s="129">
        <v>7292962.7999999998</v>
      </c>
      <c r="O10" s="130">
        <v>7292962.7999999998</v>
      </c>
      <c r="P10" s="130">
        <v>9723950.4000000004</v>
      </c>
      <c r="Q10" s="130">
        <v>9723950.4000000004</v>
      </c>
      <c r="R10" s="130">
        <v>12154938</v>
      </c>
      <c r="S10" s="130">
        <v>12154938</v>
      </c>
      <c r="T10" s="179">
        <f>S10*(1+$N$37)</f>
        <v>17016913.199999999</v>
      </c>
      <c r="U10" s="119">
        <f t="shared" si="2"/>
        <v>5.7759999999999998</v>
      </c>
      <c r="V10" s="131"/>
      <c r="W10" s="176">
        <v>5.1733333333333329</v>
      </c>
      <c r="X10" s="100"/>
      <c r="Y10" s="103">
        <v>88974146.159999996</v>
      </c>
      <c r="Z10" s="98" t="s">
        <v>735</v>
      </c>
      <c r="AA10" s="98" t="s">
        <v>735</v>
      </c>
      <c r="AB10" s="98" t="s">
        <v>735</v>
      </c>
      <c r="AC10" s="98" t="s">
        <v>735</v>
      </c>
      <c r="AD10" s="98" t="s">
        <v>735</v>
      </c>
    </row>
    <row r="11" spans="1:30" ht="12.75">
      <c r="A11" s="90">
        <v>105</v>
      </c>
      <c r="B11" s="90" t="s">
        <v>329</v>
      </c>
      <c r="C11" s="90" t="s">
        <v>330</v>
      </c>
      <c r="D11" s="91" t="s">
        <v>803</v>
      </c>
      <c r="E11" s="90" t="s">
        <v>331</v>
      </c>
      <c r="F11" s="90">
        <v>1000</v>
      </c>
      <c r="G11" s="78">
        <v>6</v>
      </c>
      <c r="H11" s="102">
        <v>43092</v>
      </c>
      <c r="I11" s="102">
        <v>45282</v>
      </c>
      <c r="J11" s="90" t="s">
        <v>220</v>
      </c>
      <c r="K11" s="129">
        <v>1350500</v>
      </c>
      <c r="L11" s="129">
        <v>1715499.96</v>
      </c>
      <c r="M11" s="129">
        <v>1715499.96</v>
      </c>
      <c r="N11" s="129">
        <v>2080500</v>
      </c>
      <c r="O11" s="130">
        <v>2080500</v>
      </c>
      <c r="P11" s="130">
        <v>2080500</v>
      </c>
      <c r="Q11" s="179">
        <f>P11*(1+$N$37)</f>
        <v>2912700</v>
      </c>
      <c r="R11" s="179">
        <f>Q11*(1+$L$37)</f>
        <v>3014644.5</v>
      </c>
      <c r="S11" s="179">
        <f t="shared" ref="S11:T16" si="6">R11*(1+$L$37)</f>
        <v>3120157.0574999996</v>
      </c>
      <c r="T11" s="179">
        <f t="shared" si="6"/>
        <v>3229362.5545124994</v>
      </c>
      <c r="U11" s="119">
        <f t="shared" si="2"/>
        <v>6.3835243923321929</v>
      </c>
      <c r="V11" s="131"/>
      <c r="W11" s="176">
        <v>5.0333332968036526</v>
      </c>
      <c r="X11" s="100"/>
      <c r="Y11" s="103">
        <v>24204423.770000003</v>
      </c>
      <c r="Z11" s="98" t="s">
        <v>735</v>
      </c>
      <c r="AA11" s="98" t="s">
        <v>735</v>
      </c>
      <c r="AB11" s="98" t="s">
        <v>735</v>
      </c>
      <c r="AC11" s="98" t="s">
        <v>735</v>
      </c>
      <c r="AD11" s="98" t="s">
        <v>735</v>
      </c>
    </row>
    <row r="12" spans="1:30" ht="12.75">
      <c r="A12" s="90">
        <v>107</v>
      </c>
      <c r="B12" s="90" t="s">
        <v>335</v>
      </c>
      <c r="C12" s="90" t="s">
        <v>336</v>
      </c>
      <c r="D12" s="91" t="s">
        <v>800</v>
      </c>
      <c r="E12" s="90" t="s">
        <v>337</v>
      </c>
      <c r="F12" s="90">
        <v>650</v>
      </c>
      <c r="G12" s="78">
        <v>6</v>
      </c>
      <c r="H12" s="102">
        <v>43092</v>
      </c>
      <c r="I12" s="102">
        <v>45282</v>
      </c>
      <c r="J12" s="90" t="s">
        <v>28</v>
      </c>
      <c r="K12" s="129">
        <v>759200</v>
      </c>
      <c r="L12" s="129">
        <v>835120</v>
      </c>
      <c r="M12" s="129">
        <v>918157.5</v>
      </c>
      <c r="N12" s="129">
        <v>1285420.5</v>
      </c>
      <c r="O12" s="130">
        <v>1285420.5</v>
      </c>
      <c r="P12" s="130">
        <v>1799588.7</v>
      </c>
      <c r="Q12" s="179">
        <f t="shared" ref="Q12:Q16" si="7">P12*(1+$N$37)</f>
        <v>2519424.1799999997</v>
      </c>
      <c r="R12" s="179">
        <f t="shared" ref="R12:T16" si="8">Q12*(1+$L$37)</f>
        <v>2607604.0262999996</v>
      </c>
      <c r="S12" s="179">
        <f t="shared" si="8"/>
        <v>2698870.1672204994</v>
      </c>
      <c r="T12" s="179">
        <f t="shared" si="8"/>
        <v>2793330.6230732165</v>
      </c>
      <c r="U12" s="119">
        <f t="shared" si="2"/>
        <v>7.3770858573629994</v>
      </c>
      <c r="V12" s="132"/>
      <c r="W12" s="176">
        <v>4.8351999999999995</v>
      </c>
      <c r="X12" s="96"/>
      <c r="Y12" s="97">
        <v>18284561.326590002</v>
      </c>
      <c r="Z12" s="98" t="s">
        <v>735</v>
      </c>
      <c r="AA12" s="98" t="s">
        <v>735</v>
      </c>
      <c r="AB12" s="98" t="s">
        <v>735</v>
      </c>
      <c r="AC12" s="98" t="s">
        <v>735</v>
      </c>
      <c r="AD12" s="98" t="s">
        <v>735</v>
      </c>
    </row>
    <row r="13" spans="1:30" ht="12.75">
      <c r="A13" s="90">
        <v>113</v>
      </c>
      <c r="B13" s="90" t="s">
        <v>353</v>
      </c>
      <c r="C13" s="90" t="s">
        <v>354</v>
      </c>
      <c r="D13" s="91" t="s">
        <v>800</v>
      </c>
      <c r="E13" s="90" t="s">
        <v>355</v>
      </c>
      <c r="F13" s="90">
        <v>408</v>
      </c>
      <c r="G13" s="78">
        <v>6</v>
      </c>
      <c r="H13" s="102">
        <v>43092</v>
      </c>
      <c r="I13" s="102">
        <v>45282</v>
      </c>
      <c r="J13" s="90" t="s">
        <v>21</v>
      </c>
      <c r="K13" s="129">
        <v>297840</v>
      </c>
      <c r="L13" s="129">
        <v>297840</v>
      </c>
      <c r="M13" s="129">
        <v>332091.59999999998</v>
      </c>
      <c r="N13" s="129">
        <v>464928.23999999993</v>
      </c>
      <c r="O13" s="130">
        <v>367832.4</v>
      </c>
      <c r="P13" s="130">
        <v>367832.4</v>
      </c>
      <c r="Q13" s="179">
        <f t="shared" si="7"/>
        <v>514965.36</v>
      </c>
      <c r="R13" s="179">
        <f t="shared" si="8"/>
        <v>532989.14759999991</v>
      </c>
      <c r="S13" s="179">
        <f t="shared" si="8"/>
        <v>551643.76776599989</v>
      </c>
      <c r="T13" s="179">
        <f t="shared" si="8"/>
        <v>570951.29963780986</v>
      </c>
      <c r="U13" s="119">
        <f t="shared" si="2"/>
        <v>2.8867272461749995</v>
      </c>
      <c r="V13" s="132"/>
      <c r="W13" s="176">
        <v>2.3819999999999997</v>
      </c>
      <c r="X13" s="96"/>
      <c r="Y13" s="97">
        <v>5264233.3255859995</v>
      </c>
      <c r="Z13" s="98" t="s">
        <v>735</v>
      </c>
      <c r="AA13" s="98" t="s">
        <v>735</v>
      </c>
      <c r="AB13" s="98" t="s">
        <v>735</v>
      </c>
      <c r="AC13" s="98" t="s">
        <v>735</v>
      </c>
      <c r="AD13" s="98" t="s">
        <v>735</v>
      </c>
    </row>
    <row r="14" spans="1:30" ht="12.75">
      <c r="A14" s="90">
        <v>123</v>
      </c>
      <c r="B14" s="90" t="s">
        <v>383</v>
      </c>
      <c r="C14" s="90" t="s">
        <v>384</v>
      </c>
      <c r="D14" s="91" t="s">
        <v>800</v>
      </c>
      <c r="E14" s="90" t="s">
        <v>385</v>
      </c>
      <c r="F14" s="90">
        <v>619.54999999999995</v>
      </c>
      <c r="G14" s="78">
        <v>6</v>
      </c>
      <c r="H14" s="102">
        <v>43092</v>
      </c>
      <c r="I14" s="102">
        <v>45282</v>
      </c>
      <c r="J14" s="90" t="s">
        <v>220</v>
      </c>
      <c r="K14" s="129">
        <v>429657.93</v>
      </c>
      <c r="L14" s="129">
        <v>429657.93</v>
      </c>
      <c r="M14" s="129">
        <v>452271.5</v>
      </c>
      <c r="N14" s="129">
        <v>452271.5</v>
      </c>
      <c r="O14" s="130">
        <v>474885.08</v>
      </c>
      <c r="P14" s="130">
        <v>474885.08</v>
      </c>
      <c r="Q14" s="179">
        <f t="shared" si="7"/>
        <v>664839.11199999996</v>
      </c>
      <c r="R14" s="179">
        <f t="shared" si="8"/>
        <v>688108.48091999989</v>
      </c>
      <c r="S14" s="179">
        <f t="shared" si="8"/>
        <v>712192.27775219979</v>
      </c>
      <c r="T14" s="179">
        <f t="shared" si="8"/>
        <v>737119.00747352676</v>
      </c>
      <c r="U14" s="119">
        <f t="shared" si="2"/>
        <v>2.4391932271415411</v>
      </c>
      <c r="V14" s="132"/>
      <c r="W14" s="176">
        <v>2.0000000147404089</v>
      </c>
      <c r="X14" s="96"/>
      <c r="Y14" s="97">
        <v>6762150.1715462003</v>
      </c>
      <c r="Z14" s="98" t="s">
        <v>735</v>
      </c>
      <c r="AA14" s="98" t="s">
        <v>735</v>
      </c>
      <c r="AB14" s="98" t="s">
        <v>735</v>
      </c>
      <c r="AC14" s="98" t="s">
        <v>735</v>
      </c>
      <c r="AD14" s="98" t="s">
        <v>735</v>
      </c>
    </row>
    <row r="15" spans="1:30" ht="12.75">
      <c r="A15" s="90">
        <v>124</v>
      </c>
      <c r="B15" s="90" t="s">
        <v>386</v>
      </c>
      <c r="C15" s="90" t="s">
        <v>387</v>
      </c>
      <c r="D15" s="91" t="s">
        <v>800</v>
      </c>
      <c r="E15" s="90" t="s">
        <v>388</v>
      </c>
      <c r="F15" s="90">
        <v>620</v>
      </c>
      <c r="G15" s="78">
        <v>6</v>
      </c>
      <c r="H15" s="102">
        <v>43092</v>
      </c>
      <c r="I15" s="102">
        <v>45282</v>
      </c>
      <c r="J15" s="90" t="s">
        <v>21</v>
      </c>
      <c r="K15" s="129">
        <v>611010</v>
      </c>
      <c r="L15" s="129">
        <v>611010</v>
      </c>
      <c r="M15" s="129">
        <v>656270</v>
      </c>
      <c r="N15" s="129">
        <v>656270</v>
      </c>
      <c r="O15" s="130">
        <v>701530</v>
      </c>
      <c r="P15" s="130">
        <v>701530</v>
      </c>
      <c r="Q15" s="179">
        <f t="shared" si="7"/>
        <v>982141.99999999988</v>
      </c>
      <c r="R15" s="179">
        <f t="shared" si="8"/>
        <v>1016516.9699999999</v>
      </c>
      <c r="S15" s="179">
        <f t="shared" si="8"/>
        <v>1052095.0639499999</v>
      </c>
      <c r="T15" s="179">
        <f t="shared" si="8"/>
        <v>1088918.3911882497</v>
      </c>
      <c r="U15" s="119">
        <f t="shared" si="2"/>
        <v>3.5692852077500001</v>
      </c>
      <c r="V15" s="132"/>
      <c r="W15" s="176">
        <v>2.9</v>
      </c>
      <c r="X15" s="96"/>
      <c r="Y15" s="97">
        <v>9918349.1554499995</v>
      </c>
      <c r="Z15" s="98" t="s">
        <v>735</v>
      </c>
      <c r="AA15" s="98" t="s">
        <v>735</v>
      </c>
      <c r="AB15" s="98" t="s">
        <v>735</v>
      </c>
      <c r="AC15" s="98" t="s">
        <v>735</v>
      </c>
      <c r="AD15" s="98" t="s">
        <v>735</v>
      </c>
    </row>
    <row r="16" spans="1:30" ht="12.75">
      <c r="A16" s="90">
        <v>143</v>
      </c>
      <c r="B16" s="90" t="s">
        <v>439</v>
      </c>
      <c r="C16" s="90" t="s">
        <v>440</v>
      </c>
      <c r="D16" s="91" t="s">
        <v>800</v>
      </c>
      <c r="E16" s="90" t="s">
        <v>441</v>
      </c>
      <c r="F16" s="90">
        <v>949.38</v>
      </c>
      <c r="G16" s="78">
        <v>6</v>
      </c>
      <c r="H16" s="102">
        <v>43092</v>
      </c>
      <c r="I16" s="102">
        <v>45282</v>
      </c>
      <c r="J16" s="90" t="s">
        <v>28</v>
      </c>
      <c r="K16" s="129">
        <v>762352.14</v>
      </c>
      <c r="L16" s="129">
        <v>1108875.8400000001</v>
      </c>
      <c r="M16" s="129">
        <v>1455399.6</v>
      </c>
      <c r="N16" s="129">
        <v>1455399.6</v>
      </c>
      <c r="O16" s="130">
        <v>1801923.24</v>
      </c>
      <c r="P16" s="130">
        <v>2148447</v>
      </c>
      <c r="Q16" s="179">
        <f t="shared" si="7"/>
        <v>3007825.8</v>
      </c>
      <c r="R16" s="179">
        <f t="shared" si="8"/>
        <v>3113099.7029999997</v>
      </c>
      <c r="S16" s="179">
        <f t="shared" si="8"/>
        <v>3222058.1926049995</v>
      </c>
      <c r="T16" s="179">
        <f t="shared" si="8"/>
        <v>3334830.2293461743</v>
      </c>
      <c r="U16" s="119">
        <f t="shared" si="2"/>
        <v>6.1785705696179427</v>
      </c>
      <c r="V16" s="131"/>
      <c r="W16" s="176">
        <v>4.2000000865741649</v>
      </c>
      <c r="X16" s="100"/>
      <c r="Y16" s="103">
        <v>27048477.433454998</v>
      </c>
      <c r="Z16" s="98" t="s">
        <v>735</v>
      </c>
      <c r="AA16" s="98" t="s">
        <v>735</v>
      </c>
      <c r="AB16" s="98" t="s">
        <v>735</v>
      </c>
      <c r="AC16" s="98" t="s">
        <v>735</v>
      </c>
      <c r="AD16" s="98" t="s">
        <v>735</v>
      </c>
    </row>
    <row r="17" spans="1:30" s="154" customFormat="1" ht="13.5">
      <c r="A17" s="146">
        <v>235</v>
      </c>
      <c r="B17" s="146" t="s">
        <v>730</v>
      </c>
      <c r="C17" s="146" t="s">
        <v>731</v>
      </c>
      <c r="D17" s="147"/>
      <c r="E17" s="146" t="s">
        <v>732</v>
      </c>
      <c r="F17" s="146">
        <f>其他!F2-其他!F3</f>
        <v>4035.98</v>
      </c>
      <c r="G17" s="148">
        <v>10</v>
      </c>
      <c r="H17" s="149">
        <v>43040</v>
      </c>
      <c r="I17" s="149">
        <v>46691</v>
      </c>
      <c r="J17" s="146" t="s">
        <v>733</v>
      </c>
      <c r="K17" s="150">
        <v>14323585.560000001</v>
      </c>
      <c r="L17" s="150">
        <v>14323585.560000001</v>
      </c>
      <c r="M17" s="150">
        <v>17188302.600000001</v>
      </c>
      <c r="N17" s="150">
        <v>19766547.960000001</v>
      </c>
      <c r="O17" s="150">
        <v>22745853.719999999</v>
      </c>
      <c r="P17" s="150">
        <v>26154867.120000001</v>
      </c>
      <c r="Q17" s="150">
        <v>3007952.55</v>
      </c>
      <c r="R17" s="150">
        <v>34605782.520000003</v>
      </c>
      <c r="S17" s="151">
        <v>19790920.48</v>
      </c>
      <c r="T17" s="151">
        <v>42970756.560000002</v>
      </c>
      <c r="U17" s="182">
        <f>其他!V2</f>
        <v>7.5018065910961154</v>
      </c>
      <c r="V17" s="181"/>
      <c r="W17" s="152"/>
      <c r="X17" s="153" t="s">
        <v>735</v>
      </c>
      <c r="Y17" s="153" t="s">
        <v>735</v>
      </c>
      <c r="Z17" s="153" t="s">
        <v>735</v>
      </c>
      <c r="AA17" s="153" t="s">
        <v>735</v>
      </c>
      <c r="AB17" s="153" t="s">
        <v>735</v>
      </c>
    </row>
    <row r="18" spans="1:30" ht="12.75">
      <c r="A18" s="90">
        <v>145</v>
      </c>
      <c r="B18" s="90" t="s">
        <v>446</v>
      </c>
      <c r="C18" s="90" t="s">
        <v>447</v>
      </c>
      <c r="D18" s="91" t="s">
        <v>800</v>
      </c>
      <c r="E18" s="90" t="s">
        <v>448</v>
      </c>
      <c r="F18" s="90">
        <v>217.13</v>
      </c>
      <c r="G18" s="78">
        <v>10</v>
      </c>
      <c r="H18" s="102">
        <v>43092</v>
      </c>
      <c r="I18" s="92">
        <v>46743</v>
      </c>
      <c r="J18" s="90" t="s">
        <v>51</v>
      </c>
      <c r="K18" s="129">
        <v>277383.58</v>
      </c>
      <c r="L18" s="129">
        <v>277383.58</v>
      </c>
      <c r="M18" s="129">
        <v>317009.8</v>
      </c>
      <c r="N18" s="129">
        <v>443813.72</v>
      </c>
      <c r="O18" s="130">
        <v>356636.03</v>
      </c>
      <c r="P18" s="130">
        <v>356636.03</v>
      </c>
      <c r="Q18" s="135">
        <v>396262.25</v>
      </c>
      <c r="R18" s="135">
        <v>396262.25</v>
      </c>
      <c r="S18" s="130">
        <v>435888.47500000003</v>
      </c>
      <c r="T18" s="130">
        <v>479477.32250000007</v>
      </c>
      <c r="U18" s="119">
        <f t="shared" si="2"/>
        <v>4.7150000252358142</v>
      </c>
      <c r="V18" s="130"/>
      <c r="W18" s="176">
        <v>4.7150000252358142</v>
      </c>
      <c r="X18" s="101"/>
      <c r="Y18" s="97">
        <v>3736753.0375000006</v>
      </c>
      <c r="Z18" s="98" t="s">
        <v>735</v>
      </c>
      <c r="AA18" s="98" t="s">
        <v>735</v>
      </c>
      <c r="AB18" s="98" t="s">
        <v>735</v>
      </c>
      <c r="AC18" s="98" t="s">
        <v>735</v>
      </c>
      <c r="AD18" s="98" t="s">
        <v>735</v>
      </c>
    </row>
    <row r="19" spans="1:30" ht="12.75">
      <c r="A19" s="90">
        <v>175</v>
      </c>
      <c r="B19" s="90" t="s">
        <v>530</v>
      </c>
      <c r="C19" s="90" t="s">
        <v>531</v>
      </c>
      <c r="D19" s="91" t="s">
        <v>804</v>
      </c>
      <c r="E19" s="90" t="s">
        <v>532</v>
      </c>
      <c r="F19" s="90">
        <v>303.10000000000002</v>
      </c>
      <c r="G19" s="78">
        <v>6</v>
      </c>
      <c r="H19" s="102">
        <v>43092</v>
      </c>
      <c r="I19" s="102">
        <v>45282</v>
      </c>
      <c r="J19" s="90" t="s">
        <v>51</v>
      </c>
      <c r="K19" s="129">
        <v>608473.25</v>
      </c>
      <c r="L19" s="129">
        <v>608473.25</v>
      </c>
      <c r="M19" s="129">
        <v>663789</v>
      </c>
      <c r="N19" s="129">
        <v>663789</v>
      </c>
      <c r="O19" s="130">
        <v>719104.75</v>
      </c>
      <c r="P19" s="130">
        <v>719104.75</v>
      </c>
      <c r="Q19" s="179">
        <f t="shared" ref="Q19:Q24" si="9">P19*(1+$N$37)</f>
        <v>1006746.6499999999</v>
      </c>
      <c r="R19" s="179">
        <f t="shared" ref="R19:T24" si="10">Q19*(1+$L$37)</f>
        <v>1041982.7827499998</v>
      </c>
      <c r="S19" s="179">
        <f t="shared" si="10"/>
        <v>1078452.1801462497</v>
      </c>
      <c r="T19" s="179">
        <f t="shared" si="10"/>
        <v>1116198.0064513683</v>
      </c>
      <c r="U19" s="119">
        <f t="shared" si="2"/>
        <v>7.4355980162499984</v>
      </c>
      <c r="V19" s="132"/>
      <c r="W19" s="176">
        <v>5.9999999999999991</v>
      </c>
      <c r="X19" s="96"/>
      <c r="Y19" s="97">
        <v>10113292.55650875</v>
      </c>
      <c r="Z19" s="98" t="s">
        <v>735</v>
      </c>
      <c r="AA19" s="98" t="s">
        <v>735</v>
      </c>
      <c r="AB19" s="98" t="s">
        <v>735</v>
      </c>
      <c r="AC19" s="98" t="s">
        <v>735</v>
      </c>
      <c r="AD19" s="98" t="s">
        <v>735</v>
      </c>
    </row>
    <row r="20" spans="1:30" ht="12.75">
      <c r="A20" s="90">
        <v>184</v>
      </c>
      <c r="B20" s="90" t="s">
        <v>556</v>
      </c>
      <c r="C20" s="90" t="s">
        <v>557</v>
      </c>
      <c r="D20" s="91" t="s">
        <v>804</v>
      </c>
      <c r="E20" s="90" t="s">
        <v>558</v>
      </c>
      <c r="F20" s="90">
        <v>388.68</v>
      </c>
      <c r="G20" s="78">
        <v>6</v>
      </c>
      <c r="H20" s="102">
        <v>43092</v>
      </c>
      <c r="I20" s="102">
        <v>45282</v>
      </c>
      <c r="J20" s="90" t="s">
        <v>51</v>
      </c>
      <c r="K20" s="129">
        <v>709341</v>
      </c>
      <c r="L20" s="129">
        <v>851209.2</v>
      </c>
      <c r="M20" s="129">
        <v>851209.2</v>
      </c>
      <c r="N20" s="129">
        <v>993077.4</v>
      </c>
      <c r="O20" s="130">
        <v>993077.4</v>
      </c>
      <c r="P20" s="130">
        <v>993077.4</v>
      </c>
      <c r="Q20" s="179">
        <f t="shared" si="9"/>
        <v>1390308.3599999999</v>
      </c>
      <c r="R20" s="179">
        <f t="shared" si="10"/>
        <v>1438969.1525999997</v>
      </c>
      <c r="S20" s="179">
        <f t="shared" si="10"/>
        <v>1489333.0729409996</v>
      </c>
      <c r="T20" s="179">
        <f t="shared" si="10"/>
        <v>1541459.7304939346</v>
      </c>
      <c r="U20" s="119">
        <f t="shared" si="2"/>
        <v>7.9306440174999988</v>
      </c>
      <c r="V20" s="131"/>
      <c r="W20" s="176">
        <v>6.3333333333333339</v>
      </c>
      <c r="X20" s="100"/>
      <c r="Y20" s="103">
        <v>13857239.600511</v>
      </c>
      <c r="Z20" s="98" t="s">
        <v>735</v>
      </c>
      <c r="AA20" s="98" t="s">
        <v>735</v>
      </c>
      <c r="AB20" s="98" t="s">
        <v>735</v>
      </c>
      <c r="AC20" s="98" t="s">
        <v>735</v>
      </c>
      <c r="AD20" s="98" t="s">
        <v>735</v>
      </c>
    </row>
    <row r="21" spans="1:30" ht="12.75">
      <c r="A21" s="90">
        <v>218</v>
      </c>
      <c r="B21" s="90" t="s">
        <v>656</v>
      </c>
      <c r="C21" s="90" t="s">
        <v>657</v>
      </c>
      <c r="D21" s="91" t="s">
        <v>801</v>
      </c>
      <c r="E21" s="90" t="s">
        <v>658</v>
      </c>
      <c r="F21" s="90">
        <v>348.22</v>
      </c>
      <c r="G21" s="78">
        <v>6</v>
      </c>
      <c r="H21" s="102">
        <v>43092</v>
      </c>
      <c r="I21" s="102">
        <v>45282</v>
      </c>
      <c r="J21" s="90" t="s">
        <v>51</v>
      </c>
      <c r="K21" s="129">
        <v>635501.5</v>
      </c>
      <c r="L21" s="129">
        <v>762601.8</v>
      </c>
      <c r="M21" s="129">
        <v>762601.8</v>
      </c>
      <c r="N21" s="129">
        <v>889702.08</v>
      </c>
      <c r="O21" s="130">
        <v>889702.08</v>
      </c>
      <c r="P21" s="130">
        <v>889702.08</v>
      </c>
      <c r="Q21" s="179">
        <f t="shared" si="9"/>
        <v>1245582.9119999998</v>
      </c>
      <c r="R21" s="179">
        <f t="shared" si="10"/>
        <v>1289178.3139199996</v>
      </c>
      <c r="S21" s="179">
        <f t="shared" si="10"/>
        <v>1334299.5549071995</v>
      </c>
      <c r="T21" s="179">
        <f t="shared" si="10"/>
        <v>1381000.0393289514</v>
      </c>
      <c r="U21" s="119">
        <f t="shared" si="2"/>
        <v>7.9306438774386443</v>
      </c>
      <c r="V21" s="132"/>
      <c r="W21" s="176">
        <v>6.3333332546553116</v>
      </c>
      <c r="X21" s="96"/>
      <c r="Y21" s="97">
        <v>10466696.808255998</v>
      </c>
      <c r="Z21" s="98" t="s">
        <v>735</v>
      </c>
      <c r="AA21" s="98" t="s">
        <v>735</v>
      </c>
      <c r="AB21" s="98" t="s">
        <v>735</v>
      </c>
      <c r="AC21" s="98" t="s">
        <v>735</v>
      </c>
      <c r="AD21" s="98" t="s">
        <v>735</v>
      </c>
    </row>
    <row r="22" spans="1:30" ht="12.75">
      <c r="A22" s="90">
        <v>220</v>
      </c>
      <c r="B22" s="90" t="s">
        <v>662</v>
      </c>
      <c r="C22" s="90" t="s">
        <v>663</v>
      </c>
      <c r="D22" s="91" t="s">
        <v>801</v>
      </c>
      <c r="E22" s="90" t="s">
        <v>664</v>
      </c>
      <c r="F22" s="90">
        <v>372.87</v>
      </c>
      <c r="G22" s="78">
        <v>6</v>
      </c>
      <c r="H22" s="102">
        <v>43092</v>
      </c>
      <c r="I22" s="102">
        <v>45282</v>
      </c>
      <c r="J22" s="90" t="s">
        <v>51</v>
      </c>
      <c r="K22" s="129">
        <v>680487.72</v>
      </c>
      <c r="L22" s="129">
        <v>816585.36</v>
      </c>
      <c r="M22" s="129">
        <v>816585.36</v>
      </c>
      <c r="N22" s="129">
        <v>952682.88</v>
      </c>
      <c r="O22" s="130">
        <v>952682.88</v>
      </c>
      <c r="P22" s="130">
        <v>952682.88</v>
      </c>
      <c r="Q22" s="179">
        <f t="shared" si="9"/>
        <v>1333756.0319999999</v>
      </c>
      <c r="R22" s="179">
        <f t="shared" si="10"/>
        <v>1380437.4931199998</v>
      </c>
      <c r="S22" s="179">
        <f t="shared" si="10"/>
        <v>1428752.8053791996</v>
      </c>
      <c r="T22" s="179">
        <f t="shared" si="10"/>
        <v>1478759.1535674715</v>
      </c>
      <c r="U22" s="119">
        <f t="shared" si="2"/>
        <v>7.9306442798321291</v>
      </c>
      <c r="V22" s="132"/>
      <c r="W22" s="176">
        <v>6.3333335537634587</v>
      </c>
      <c r="X22" s="96"/>
      <c r="Y22" s="97">
        <v>13293581.0929632</v>
      </c>
      <c r="Z22" s="98" t="s">
        <v>735</v>
      </c>
      <c r="AA22" s="98" t="s">
        <v>735</v>
      </c>
      <c r="AB22" s="98" t="s">
        <v>735</v>
      </c>
      <c r="AC22" s="98" t="s">
        <v>735</v>
      </c>
      <c r="AD22" s="98" t="s">
        <v>735</v>
      </c>
    </row>
    <row r="23" spans="1:30" ht="12.75">
      <c r="A23" s="90">
        <v>227</v>
      </c>
      <c r="B23" s="90" t="s">
        <v>682</v>
      </c>
      <c r="C23" s="90" t="s">
        <v>683</v>
      </c>
      <c r="D23" s="91" t="s">
        <v>801</v>
      </c>
      <c r="E23" s="90" t="s">
        <v>684</v>
      </c>
      <c r="F23" s="90">
        <v>283.99</v>
      </c>
      <c r="G23" s="78">
        <v>6</v>
      </c>
      <c r="H23" s="102">
        <v>43092</v>
      </c>
      <c r="I23" s="102">
        <v>45282</v>
      </c>
      <c r="J23" s="90" t="s">
        <v>51</v>
      </c>
      <c r="K23" s="129">
        <v>570109.93000000005</v>
      </c>
      <c r="L23" s="129">
        <v>673766.28</v>
      </c>
      <c r="M23" s="129">
        <v>673766.28</v>
      </c>
      <c r="N23" s="129">
        <v>777422.64</v>
      </c>
      <c r="O23" s="130">
        <v>777422.64</v>
      </c>
      <c r="P23" s="130">
        <v>777422.64</v>
      </c>
      <c r="Q23" s="179">
        <f t="shared" si="9"/>
        <v>1088391.696</v>
      </c>
      <c r="R23" s="179">
        <f t="shared" si="10"/>
        <v>1126485.40536</v>
      </c>
      <c r="S23" s="179">
        <f t="shared" si="10"/>
        <v>1165912.3945475998</v>
      </c>
      <c r="T23" s="179">
        <f t="shared" si="10"/>
        <v>1206719.3283567657</v>
      </c>
      <c r="U23" s="119">
        <f t="shared" si="2"/>
        <v>8.5256901620251586</v>
      </c>
      <c r="V23" s="132"/>
      <c r="W23" s="176">
        <v>6.8333334298059576</v>
      </c>
      <c r="X23" s="96"/>
      <c r="Y23" s="97">
        <v>9175427.0302480012</v>
      </c>
      <c r="Z23" s="98" t="s">
        <v>735</v>
      </c>
      <c r="AA23" s="98" t="s">
        <v>735</v>
      </c>
      <c r="AB23" s="98" t="s">
        <v>735</v>
      </c>
      <c r="AC23" s="98" t="s">
        <v>735</v>
      </c>
      <c r="AD23" s="98" t="s">
        <v>735</v>
      </c>
    </row>
    <row r="24" spans="1:30" ht="12.75">
      <c r="A24" s="90">
        <v>228</v>
      </c>
      <c r="B24" s="90" t="s">
        <v>685</v>
      </c>
      <c r="C24" s="90" t="s">
        <v>686</v>
      </c>
      <c r="D24" s="91" t="s">
        <v>801</v>
      </c>
      <c r="E24" s="90" t="s">
        <v>687</v>
      </c>
      <c r="F24" s="90">
        <v>512.36</v>
      </c>
      <c r="G24" s="78">
        <v>6</v>
      </c>
      <c r="H24" s="102">
        <v>43092</v>
      </c>
      <c r="I24" s="102">
        <v>45282</v>
      </c>
      <c r="J24" s="90" t="s">
        <v>51</v>
      </c>
      <c r="K24" s="129">
        <v>748045.6</v>
      </c>
      <c r="L24" s="129">
        <v>1028562.72</v>
      </c>
      <c r="M24" s="129">
        <v>1028562.72</v>
      </c>
      <c r="N24" s="129">
        <v>1309079.76</v>
      </c>
      <c r="O24" s="130">
        <v>1309079.76</v>
      </c>
      <c r="P24" s="135">
        <v>1309079.76</v>
      </c>
      <c r="Q24" s="179">
        <f t="shared" si="9"/>
        <v>1832711.6639999999</v>
      </c>
      <c r="R24" s="179">
        <f t="shared" si="10"/>
        <v>1896856.5722399997</v>
      </c>
      <c r="S24" s="179">
        <f t="shared" si="10"/>
        <v>1963246.5522683994</v>
      </c>
      <c r="T24" s="179">
        <f t="shared" si="10"/>
        <v>2031960.1815977932</v>
      </c>
      <c r="U24" s="119">
        <f t="shared" si="2"/>
        <v>7.7306438485066646</v>
      </c>
      <c r="V24" s="132"/>
      <c r="W24" s="176">
        <v>5.9999999287030983</v>
      </c>
      <c r="X24" s="96"/>
      <c r="Y24" s="97">
        <v>15026346.955432</v>
      </c>
      <c r="Z24" s="98" t="s">
        <v>735</v>
      </c>
      <c r="AA24" s="98" t="s">
        <v>735</v>
      </c>
      <c r="AB24" s="98" t="s">
        <v>735</v>
      </c>
      <c r="AC24" s="98" t="s">
        <v>735</v>
      </c>
      <c r="AD24" s="98" t="s">
        <v>735</v>
      </c>
    </row>
    <row r="25" spans="1:30" ht="12.75">
      <c r="A25" s="90">
        <v>171</v>
      </c>
      <c r="B25" s="90" t="s">
        <v>518</v>
      </c>
      <c r="C25" s="90" t="s">
        <v>519</v>
      </c>
      <c r="D25" s="91" t="s">
        <v>804</v>
      </c>
      <c r="E25" s="90" t="s">
        <v>520</v>
      </c>
      <c r="F25" s="90">
        <v>838</v>
      </c>
      <c r="G25" s="78">
        <v>8</v>
      </c>
      <c r="H25" s="102">
        <v>43193</v>
      </c>
      <c r="I25" s="102">
        <v>46114</v>
      </c>
      <c r="J25" s="90" t="s">
        <v>51</v>
      </c>
      <c r="K25" s="129">
        <v>764675</v>
      </c>
      <c r="L25" s="129">
        <v>1162306</v>
      </c>
      <c r="M25" s="129">
        <v>1162306</v>
      </c>
      <c r="N25" s="129">
        <v>1529350</v>
      </c>
      <c r="O25" s="130">
        <v>1529350</v>
      </c>
      <c r="P25" s="130">
        <v>1988155</v>
      </c>
      <c r="Q25" s="135">
        <v>1988155</v>
      </c>
      <c r="R25" s="135">
        <v>1988155</v>
      </c>
      <c r="S25" s="179">
        <f t="shared" ref="S25:S31" si="11">R25*(1+$N$37)</f>
        <v>2783417</v>
      </c>
      <c r="T25" s="179">
        <f t="shared" ref="T25:T31" si="12">S25*(1+$L$37)</f>
        <v>2880836.5949999997</v>
      </c>
      <c r="U25" s="119">
        <f t="shared" si="2"/>
        <v>5.8118499999999997</v>
      </c>
      <c r="V25" s="131"/>
      <c r="W25" s="176">
        <v>4.95</v>
      </c>
      <c r="X25" s="100"/>
      <c r="Y25" s="103">
        <v>16705090.050000001</v>
      </c>
      <c r="Z25" s="98" t="s">
        <v>735</v>
      </c>
      <c r="AA25" s="98" t="s">
        <v>735</v>
      </c>
      <c r="AB25" s="98" t="s">
        <v>735</v>
      </c>
      <c r="AC25" s="98" t="s">
        <v>735</v>
      </c>
      <c r="AD25" s="98" t="s">
        <v>735</v>
      </c>
    </row>
    <row r="26" spans="1:30" ht="12.75">
      <c r="A26" s="90">
        <v>192</v>
      </c>
      <c r="B26" s="90" t="s">
        <v>580</v>
      </c>
      <c r="C26" s="90" t="s">
        <v>581</v>
      </c>
      <c r="D26" s="91" t="s">
        <v>804</v>
      </c>
      <c r="E26" s="90" t="s">
        <v>582</v>
      </c>
      <c r="F26" s="90">
        <v>1600.87</v>
      </c>
      <c r="G26" s="78">
        <v>8</v>
      </c>
      <c r="H26" s="102">
        <v>43092</v>
      </c>
      <c r="I26" s="102">
        <v>46013</v>
      </c>
      <c r="J26" s="90" t="s">
        <v>51</v>
      </c>
      <c r="K26" s="129">
        <v>1051771.5900000001</v>
      </c>
      <c r="L26" s="129">
        <v>1752952.68</v>
      </c>
      <c r="M26" s="129">
        <v>1752952.68</v>
      </c>
      <c r="N26" s="129">
        <v>2454133.6800000002</v>
      </c>
      <c r="O26" s="130">
        <v>2454133.6800000002</v>
      </c>
      <c r="P26" s="130">
        <v>3389041.8</v>
      </c>
      <c r="Q26" s="135">
        <v>3389041.8</v>
      </c>
      <c r="R26" s="135">
        <v>3389041.8</v>
      </c>
      <c r="S26" s="179">
        <f t="shared" si="11"/>
        <v>4744658.5199999996</v>
      </c>
      <c r="T26" s="179">
        <f t="shared" si="12"/>
        <v>4910721.5681999987</v>
      </c>
      <c r="U26" s="119">
        <f t="shared" si="2"/>
        <v>5.0124200100099685</v>
      </c>
      <c r="V26" s="132"/>
      <c r="W26" s="176">
        <v>4.2000000064177438</v>
      </c>
      <c r="X26" s="96"/>
      <c r="Y26" s="97">
        <v>27461756.268000003</v>
      </c>
      <c r="Z26" s="98" t="s">
        <v>735</v>
      </c>
      <c r="AA26" s="98" t="s">
        <v>735</v>
      </c>
      <c r="AB26" s="98" t="s">
        <v>735</v>
      </c>
      <c r="AC26" s="98" t="s">
        <v>735</v>
      </c>
      <c r="AD26" s="98" t="s">
        <v>735</v>
      </c>
    </row>
    <row r="27" spans="1:30" ht="12.75">
      <c r="A27" s="90">
        <v>205</v>
      </c>
      <c r="B27" s="90" t="s">
        <v>619</v>
      </c>
      <c r="C27" s="90" t="s">
        <v>620</v>
      </c>
      <c r="D27" s="91" t="s">
        <v>804</v>
      </c>
      <c r="E27" s="90" t="s">
        <v>621</v>
      </c>
      <c r="F27" s="90">
        <v>1158</v>
      </c>
      <c r="G27" s="78">
        <v>8</v>
      </c>
      <c r="H27" s="102">
        <v>43092</v>
      </c>
      <c r="I27" s="102">
        <v>46013</v>
      </c>
      <c r="J27" s="90" t="s">
        <v>51</v>
      </c>
      <c r="K27" s="129">
        <v>908740.5</v>
      </c>
      <c r="L27" s="129">
        <v>1542745.56</v>
      </c>
      <c r="M27" s="129">
        <v>1542745.56</v>
      </c>
      <c r="N27" s="129">
        <v>2113350</v>
      </c>
      <c r="O27" s="130">
        <v>2113350</v>
      </c>
      <c r="P27" s="130">
        <v>2747355</v>
      </c>
      <c r="Q27" s="135">
        <v>2747355</v>
      </c>
      <c r="R27" s="135">
        <v>2747355</v>
      </c>
      <c r="S27" s="179">
        <f t="shared" si="11"/>
        <v>3846296.9999999995</v>
      </c>
      <c r="T27" s="179">
        <f t="shared" si="12"/>
        <v>3980917.3949999991</v>
      </c>
      <c r="U27" s="119">
        <f t="shared" si="2"/>
        <v>5.7468500283909432</v>
      </c>
      <c r="V27" s="132"/>
      <c r="W27" s="176">
        <v>4.868750035488679</v>
      </c>
      <c r="X27" s="96"/>
      <c r="Y27" s="97">
        <v>22809386.670000002</v>
      </c>
      <c r="Z27" s="98" t="s">
        <v>735</v>
      </c>
      <c r="AA27" s="98" t="s">
        <v>735</v>
      </c>
      <c r="AB27" s="98" t="s">
        <v>735</v>
      </c>
      <c r="AC27" s="98" t="s">
        <v>735</v>
      </c>
      <c r="AD27" s="98" t="s">
        <v>735</v>
      </c>
    </row>
    <row r="28" spans="1:30" ht="12.75">
      <c r="A28" s="90">
        <v>221</v>
      </c>
      <c r="B28" s="90" t="s">
        <v>665</v>
      </c>
      <c r="C28" s="90" t="s">
        <v>666</v>
      </c>
      <c r="D28" s="91" t="s">
        <v>801</v>
      </c>
      <c r="E28" s="90" t="s">
        <v>667</v>
      </c>
      <c r="F28" s="90">
        <v>546.6</v>
      </c>
      <c r="G28" s="78">
        <v>8</v>
      </c>
      <c r="H28" s="102">
        <v>43221</v>
      </c>
      <c r="I28" s="102">
        <v>46142</v>
      </c>
      <c r="J28" s="90" t="s">
        <v>51</v>
      </c>
      <c r="K28" s="129">
        <v>399018</v>
      </c>
      <c r="L28" s="129">
        <v>638428.80000000005</v>
      </c>
      <c r="M28" s="129">
        <v>877839.6</v>
      </c>
      <c r="N28" s="129">
        <v>1117250.3999999999</v>
      </c>
      <c r="O28" s="130">
        <v>11174250.4</v>
      </c>
      <c r="P28" s="130">
        <v>1356661.2</v>
      </c>
      <c r="Q28" s="135">
        <v>1356661.2</v>
      </c>
      <c r="R28" s="135">
        <v>1356661.2</v>
      </c>
      <c r="S28" s="179">
        <f t="shared" si="11"/>
        <v>1899325.6799999997</v>
      </c>
      <c r="T28" s="179">
        <f t="shared" si="12"/>
        <v>1965802.0787999996</v>
      </c>
      <c r="U28" s="119">
        <f t="shared" si="2"/>
        <v>11.098195348981747</v>
      </c>
      <c r="V28" s="132"/>
      <c r="W28" s="176">
        <v>11.451094186227186</v>
      </c>
      <c r="X28" s="96"/>
      <c r="Y28" s="97">
        <v>21410658.171999998</v>
      </c>
      <c r="Z28" s="98" t="s">
        <v>735</v>
      </c>
      <c r="AA28" s="98" t="s">
        <v>735</v>
      </c>
      <c r="AB28" s="98" t="s">
        <v>735</v>
      </c>
      <c r="AC28" s="98" t="s">
        <v>735</v>
      </c>
      <c r="AD28" s="98" t="s">
        <v>735</v>
      </c>
    </row>
    <row r="29" spans="1:30" ht="12.75">
      <c r="A29" s="90">
        <v>233</v>
      </c>
      <c r="B29" s="90" t="s">
        <v>700</v>
      </c>
      <c r="C29" s="90" t="s">
        <v>701</v>
      </c>
      <c r="D29" s="91" t="s">
        <v>801</v>
      </c>
      <c r="E29" s="90" t="s">
        <v>702</v>
      </c>
      <c r="F29" s="90">
        <v>1767.94</v>
      </c>
      <c r="G29" s="78">
        <v>8</v>
      </c>
      <c r="H29" s="102">
        <v>43092</v>
      </c>
      <c r="I29" s="102">
        <v>46013</v>
      </c>
      <c r="J29" s="90" t="s">
        <v>28</v>
      </c>
      <c r="K29" s="129">
        <v>1097006.77</v>
      </c>
      <c r="L29" s="129">
        <v>1742304.84</v>
      </c>
      <c r="M29" s="129">
        <v>1742304.84</v>
      </c>
      <c r="N29" s="129">
        <v>1742304.84</v>
      </c>
      <c r="O29" s="130">
        <v>2710252.08</v>
      </c>
      <c r="P29" s="135">
        <v>2710252.08</v>
      </c>
      <c r="Q29" s="135">
        <v>2710252.08</v>
      </c>
      <c r="R29" s="135">
        <v>2710252.08</v>
      </c>
      <c r="S29" s="179">
        <f t="shared" si="11"/>
        <v>3794352.912</v>
      </c>
      <c r="T29" s="179">
        <f t="shared" si="12"/>
        <v>3927155.2639199998</v>
      </c>
      <c r="U29" s="119">
        <f t="shared" si="2"/>
        <v>3.8565800497351539</v>
      </c>
      <c r="V29" s="132"/>
      <c r="W29" s="176">
        <v>3.3250000290563384</v>
      </c>
      <c r="X29" s="96"/>
      <c r="Y29" s="97">
        <v>23425611.914799999</v>
      </c>
      <c r="Z29" s="98" t="s">
        <v>735</v>
      </c>
      <c r="AA29" s="98" t="s">
        <v>735</v>
      </c>
      <c r="AB29" s="98" t="s">
        <v>735</v>
      </c>
      <c r="AC29" s="98" t="s">
        <v>735</v>
      </c>
      <c r="AD29" s="98" t="s">
        <v>735</v>
      </c>
    </row>
    <row r="30" spans="1:30" ht="13.5">
      <c r="A30" s="90">
        <v>193</v>
      </c>
      <c r="B30" s="90" t="s">
        <v>583</v>
      </c>
      <c r="C30" s="90" t="s">
        <v>584</v>
      </c>
      <c r="D30" s="91" t="s">
        <v>804</v>
      </c>
      <c r="E30" s="90" t="s">
        <v>585</v>
      </c>
      <c r="F30" s="90">
        <v>487</v>
      </c>
      <c r="G30" s="78">
        <f>6+2</f>
        <v>8</v>
      </c>
      <c r="H30" s="102">
        <v>43092</v>
      </c>
      <c r="I30" s="9">
        <f>DATE(YEAR(H30)+G30,MONTH(H30),DAY(H30))-1</f>
        <v>46013</v>
      </c>
      <c r="J30" s="90" t="s">
        <v>51</v>
      </c>
      <c r="K30" s="129">
        <v>497714</v>
      </c>
      <c r="L30" s="129">
        <v>497714</v>
      </c>
      <c r="M30" s="129">
        <v>586591.5</v>
      </c>
      <c r="N30" s="129">
        <v>821228.1</v>
      </c>
      <c r="O30" s="130">
        <v>675469</v>
      </c>
      <c r="P30" s="130">
        <v>675469</v>
      </c>
      <c r="Q30" s="135">
        <v>992939.42999999993</v>
      </c>
      <c r="R30" s="135">
        <v>1439762.1734999998</v>
      </c>
      <c r="S30" s="179">
        <f t="shared" si="11"/>
        <v>2015667.0428999995</v>
      </c>
      <c r="T30" s="179">
        <f t="shared" si="12"/>
        <v>2086215.3894014994</v>
      </c>
      <c r="U30" s="119">
        <f t="shared" si="2"/>
        <v>5.7881745299999992</v>
      </c>
      <c r="V30" s="132"/>
      <c r="W30" s="176">
        <v>4.3507125000000002</v>
      </c>
      <c r="X30" s="96"/>
      <c r="Y30" s="97">
        <v>9512737.8242850006</v>
      </c>
      <c r="Z30" s="98" t="s">
        <v>735</v>
      </c>
      <c r="AA30" s="98" t="s">
        <v>735</v>
      </c>
      <c r="AB30" s="98" t="s">
        <v>735</v>
      </c>
      <c r="AC30" s="98" t="s">
        <v>735</v>
      </c>
      <c r="AD30" s="98" t="s">
        <v>735</v>
      </c>
    </row>
    <row r="31" spans="1:30" ht="13.5">
      <c r="A31" s="90">
        <v>230</v>
      </c>
      <c r="B31" s="90" t="s">
        <v>691</v>
      </c>
      <c r="C31" s="90" t="s">
        <v>692</v>
      </c>
      <c r="D31" s="91" t="s">
        <v>801</v>
      </c>
      <c r="E31" s="90" t="s">
        <v>693</v>
      </c>
      <c r="F31" s="90">
        <v>333.71</v>
      </c>
      <c r="G31" s="78">
        <f>6+2</f>
        <v>8</v>
      </c>
      <c r="H31" s="102">
        <v>43235</v>
      </c>
      <c r="I31" s="9">
        <f>DATE(YEAR(H31)+G31,MONTH(H31),DAY(H31))-1</f>
        <v>46156</v>
      </c>
      <c r="J31" s="90" t="s">
        <v>51</v>
      </c>
      <c r="K31" s="129">
        <v>426314.53</v>
      </c>
      <c r="L31" s="129">
        <v>609020.76</v>
      </c>
      <c r="M31" s="129">
        <v>609020.76</v>
      </c>
      <c r="N31" s="129">
        <v>791727</v>
      </c>
      <c r="O31" s="130">
        <v>791727</v>
      </c>
      <c r="P31" s="135">
        <v>791727</v>
      </c>
      <c r="Q31" s="135">
        <v>1163838.69</v>
      </c>
      <c r="R31" s="135">
        <v>1687566.1004999999</v>
      </c>
      <c r="S31" s="179">
        <f t="shared" si="11"/>
        <v>2362592.5406999998</v>
      </c>
      <c r="T31" s="179">
        <f t="shared" si="12"/>
        <v>2445283.2796244994</v>
      </c>
      <c r="U31" s="119">
        <f t="shared" si="2"/>
        <v>9.5881935556584086</v>
      </c>
      <c r="V31" s="132"/>
      <c r="W31" s="176">
        <v>7.0512189450236304</v>
      </c>
      <c r="X31" s="96"/>
      <c r="Y31" s="97">
        <v>10769219.532655001</v>
      </c>
      <c r="Z31" s="98" t="s">
        <v>735</v>
      </c>
      <c r="AA31" s="98" t="s">
        <v>735</v>
      </c>
      <c r="AB31" s="98" t="s">
        <v>735</v>
      </c>
      <c r="AC31" s="98" t="s">
        <v>735</v>
      </c>
      <c r="AD31" s="98" t="s">
        <v>735</v>
      </c>
    </row>
    <row r="32" spans="1:30">
      <c r="F32" s="89">
        <f>SUM(F2:F31)</f>
        <v>31365.399999999998</v>
      </c>
    </row>
    <row r="35" spans="6:25" ht="13.5">
      <c r="F35" s="108"/>
      <c r="G35" s="108"/>
      <c r="H35" s="108" t="s">
        <v>809</v>
      </c>
      <c r="I35" s="109" t="s">
        <v>810</v>
      </c>
      <c r="J35" s="109" t="s">
        <v>811</v>
      </c>
      <c r="K35" s="137"/>
      <c r="L35" s="137"/>
      <c r="M35" s="137"/>
      <c r="N35" s="137"/>
    </row>
    <row r="36" spans="6:25" ht="13.5">
      <c r="F36" s="109" t="s">
        <v>812</v>
      </c>
      <c r="G36" s="109">
        <f>SUM(F2:F5)</f>
        <v>2448.17</v>
      </c>
      <c r="H36" s="113">
        <f>SUMPRODUCT(W2:W5,U2:U5)/SUM(U2:U5)</f>
        <v>8.3567816959531136</v>
      </c>
      <c r="I36" s="109">
        <v>1</v>
      </c>
      <c r="J36" s="109">
        <f>'5年整理'!J205</f>
        <v>13</v>
      </c>
      <c r="K36" s="137"/>
      <c r="L36" s="137" t="s">
        <v>813</v>
      </c>
      <c r="M36" s="137"/>
      <c r="N36" s="137" t="s">
        <v>814</v>
      </c>
      <c r="Y36" s="140"/>
    </row>
    <row r="37" spans="6:25" ht="13.5">
      <c r="F37" s="109" t="s">
        <v>815</v>
      </c>
      <c r="G37" s="109">
        <f>SUM(F6:F10)</f>
        <v>11475.849999999999</v>
      </c>
      <c r="H37" s="113">
        <f>SUMPRODUCT(W6:W10,F6:F10)/SUM(F6:F10)</f>
        <v>4.5822345414550627</v>
      </c>
      <c r="I37" s="109">
        <v>0.75</v>
      </c>
      <c r="J37" s="109">
        <f>$J$36*I37</f>
        <v>9.75</v>
      </c>
      <c r="K37" s="137"/>
      <c r="L37" s="141">
        <v>3.5000000000000003E-2</v>
      </c>
      <c r="M37" s="137"/>
      <c r="N37" s="178">
        <v>0.4</v>
      </c>
    </row>
    <row r="38" spans="6:25" ht="13.5">
      <c r="F38" s="109" t="s">
        <v>816</v>
      </c>
      <c r="G38" s="109">
        <f>SUM(F11:F18)</f>
        <v>8500.0399999999991</v>
      </c>
      <c r="H38" s="113">
        <f>SUMPRODUCT(W11:W18,F11:F18)/SUM(F11:F18)</f>
        <v>2.0230885200078248</v>
      </c>
      <c r="I38" s="109">
        <v>0.65</v>
      </c>
      <c r="J38" s="109">
        <f t="shared" ref="J38:J40" si="13">$J$36*I38</f>
        <v>8.4500000000000011</v>
      </c>
      <c r="K38" s="137"/>
      <c r="L38" s="137"/>
      <c r="M38" s="137"/>
      <c r="N38" s="137"/>
    </row>
    <row r="39" spans="6:25" ht="13.5">
      <c r="F39" s="109" t="s">
        <v>817</v>
      </c>
      <c r="G39" s="109">
        <f>SUM(F19:F31)</f>
        <v>8941.34</v>
      </c>
      <c r="H39" s="113">
        <f>SUMPRODUCT(W19:W31,F19:F31)/SUM(F19:F31)</f>
        <v>5.2543686023464167</v>
      </c>
      <c r="I39" s="109">
        <v>0.6</v>
      </c>
      <c r="J39" s="109">
        <f t="shared" si="13"/>
        <v>7.8</v>
      </c>
      <c r="K39" s="137"/>
      <c r="L39" s="137"/>
      <c r="M39" s="137"/>
      <c r="N39" s="137"/>
    </row>
    <row r="40" spans="6:25" ht="13.5">
      <c r="F40" s="109" t="s">
        <v>818</v>
      </c>
      <c r="G40" s="109">
        <v>0</v>
      </c>
      <c r="H40" s="113">
        <v>0</v>
      </c>
      <c r="I40" s="109">
        <v>0.5</v>
      </c>
      <c r="J40" s="109">
        <f t="shared" si="13"/>
        <v>6.5</v>
      </c>
      <c r="K40" s="137" t="s">
        <v>840</v>
      </c>
      <c r="L40" s="137" t="s">
        <v>820</v>
      </c>
      <c r="M40" s="137"/>
      <c r="N40" s="137"/>
    </row>
    <row r="41" spans="6:25" ht="13.5">
      <c r="F41" s="109" t="s">
        <v>821</v>
      </c>
      <c r="G41" s="109">
        <f>SUM(G36:G40)</f>
        <v>31365.399999999998</v>
      </c>
      <c r="H41" s="113">
        <f>SUMPRODUCT(H36:H40,G36:G40)/SUM(G36:G40)</f>
        <v>4.3749254914539604</v>
      </c>
      <c r="I41" s="109"/>
      <c r="J41" s="113">
        <f>SUMPRODUCT(J36:J40,G36:G40)/SUM(G36:G40)</f>
        <v>9.0954853915460987</v>
      </c>
      <c r="K41" s="137">
        <f>J41*(1+L37)^L41</f>
        <v>12.892021691589029</v>
      </c>
      <c r="L41" s="142">
        <v>10.14</v>
      </c>
      <c r="M41" s="137"/>
      <c r="N41" s="137"/>
    </row>
    <row r="42" spans="6:25">
      <c r="F42" s="107"/>
      <c r="G42" s="107"/>
      <c r="H42" s="107"/>
      <c r="I42" s="107"/>
      <c r="J42" s="107"/>
      <c r="K42" s="143"/>
      <c r="L42" s="143"/>
      <c r="M42" s="143"/>
      <c r="N42" s="143"/>
    </row>
  </sheetData>
  <autoFilter ref="A1:AD35">
    <sortState ref="A2:Z35">
      <sortCondition ref="D1:D35"/>
    </sortState>
  </autoFilter>
  <phoneticPr fontId="1" type="noConversion"/>
  <pageMargins left="0.7" right="0.7" top="0.75" bottom="0.75" header="0.3" footer="0.3"/>
  <ignoredErrors>
    <ignoredError sqref="G36 G38:G39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5"/>
  <sheetViews>
    <sheetView workbookViewId="0">
      <selection activeCell="L15" sqref="L15"/>
    </sheetView>
  </sheetViews>
  <sheetFormatPr defaultRowHeight="12"/>
  <cols>
    <col min="1" max="1" width="6.25" style="66" customWidth="1"/>
    <col min="2" max="3" width="9" style="66"/>
    <col min="4" max="4" width="4.875" style="66" customWidth="1"/>
    <col min="5" max="5" width="9" style="66"/>
    <col min="6" max="7" width="9.125" style="66" bestFit="1" customWidth="1"/>
    <col min="8" max="8" width="11" style="66" customWidth="1"/>
    <col min="9" max="9" width="11.375" style="66" customWidth="1"/>
    <col min="10" max="10" width="9" style="66"/>
    <col min="11" max="11" width="12.125" style="66" customWidth="1"/>
    <col min="12" max="16" width="14.125" style="66" bestFit="1" customWidth="1"/>
    <col min="17" max="20" width="15.125" style="66" bestFit="1" customWidth="1"/>
    <col min="21" max="23" width="12.25" style="66" bestFit="1" customWidth="1"/>
    <col min="24" max="24" width="14.75" style="66" customWidth="1"/>
    <col min="25" max="25" width="12.25" style="66" bestFit="1" customWidth="1"/>
    <col min="26" max="16384" width="9" style="66"/>
  </cols>
  <sheetData>
    <row r="1" spans="1:29" s="62" customFormat="1" ht="22.5" customHeight="1">
      <c r="A1" s="53" t="s">
        <v>0</v>
      </c>
      <c r="B1" s="53" t="s">
        <v>1</v>
      </c>
      <c r="C1" s="53" t="s">
        <v>2</v>
      </c>
      <c r="D1" s="54" t="s">
        <v>797</v>
      </c>
      <c r="E1" s="53" t="s">
        <v>3</v>
      </c>
      <c r="F1" s="55" t="s">
        <v>4</v>
      </c>
      <c r="G1" s="56" t="s">
        <v>5</v>
      </c>
      <c r="H1" s="57" t="s">
        <v>6</v>
      </c>
      <c r="I1" s="57" t="s">
        <v>7</v>
      </c>
      <c r="J1" s="58" t="s">
        <v>8</v>
      </c>
      <c r="K1" s="59" t="s">
        <v>9</v>
      </c>
      <c r="L1" s="59" t="s">
        <v>10</v>
      </c>
      <c r="M1" s="59" t="s">
        <v>11</v>
      </c>
      <c r="N1" s="59" t="s">
        <v>12</v>
      </c>
      <c r="O1" s="60" t="s">
        <v>13</v>
      </c>
      <c r="P1" s="60" t="s">
        <v>14</v>
      </c>
      <c r="Q1" s="60" t="s">
        <v>15</v>
      </c>
      <c r="R1" s="60" t="s">
        <v>16</v>
      </c>
      <c r="S1" s="60" t="s">
        <v>726</v>
      </c>
      <c r="T1" s="60" t="s">
        <v>727</v>
      </c>
      <c r="U1" s="61" t="s">
        <v>789</v>
      </c>
      <c r="V1" s="61" t="s">
        <v>790</v>
      </c>
      <c r="W1" s="61" t="s">
        <v>791</v>
      </c>
      <c r="X1" s="61" t="s">
        <v>792</v>
      </c>
      <c r="Y1" s="61" t="s">
        <v>793</v>
      </c>
      <c r="AA1" s="86" t="s">
        <v>822</v>
      </c>
    </row>
    <row r="2" spans="1:29" s="89" customFormat="1" ht="12.75">
      <c r="A2" s="90">
        <v>40</v>
      </c>
      <c r="B2" s="90" t="s">
        <v>137</v>
      </c>
      <c r="C2" s="90" t="s">
        <v>138</v>
      </c>
      <c r="D2" s="91" t="s">
        <v>798</v>
      </c>
      <c r="E2" s="90" t="s">
        <v>139</v>
      </c>
      <c r="F2" s="90">
        <v>189.33</v>
      </c>
      <c r="G2" s="83">
        <v>11</v>
      </c>
      <c r="H2" s="92">
        <v>43221</v>
      </c>
      <c r="I2" s="92">
        <v>47238</v>
      </c>
      <c r="J2" s="93" t="s">
        <v>51</v>
      </c>
      <c r="K2" s="130">
        <v>207316.35</v>
      </c>
      <c r="L2" s="130">
        <v>276421.8</v>
      </c>
      <c r="M2" s="130">
        <v>345527.25</v>
      </c>
      <c r="N2" s="129">
        <v>345527.25</v>
      </c>
      <c r="O2" s="130">
        <v>380079.98</v>
      </c>
      <c r="P2" s="130">
        <v>380079.98</v>
      </c>
      <c r="Q2" s="130">
        <v>449185.43</v>
      </c>
      <c r="R2" s="130">
        <v>449185.43</v>
      </c>
      <c r="S2" s="130">
        <v>494103.97300000006</v>
      </c>
      <c r="T2" s="130">
        <v>543514.37030000007</v>
      </c>
      <c r="U2" s="130">
        <v>587396.32999999996</v>
      </c>
      <c r="V2" s="179">
        <f>U2*(1+$N$11)</f>
        <v>822354.86199999985</v>
      </c>
      <c r="W2" s="179">
        <f>V2*(1+$L$11)</f>
        <v>851137.28216999979</v>
      </c>
      <c r="X2" s="179">
        <f>W2*(1+$L$11)</f>
        <v>880927.08704594977</v>
      </c>
      <c r="Y2" s="179">
        <f>X2*(1+$L$11)</f>
        <v>911759.5350925579</v>
      </c>
      <c r="Z2" s="98" t="s">
        <v>735</v>
      </c>
      <c r="AA2" s="119">
        <f>SUM(K2:Y2)/G2/365/F2</f>
        <v>10.424801924395657</v>
      </c>
      <c r="AB2" s="98" t="s">
        <v>735</v>
      </c>
      <c r="AC2" s="98" t="s">
        <v>735</v>
      </c>
    </row>
    <row r="3" spans="1:29" s="62" customFormat="1" ht="12.75">
      <c r="A3" s="63">
        <v>91</v>
      </c>
      <c r="B3" s="63" t="s">
        <v>287</v>
      </c>
      <c r="C3" s="63" t="s">
        <v>288</v>
      </c>
      <c r="D3" s="64" t="s">
        <v>799</v>
      </c>
      <c r="E3" s="63" t="s">
        <v>289</v>
      </c>
      <c r="F3" s="63">
        <v>3300</v>
      </c>
      <c r="G3" s="53">
        <v>12</v>
      </c>
      <c r="H3" s="65">
        <v>43092</v>
      </c>
      <c r="I3" s="65">
        <v>47474</v>
      </c>
      <c r="J3" s="63" t="s">
        <v>290</v>
      </c>
      <c r="K3" s="130">
        <v>0</v>
      </c>
      <c r="L3" s="130">
        <v>6624750</v>
      </c>
      <c r="M3" s="130">
        <v>6624750</v>
      </c>
      <c r="N3" s="130">
        <v>6624750</v>
      </c>
      <c r="O3" s="130">
        <v>7829250</v>
      </c>
      <c r="P3" s="130">
        <v>7829250</v>
      </c>
      <c r="Q3" s="130">
        <v>7829250</v>
      </c>
      <c r="R3" s="130">
        <v>7829250</v>
      </c>
      <c r="S3" s="130">
        <v>9033750</v>
      </c>
      <c r="T3" s="130">
        <v>9033750</v>
      </c>
      <c r="U3" s="130">
        <v>9033750</v>
      </c>
      <c r="V3" s="67">
        <v>9033750</v>
      </c>
      <c r="W3" s="179">
        <f>V3*(1+$N$11)</f>
        <v>12647250</v>
      </c>
      <c r="X3" s="179">
        <f>W3*(1+$L$11)</f>
        <v>13089903.749999998</v>
      </c>
      <c r="Y3" s="179">
        <f>X3*(1+$L$11)</f>
        <v>13548050.381249998</v>
      </c>
      <c r="AA3" s="119">
        <f t="shared" ref="AA3:AA6" si="0">SUM(K3:Y3)/G3/365/F3</f>
        <v>8.7596135416666669</v>
      </c>
    </row>
    <row r="4" spans="1:29" s="62" customFormat="1" ht="12.75">
      <c r="A4" s="63">
        <v>155</v>
      </c>
      <c r="B4" s="63" t="s">
        <v>472</v>
      </c>
      <c r="C4" s="63" t="s">
        <v>473</v>
      </c>
      <c r="D4" s="64" t="s">
        <v>800</v>
      </c>
      <c r="E4" s="63" t="s">
        <v>474</v>
      </c>
      <c r="F4" s="63">
        <v>2898.74</v>
      </c>
      <c r="G4" s="53">
        <v>12</v>
      </c>
      <c r="H4" s="65">
        <v>43252</v>
      </c>
      <c r="I4" s="65">
        <v>47634</v>
      </c>
      <c r="J4" s="63" t="s">
        <v>475</v>
      </c>
      <c r="K4" s="130">
        <v>2116080.2400000002</v>
      </c>
      <c r="L4" s="130">
        <v>2116080.2400000002</v>
      </c>
      <c r="M4" s="130">
        <v>4761180.4800000004</v>
      </c>
      <c r="N4" s="130">
        <v>4761180.4800000004</v>
      </c>
      <c r="O4" s="130">
        <v>4761180.4800000004</v>
      </c>
      <c r="P4" s="130">
        <v>6348240.5999999996</v>
      </c>
      <c r="Q4" s="130">
        <v>6348240.5999999996</v>
      </c>
      <c r="R4" s="130">
        <v>6348240.5999999996</v>
      </c>
      <c r="S4" s="130">
        <v>6348240.5999999996</v>
      </c>
      <c r="T4" s="130">
        <v>8041104.7199999997</v>
      </c>
      <c r="U4" s="130">
        <v>8041104.7199999997</v>
      </c>
      <c r="V4" s="68">
        <v>8041104.7199999997</v>
      </c>
      <c r="W4" s="179">
        <f>V4*(1+$N$11)</f>
        <v>11257546.607999999</v>
      </c>
      <c r="X4" s="179">
        <f>W4*(1+$L$11)</f>
        <v>11651560.739279998</v>
      </c>
      <c r="Y4" s="179">
        <f>X4*(1+$L$11)</f>
        <v>12059365.365154797</v>
      </c>
      <c r="AA4" s="119">
        <f t="shared" si="0"/>
        <v>8.1125194902375632</v>
      </c>
    </row>
    <row r="5" spans="1:29" s="62" customFormat="1" ht="12.75">
      <c r="A5" s="63">
        <v>170</v>
      </c>
      <c r="B5" s="63" t="s">
        <v>514</v>
      </c>
      <c r="C5" s="63" t="s">
        <v>515</v>
      </c>
      <c r="D5" s="64" t="s">
        <v>804</v>
      </c>
      <c r="E5" s="63" t="s">
        <v>516</v>
      </c>
      <c r="F5" s="63">
        <v>2548</v>
      </c>
      <c r="G5" s="53">
        <v>15</v>
      </c>
      <c r="H5" s="65">
        <v>43092</v>
      </c>
      <c r="I5" s="65">
        <v>48570</v>
      </c>
      <c r="J5" s="63" t="s">
        <v>517</v>
      </c>
      <c r="K5" s="130">
        <v>2046044</v>
      </c>
      <c r="L5" s="130">
        <v>2046044</v>
      </c>
      <c r="M5" s="130">
        <v>3441074.04</v>
      </c>
      <c r="N5" s="130">
        <v>3441074.04</v>
      </c>
      <c r="O5" s="130">
        <v>4836104.04</v>
      </c>
      <c r="P5" s="130">
        <v>4836104.04</v>
      </c>
      <c r="Q5" s="130">
        <v>6231134.04</v>
      </c>
      <c r="R5" s="130">
        <v>6231134.04</v>
      </c>
      <c r="S5" s="130">
        <v>6231134.04</v>
      </c>
      <c r="T5" s="130">
        <v>6231134.04</v>
      </c>
      <c r="U5" s="130">
        <v>6231131.04</v>
      </c>
      <c r="V5" s="68">
        <v>7254156</v>
      </c>
      <c r="W5" s="130">
        <v>7254156</v>
      </c>
      <c r="X5" s="130">
        <v>7254156</v>
      </c>
      <c r="Y5" s="130">
        <v>7254156</v>
      </c>
      <c r="AA5" s="119">
        <f t="shared" si="0"/>
        <v>5.7933331440900906</v>
      </c>
    </row>
    <row r="6" spans="1:29" s="62" customFormat="1" ht="12.75">
      <c r="A6" s="63">
        <v>234</v>
      </c>
      <c r="B6" s="63" t="s">
        <v>703</v>
      </c>
      <c r="C6" s="63" t="s">
        <v>704</v>
      </c>
      <c r="D6" s="64" t="s">
        <v>806</v>
      </c>
      <c r="E6" s="63" t="s">
        <v>705</v>
      </c>
      <c r="F6" s="63">
        <v>8036</v>
      </c>
      <c r="G6" s="53">
        <v>15</v>
      </c>
      <c r="H6" s="65"/>
      <c r="I6" s="65"/>
      <c r="J6" s="63" t="s">
        <v>517</v>
      </c>
      <c r="K6" s="130">
        <v>3500000</v>
      </c>
      <c r="L6" s="130">
        <v>7000000</v>
      </c>
      <c r="M6" s="130">
        <v>7000000</v>
      </c>
      <c r="N6" s="130">
        <v>8400000</v>
      </c>
      <c r="O6" s="130">
        <v>8400000</v>
      </c>
      <c r="P6" s="130">
        <v>8400000</v>
      </c>
      <c r="Q6" s="130">
        <v>10080000</v>
      </c>
      <c r="R6" s="130">
        <v>10080000</v>
      </c>
      <c r="S6" s="130">
        <v>10080000</v>
      </c>
      <c r="T6" s="130">
        <v>12096000</v>
      </c>
      <c r="U6" s="130">
        <v>12096000</v>
      </c>
      <c r="V6" s="68">
        <v>12096000</v>
      </c>
      <c r="W6" s="130">
        <v>14515200</v>
      </c>
      <c r="X6" s="130">
        <v>14515200</v>
      </c>
      <c r="Y6" s="130">
        <v>14515200</v>
      </c>
      <c r="AA6" s="119">
        <f t="shared" si="0"/>
        <v>3.4723561325632826</v>
      </c>
    </row>
    <row r="7" spans="1:29">
      <c r="F7" s="66">
        <f>SUM(F2:F6)</f>
        <v>16972.07</v>
      </c>
    </row>
    <row r="9" spans="1:29" ht="15.75">
      <c r="F9" s="69"/>
      <c r="G9" s="69"/>
      <c r="H9" s="69" t="s">
        <v>809</v>
      </c>
      <c r="I9" s="70" t="s">
        <v>810</v>
      </c>
      <c r="J9" s="70" t="s">
        <v>811</v>
      </c>
      <c r="K9" s="71"/>
      <c r="L9" s="72"/>
      <c r="M9" s="72"/>
      <c r="N9" s="71"/>
    </row>
    <row r="10" spans="1:29" ht="15.75">
      <c r="F10" s="70" t="s">
        <v>812</v>
      </c>
      <c r="G10" s="70">
        <f>F2</f>
        <v>189.33</v>
      </c>
      <c r="H10" s="73">
        <f>AA2</f>
        <v>10.424801924395657</v>
      </c>
      <c r="I10" s="70">
        <v>1</v>
      </c>
      <c r="J10" s="70">
        <f>'10年整理'!J36</f>
        <v>13</v>
      </c>
      <c r="K10" s="71"/>
      <c r="L10" s="72" t="s">
        <v>813</v>
      </c>
      <c r="M10" s="72"/>
      <c r="N10" s="71" t="s">
        <v>814</v>
      </c>
    </row>
    <row r="11" spans="1:29" ht="15.75">
      <c r="F11" s="70" t="s">
        <v>815</v>
      </c>
      <c r="G11" s="70">
        <f>F3</f>
        <v>3300</v>
      </c>
      <c r="H11" s="73">
        <f t="shared" ref="H11:H14" si="1">AA3</f>
        <v>8.7596135416666669</v>
      </c>
      <c r="I11" s="70">
        <v>0.75</v>
      </c>
      <c r="J11" s="70">
        <f>$J$10*I11</f>
        <v>9.75</v>
      </c>
      <c r="K11" s="71"/>
      <c r="L11" s="74">
        <v>3.5000000000000003E-2</v>
      </c>
      <c r="M11" s="72"/>
      <c r="N11" s="75">
        <v>0.4</v>
      </c>
    </row>
    <row r="12" spans="1:29" ht="15.75">
      <c r="F12" s="70" t="s">
        <v>816</v>
      </c>
      <c r="G12" s="70">
        <f>F4</f>
        <v>2898.74</v>
      </c>
      <c r="H12" s="73">
        <f t="shared" si="1"/>
        <v>8.1125194902375632</v>
      </c>
      <c r="I12" s="70">
        <v>0.65</v>
      </c>
      <c r="J12" s="70">
        <f t="shared" ref="J12:J14" si="2">$J$10*I12</f>
        <v>8.4500000000000011</v>
      </c>
      <c r="K12" s="71"/>
      <c r="L12" s="72"/>
      <c r="M12" s="72"/>
      <c r="N12" s="71"/>
    </row>
    <row r="13" spans="1:29" ht="15.75">
      <c r="F13" s="70" t="s">
        <v>817</v>
      </c>
      <c r="G13" s="70">
        <f>F5</f>
        <v>2548</v>
      </c>
      <c r="H13" s="73">
        <f t="shared" si="1"/>
        <v>5.7933331440900906</v>
      </c>
      <c r="I13" s="70">
        <v>0.6</v>
      </c>
      <c r="J13" s="70">
        <f t="shared" si="2"/>
        <v>7.8</v>
      </c>
      <c r="K13" s="71"/>
      <c r="L13" s="72"/>
      <c r="M13" s="72"/>
      <c r="N13" s="71"/>
    </row>
    <row r="14" spans="1:29" ht="15.75">
      <c r="F14" s="70" t="s">
        <v>818</v>
      </c>
      <c r="G14" s="70">
        <f>F6</f>
        <v>8036</v>
      </c>
      <c r="H14" s="73">
        <f t="shared" si="1"/>
        <v>3.4723561325632826</v>
      </c>
      <c r="I14" s="70">
        <v>0.5</v>
      </c>
      <c r="J14" s="70">
        <f t="shared" si="2"/>
        <v>6.5</v>
      </c>
      <c r="K14" s="71" t="s">
        <v>819</v>
      </c>
      <c r="L14" s="72" t="s">
        <v>820</v>
      </c>
      <c r="M14" s="72"/>
      <c r="N14" s="71"/>
    </row>
    <row r="15" spans="1:29" ht="15.75">
      <c r="F15" s="70" t="s">
        <v>821</v>
      </c>
      <c r="G15" s="70">
        <f>SUM(G10:G14)</f>
        <v>16972.07</v>
      </c>
      <c r="H15" s="73">
        <f>SUMPRODUCT(H10:H14,G10:G14)/SUM(G10:G14)</f>
        <v>5.7189137162053401</v>
      </c>
      <c r="I15" s="70"/>
      <c r="J15" s="73">
        <f>SUMPRODUCT(J10:J14,G10:G14)/SUM(G10:G14)</f>
        <v>7.7326479916710227</v>
      </c>
      <c r="K15" s="76">
        <f>J15*(1+L11)^L15</f>
        <v>12.8306952375577</v>
      </c>
      <c r="L15" s="77">
        <v>14.72</v>
      </c>
      <c r="M15" s="72"/>
      <c r="N15" s="71"/>
    </row>
  </sheetData>
  <autoFilter ref="A1:Y1">
    <sortState ref="A2:Z5">
      <sortCondition ref="D1"/>
    </sortState>
  </autoFilter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30"/>
  <sheetViews>
    <sheetView tabSelected="1" topLeftCell="N1" workbookViewId="0">
      <selection activeCell="V16" sqref="V16"/>
    </sheetView>
  </sheetViews>
  <sheetFormatPr defaultRowHeight="12.75"/>
  <cols>
    <col min="1" max="1" width="6.375" style="107" customWidth="1"/>
    <col min="2" max="3" width="9" style="107"/>
    <col min="4" max="4" width="7.375" style="107" customWidth="1"/>
    <col min="5" max="5" width="11.5" style="107" customWidth="1"/>
    <col min="6" max="7" width="9.125" style="107" bestFit="1" customWidth="1"/>
    <col min="8" max="8" width="12.25" style="107" customWidth="1"/>
    <col min="9" max="9" width="12.75" style="107" customWidth="1"/>
    <col min="10" max="10" width="9" style="107"/>
    <col min="11" max="20" width="13.125" style="174" customWidth="1"/>
    <col min="21" max="21" width="17.125" style="174" customWidth="1"/>
    <col min="22" max="22" width="11.5" style="174" customWidth="1"/>
    <col min="23" max="23" width="13.5" style="174" customWidth="1"/>
    <col min="24" max="24" width="12.625" style="107" customWidth="1"/>
    <col min="25" max="16384" width="9" style="107"/>
  </cols>
  <sheetData>
    <row r="1" spans="1:28" s="89" customFormat="1" ht="36">
      <c r="A1" s="78" t="s">
        <v>0</v>
      </c>
      <c r="B1" s="78" t="s">
        <v>1</v>
      </c>
      <c r="C1" s="78" t="s">
        <v>2</v>
      </c>
      <c r="D1" s="79" t="s">
        <v>797</v>
      </c>
      <c r="E1" s="78" t="s">
        <v>3</v>
      </c>
      <c r="F1" s="80" t="s">
        <v>4</v>
      </c>
      <c r="G1" s="81" t="s">
        <v>5</v>
      </c>
      <c r="H1" s="82" t="s">
        <v>6</v>
      </c>
      <c r="I1" s="82" t="s">
        <v>7</v>
      </c>
      <c r="J1" s="83" t="s">
        <v>8</v>
      </c>
      <c r="K1" s="144" t="s">
        <v>829</v>
      </c>
      <c r="L1" s="144" t="s">
        <v>830</v>
      </c>
      <c r="M1" s="144" t="s">
        <v>831</v>
      </c>
      <c r="N1" s="144" t="s">
        <v>832</v>
      </c>
      <c r="O1" s="145" t="s">
        <v>833</v>
      </c>
      <c r="P1" s="145" t="s">
        <v>834</v>
      </c>
      <c r="Q1" s="145" t="s">
        <v>835</v>
      </c>
      <c r="R1" s="145" t="s">
        <v>836</v>
      </c>
      <c r="S1" s="145" t="s">
        <v>837</v>
      </c>
      <c r="T1" s="145" t="s">
        <v>838</v>
      </c>
      <c r="U1" s="145" t="s">
        <v>839</v>
      </c>
      <c r="V1" s="187" t="s">
        <v>841</v>
      </c>
      <c r="W1" s="145"/>
      <c r="X1" s="88"/>
      <c r="Y1" s="88"/>
      <c r="Z1" s="88"/>
      <c r="AA1" s="88"/>
      <c r="AB1" s="88"/>
    </row>
    <row r="2" spans="1:28" s="154" customFormat="1" ht="13.5">
      <c r="A2" s="146">
        <v>235</v>
      </c>
      <c r="B2" s="146" t="s">
        <v>730</v>
      </c>
      <c r="C2" s="146" t="s">
        <v>731</v>
      </c>
      <c r="D2" s="147"/>
      <c r="E2" s="146" t="s">
        <v>732</v>
      </c>
      <c r="F2" s="146">
        <v>7847.54</v>
      </c>
      <c r="G2" s="148">
        <v>10</v>
      </c>
      <c r="H2" s="149">
        <v>43040</v>
      </c>
      <c r="I2" s="149">
        <v>46691</v>
      </c>
      <c r="J2" s="146" t="s">
        <v>733</v>
      </c>
      <c r="K2" s="150">
        <v>14323585.560000001</v>
      </c>
      <c r="L2" s="150">
        <v>14323585.560000001</v>
      </c>
      <c r="M2" s="150">
        <v>17188302.600000001</v>
      </c>
      <c r="N2" s="150">
        <v>19766547.960000001</v>
      </c>
      <c r="O2" s="150">
        <v>22745853.719999999</v>
      </c>
      <c r="P2" s="150">
        <v>26154867.120000001</v>
      </c>
      <c r="Q2" s="150">
        <v>3007952.55</v>
      </c>
      <c r="R2" s="150">
        <v>34605782.520000003</v>
      </c>
      <c r="S2" s="151">
        <v>19790920.48</v>
      </c>
      <c r="T2" s="151">
        <v>42970756.560000002</v>
      </c>
      <c r="U2" s="152">
        <v>214878154.63</v>
      </c>
      <c r="V2" s="181">
        <f>SUM(K2:T2)/10/365/F2</f>
        <v>7.5018065910961154</v>
      </c>
      <c r="W2" s="152"/>
      <c r="X2" s="153" t="s">
        <v>735</v>
      </c>
      <c r="Y2" s="153" t="s">
        <v>735</v>
      </c>
      <c r="Z2" s="153" t="s">
        <v>735</v>
      </c>
      <c r="AA2" s="153" t="s">
        <v>735</v>
      </c>
      <c r="AB2" s="153" t="s">
        <v>735</v>
      </c>
    </row>
    <row r="3" spans="1:28" s="154" customFormat="1" ht="13.5">
      <c r="A3" s="146"/>
      <c r="B3" s="146"/>
      <c r="C3" s="146"/>
      <c r="D3" s="147"/>
      <c r="E3" s="146"/>
      <c r="F3" s="146">
        <v>3811.56</v>
      </c>
      <c r="G3" s="148"/>
      <c r="H3" s="149"/>
      <c r="I3" s="149"/>
      <c r="J3" s="146"/>
      <c r="K3" s="150"/>
      <c r="L3" s="150"/>
      <c r="M3" s="150"/>
      <c r="N3" s="150"/>
      <c r="O3" s="150"/>
      <c r="P3" s="150"/>
      <c r="Q3" s="150"/>
      <c r="R3" s="150"/>
      <c r="S3" s="151"/>
      <c r="T3" s="151"/>
      <c r="U3" s="152"/>
      <c r="V3" s="181">
        <f>V2</f>
        <v>7.5018065910961154</v>
      </c>
      <c r="W3" s="152"/>
      <c r="X3" s="153"/>
      <c r="Y3" s="153"/>
      <c r="Z3" s="153"/>
      <c r="AA3" s="153"/>
      <c r="AB3" s="153"/>
    </row>
    <row r="4" spans="1:28" s="154" customFormat="1" ht="13.5">
      <c r="A4" s="146">
        <v>250</v>
      </c>
      <c r="B4" s="155" t="s">
        <v>766</v>
      </c>
      <c r="C4" s="155" t="s">
        <v>767</v>
      </c>
      <c r="D4" s="156"/>
      <c r="E4" s="157" t="s">
        <v>768</v>
      </c>
      <c r="F4" s="146">
        <v>24329.48</v>
      </c>
      <c r="G4" s="158"/>
      <c r="H4" s="159">
        <v>43070</v>
      </c>
      <c r="I4" s="159">
        <v>46721</v>
      </c>
      <c r="J4" s="158" t="s">
        <v>769</v>
      </c>
      <c r="K4" s="150">
        <v>25397544.171999998</v>
      </c>
      <c r="L4" s="150">
        <v>25397544.171999998</v>
      </c>
      <c r="M4" s="150">
        <v>25397544.171999998</v>
      </c>
      <c r="N4" s="150">
        <v>26196767.59</v>
      </c>
      <c r="O4" s="150">
        <v>26196767.59</v>
      </c>
      <c r="P4" s="150">
        <v>26196767.59</v>
      </c>
      <c r="Q4" s="150">
        <v>27440004.017999995</v>
      </c>
      <c r="R4" s="150">
        <v>27440004.017999995</v>
      </c>
      <c r="S4" s="151">
        <v>20000000</v>
      </c>
      <c r="T4" s="151">
        <v>25000000</v>
      </c>
      <c r="U4" s="152">
        <v>254662943.32200003</v>
      </c>
      <c r="V4" s="181">
        <f>SUM(K4:T4)/10/365/F4</f>
        <v>2.8677419083057947</v>
      </c>
      <c r="W4" s="188" t="s">
        <v>842</v>
      </c>
      <c r="X4" s="153" t="s">
        <v>843</v>
      </c>
      <c r="Y4" s="153" t="s">
        <v>844</v>
      </c>
      <c r="Z4" s="153" t="s">
        <v>735</v>
      </c>
      <c r="AA4" s="153" t="s">
        <v>735</v>
      </c>
      <c r="AB4" s="153" t="s">
        <v>735</v>
      </c>
    </row>
    <row r="5" spans="1:28" s="186" customFormat="1" ht="13.5">
      <c r="A5" s="93"/>
      <c r="B5" s="93"/>
      <c r="C5" s="93"/>
      <c r="D5" s="184"/>
      <c r="E5" s="93"/>
      <c r="F5" s="93">
        <f>SUM(F3:F4)</f>
        <v>28141.040000000001</v>
      </c>
      <c r="G5" s="83"/>
      <c r="H5" s="92"/>
      <c r="I5" s="92"/>
      <c r="J5" s="93"/>
      <c r="K5" s="163"/>
      <c r="L5" s="163"/>
      <c r="M5" s="163"/>
      <c r="N5" s="163"/>
      <c r="O5" s="163"/>
      <c r="P5" s="163"/>
      <c r="Q5" s="163"/>
      <c r="R5" s="163"/>
      <c r="S5" s="164"/>
      <c r="T5" s="164"/>
      <c r="U5" s="162"/>
      <c r="V5" s="17">
        <f>(V3*F3+F4*V4)/(F3+F4)</f>
        <v>3.4954022784391046</v>
      </c>
      <c r="W5" s="17">
        <v>9.66</v>
      </c>
      <c r="X5" s="17">
        <f>V5*(1+Y5)^W5</f>
        <v>4.8732752758322642</v>
      </c>
      <c r="Y5" s="190">
        <f>Y15</f>
        <v>3.5000000000000003E-2</v>
      </c>
      <c r="Z5" s="185"/>
      <c r="AA5" s="185"/>
      <c r="AB5" s="185"/>
    </row>
    <row r="6" spans="1:28" s="186" customFormat="1" ht="13.5">
      <c r="A6" s="93"/>
      <c r="B6" s="93"/>
      <c r="C6" s="93"/>
      <c r="D6" s="184"/>
      <c r="E6" s="93"/>
      <c r="F6" s="93"/>
      <c r="G6" s="83"/>
      <c r="H6" s="92"/>
      <c r="I6" s="92"/>
      <c r="J6" s="93"/>
      <c r="K6" s="163"/>
      <c r="L6" s="163"/>
      <c r="M6" s="163"/>
      <c r="N6" s="163"/>
      <c r="O6" s="163"/>
      <c r="P6" s="163"/>
      <c r="Q6" s="163"/>
      <c r="R6" s="163"/>
      <c r="S6" s="164"/>
      <c r="T6" s="164"/>
      <c r="U6" s="162"/>
      <c r="V6" s="17"/>
      <c r="W6" s="162"/>
      <c r="X6" s="185"/>
      <c r="Y6" s="185"/>
      <c r="Z6" s="185"/>
      <c r="AA6" s="185"/>
      <c r="AB6" s="185"/>
    </row>
    <row r="7" spans="1:28" s="186" customFormat="1" ht="13.5">
      <c r="A7" s="93"/>
      <c r="B7" s="93"/>
      <c r="C7" s="93"/>
      <c r="D7" s="184"/>
      <c r="E7" s="93"/>
      <c r="F7" s="93"/>
      <c r="G7" s="83"/>
      <c r="H7" s="92"/>
      <c r="I7" s="92"/>
      <c r="J7" s="93"/>
      <c r="K7" s="163"/>
      <c r="L7" s="163"/>
      <c r="M7" s="163"/>
      <c r="N7" s="163"/>
      <c r="O7" s="163"/>
      <c r="P7" s="163"/>
      <c r="Q7" s="163"/>
      <c r="R7" s="163"/>
      <c r="S7" s="164"/>
      <c r="T7" s="164"/>
      <c r="U7" s="162"/>
      <c r="V7" s="17"/>
      <c r="W7" s="162"/>
      <c r="X7" s="185"/>
      <c r="Y7" s="185"/>
      <c r="Z7" s="185"/>
      <c r="AA7" s="185"/>
      <c r="AB7" s="185"/>
    </row>
    <row r="8" spans="1:28" s="154" customFormat="1" ht="13.5">
      <c r="A8" s="146">
        <v>243</v>
      </c>
      <c r="B8" s="155" t="s">
        <v>743</v>
      </c>
      <c r="C8" s="155" t="s">
        <v>744</v>
      </c>
      <c r="D8" s="156" t="s">
        <v>805</v>
      </c>
      <c r="E8" s="157" t="s">
        <v>745</v>
      </c>
      <c r="F8" s="146">
        <v>37960.58</v>
      </c>
      <c r="G8" s="148">
        <v>10</v>
      </c>
      <c r="H8" s="149">
        <v>43040</v>
      </c>
      <c r="I8" s="149">
        <v>46691</v>
      </c>
      <c r="J8" s="158" t="s">
        <v>746</v>
      </c>
      <c r="K8" s="150">
        <v>41566835.100000001</v>
      </c>
      <c r="L8" s="150">
        <v>43645176.855000004</v>
      </c>
      <c r="M8" s="150">
        <v>48078972.599000007</v>
      </c>
      <c r="N8" s="150">
        <v>52928436.694000006</v>
      </c>
      <c r="O8" s="150">
        <v>69278058.500000015</v>
      </c>
      <c r="P8" s="150">
        <v>76205864.349999994</v>
      </c>
      <c r="Q8" s="150">
        <v>83826450.784999996</v>
      </c>
      <c r="R8" s="150">
        <v>92278373.922000006</v>
      </c>
      <c r="S8" s="151">
        <v>101561633.76099999</v>
      </c>
      <c r="T8" s="151">
        <v>111676230.302</v>
      </c>
      <c r="U8" s="152">
        <v>721046032.86800003</v>
      </c>
      <c r="V8" s="181">
        <f>SUM(K8:T8)/10/365/F8</f>
        <v>5.2039999999999997</v>
      </c>
      <c r="W8" s="152"/>
      <c r="X8" s="153" t="s">
        <v>735</v>
      </c>
      <c r="Y8" s="153" t="s">
        <v>735</v>
      </c>
      <c r="Z8" s="153" t="s">
        <v>735</v>
      </c>
      <c r="AA8" s="153" t="s">
        <v>735</v>
      </c>
      <c r="AB8" s="153" t="s">
        <v>735</v>
      </c>
    </row>
    <row r="9" spans="1:28" s="154" customFormat="1" ht="13.5">
      <c r="A9" s="146">
        <v>244</v>
      </c>
      <c r="B9" s="155" t="s">
        <v>717</v>
      </c>
      <c r="C9" s="155" t="s">
        <v>718</v>
      </c>
      <c r="D9" s="156" t="s">
        <v>808</v>
      </c>
      <c r="E9" s="157" t="s">
        <v>747</v>
      </c>
      <c r="F9" s="146">
        <v>24882.33</v>
      </c>
      <c r="G9" s="148">
        <v>10</v>
      </c>
      <c r="H9" s="149">
        <v>43240</v>
      </c>
      <c r="I9" s="149">
        <v>46892</v>
      </c>
      <c r="J9" s="158" t="s">
        <v>748</v>
      </c>
      <c r="K9" s="150">
        <v>29062561.440000001</v>
      </c>
      <c r="L9" s="150">
        <v>29062561.440000001</v>
      </c>
      <c r="M9" s="150">
        <v>31968817.584000003</v>
      </c>
      <c r="N9" s="150">
        <v>35147535.241499998</v>
      </c>
      <c r="O9" s="150">
        <v>49951277.475000001</v>
      </c>
      <c r="P9" s="150">
        <v>55945430.772000007</v>
      </c>
      <c r="Q9" s="150">
        <v>62666148.105000004</v>
      </c>
      <c r="R9" s="150">
        <v>70204249.978500009</v>
      </c>
      <c r="S9" s="151">
        <v>78650556.897000015</v>
      </c>
      <c r="T9" s="151">
        <v>88095889.364999995</v>
      </c>
      <c r="U9" s="152">
        <v>530755028.29800004</v>
      </c>
      <c r="V9" s="181">
        <f>SUM(K9:T9)/10/365/F9</f>
        <v>5.8440000000000003</v>
      </c>
      <c r="W9" s="188" t="s">
        <v>842</v>
      </c>
      <c r="X9" s="153" t="s">
        <v>843</v>
      </c>
      <c r="Y9" s="153" t="s">
        <v>844</v>
      </c>
      <c r="Z9" s="153" t="s">
        <v>735</v>
      </c>
      <c r="AA9" s="153" t="s">
        <v>735</v>
      </c>
      <c r="AB9" s="153" t="s">
        <v>735</v>
      </c>
    </row>
    <row r="10" spans="1:28" s="186" customFormat="1" ht="13.5">
      <c r="A10" s="93"/>
      <c r="B10" s="93"/>
      <c r="C10" s="93"/>
      <c r="D10" s="184"/>
      <c r="E10" s="93"/>
      <c r="F10" s="93">
        <f>SUM(F8:F9)</f>
        <v>62842.91</v>
      </c>
      <c r="G10" s="83"/>
      <c r="H10" s="92"/>
      <c r="I10" s="92"/>
      <c r="J10" s="93"/>
      <c r="K10" s="163"/>
      <c r="L10" s="163"/>
      <c r="M10" s="163"/>
      <c r="N10" s="163"/>
      <c r="O10" s="163"/>
      <c r="P10" s="163"/>
      <c r="Q10" s="163"/>
      <c r="R10" s="163"/>
      <c r="S10" s="164"/>
      <c r="T10" s="164"/>
      <c r="U10" s="162"/>
      <c r="V10" s="17">
        <f>(V8*F8+F9*V9)/(F8+F9)</f>
        <v>5.4574047388957636</v>
      </c>
      <c r="W10" s="17">
        <v>10.130000000000001</v>
      </c>
      <c r="X10" s="17">
        <f>V10*(1+Y10)^W10</f>
        <v>7.7327132751746195</v>
      </c>
      <c r="Y10" s="190">
        <f>Y15</f>
        <v>3.5000000000000003E-2</v>
      </c>
      <c r="Z10" s="185"/>
      <c r="AA10" s="185"/>
      <c r="AB10" s="185"/>
    </row>
    <row r="11" spans="1:28" s="186" customFormat="1" ht="13.5">
      <c r="A11" s="93"/>
      <c r="B11" s="93"/>
      <c r="C11" s="93"/>
      <c r="D11" s="184"/>
      <c r="E11" s="93"/>
      <c r="F11" s="93"/>
      <c r="G11" s="83"/>
      <c r="H11" s="92"/>
      <c r="I11" s="92"/>
      <c r="J11" s="93"/>
      <c r="K11" s="163"/>
      <c r="L11" s="163"/>
      <c r="M11" s="163"/>
      <c r="N11" s="163"/>
      <c r="O11" s="163"/>
      <c r="P11" s="163"/>
      <c r="Q11" s="163"/>
      <c r="R11" s="163"/>
      <c r="S11" s="164"/>
      <c r="T11" s="164"/>
      <c r="U11" s="162"/>
      <c r="V11" s="17"/>
      <c r="W11" s="162"/>
      <c r="X11" s="185"/>
      <c r="Y11" s="185"/>
      <c r="Z11" s="185"/>
      <c r="AA11" s="185"/>
      <c r="AB11" s="185"/>
    </row>
    <row r="12" spans="1:28" s="154" customFormat="1" ht="13.5">
      <c r="A12" s="146">
        <v>236</v>
      </c>
      <c r="B12" s="146" t="s">
        <v>723</v>
      </c>
      <c r="C12" s="146" t="s">
        <v>724</v>
      </c>
      <c r="D12" s="147" t="s">
        <v>808</v>
      </c>
      <c r="E12" s="146" t="s">
        <v>755</v>
      </c>
      <c r="F12" s="146">
        <v>5468</v>
      </c>
      <c r="G12" s="148">
        <v>10</v>
      </c>
      <c r="H12" s="149"/>
      <c r="I12" s="149"/>
      <c r="J12" s="146" t="s">
        <v>756</v>
      </c>
      <c r="K12" s="150">
        <v>2594566</v>
      </c>
      <c r="L12" s="150">
        <v>2594566</v>
      </c>
      <c r="M12" s="150">
        <v>2594566</v>
      </c>
      <c r="N12" s="150">
        <v>2774189.8</v>
      </c>
      <c r="O12" s="183">
        <v>2774189.8</v>
      </c>
      <c r="P12" s="183">
        <v>2774189.8</v>
      </c>
      <c r="Q12" s="183">
        <v>2953813.6</v>
      </c>
      <c r="R12" s="183">
        <v>2953813.6</v>
      </c>
      <c r="S12" s="151">
        <v>3249194.9600000004</v>
      </c>
      <c r="T12" s="151">
        <v>3574114.4560000007</v>
      </c>
      <c r="U12" s="152">
        <v>28837204.016000006</v>
      </c>
      <c r="V12" s="181">
        <f>SUM(K12:T12)/10/365/F12</f>
        <v>1.4448800000000004</v>
      </c>
      <c r="W12" s="152"/>
      <c r="X12" s="153" t="s">
        <v>735</v>
      </c>
      <c r="Y12" s="153" t="s">
        <v>735</v>
      </c>
      <c r="Z12" s="153" t="s">
        <v>735</v>
      </c>
      <c r="AA12" s="153" t="s">
        <v>735</v>
      </c>
      <c r="AB12" s="153" t="s">
        <v>735</v>
      </c>
    </row>
    <row r="13" spans="1:28" s="154" customFormat="1" ht="13.5">
      <c r="A13" s="146">
        <v>237</v>
      </c>
      <c r="B13" s="146" t="s">
        <v>757</v>
      </c>
      <c r="C13" s="146" t="s">
        <v>757</v>
      </c>
      <c r="D13" s="147" t="s">
        <v>808</v>
      </c>
      <c r="E13" s="157" t="s">
        <v>758</v>
      </c>
      <c r="F13" s="146">
        <v>1800</v>
      </c>
      <c r="G13" s="148"/>
      <c r="H13" s="149"/>
      <c r="I13" s="149"/>
      <c r="J13" s="146" t="s">
        <v>759</v>
      </c>
      <c r="K13" s="150"/>
      <c r="L13" s="150">
        <v>5256000</v>
      </c>
      <c r="M13" s="150">
        <v>10512000</v>
      </c>
      <c r="N13" s="150">
        <v>10512000</v>
      </c>
      <c r="O13" s="150">
        <v>11037600</v>
      </c>
      <c r="P13" s="150">
        <v>14191200.000000002</v>
      </c>
      <c r="Q13" s="150">
        <v>14545979.999999998</v>
      </c>
      <c r="R13" s="150">
        <v>14545979.999999998</v>
      </c>
      <c r="S13" s="151">
        <v>16000578</v>
      </c>
      <c r="T13" s="151">
        <v>17600635.800000001</v>
      </c>
      <c r="U13" s="152">
        <v>114201973.8</v>
      </c>
      <c r="V13" s="181">
        <f>SUM(K13:T13)/10/365/F13</f>
        <v>17.382339999999999</v>
      </c>
      <c r="W13" s="152"/>
      <c r="X13" s="153" t="s">
        <v>735</v>
      </c>
      <c r="Y13" s="153" t="s">
        <v>735</v>
      </c>
      <c r="Z13" s="153" t="s">
        <v>735</v>
      </c>
      <c r="AA13" s="153" t="s">
        <v>735</v>
      </c>
      <c r="AB13" s="153" t="s">
        <v>735</v>
      </c>
    </row>
    <row r="14" spans="1:28" s="154" customFormat="1" ht="13.5">
      <c r="A14" s="146">
        <v>248</v>
      </c>
      <c r="B14" s="155" t="s">
        <v>760</v>
      </c>
      <c r="C14" s="155" t="s">
        <v>761</v>
      </c>
      <c r="D14" s="147" t="s">
        <v>808</v>
      </c>
      <c r="E14" s="157" t="s">
        <v>758</v>
      </c>
      <c r="F14" s="146">
        <v>62258.559999999998</v>
      </c>
      <c r="G14" s="148" t="s">
        <v>762</v>
      </c>
      <c r="H14" s="159">
        <v>43313</v>
      </c>
      <c r="I14" s="159">
        <v>50617</v>
      </c>
      <c r="J14" s="158" t="s">
        <v>763</v>
      </c>
      <c r="K14" s="150">
        <v>40903873.920000002</v>
      </c>
      <c r="L14" s="150">
        <v>56810936</v>
      </c>
      <c r="M14" s="150">
        <v>68173123.200000003</v>
      </c>
      <c r="N14" s="150">
        <v>79535310.399999991</v>
      </c>
      <c r="O14" s="150">
        <v>90897497.599999994</v>
      </c>
      <c r="P14" s="150">
        <v>102259684.8</v>
      </c>
      <c r="Q14" s="150">
        <v>113621872</v>
      </c>
      <c r="R14" s="150">
        <v>124984059.19999999</v>
      </c>
      <c r="S14" s="151">
        <v>136346246.39999998</v>
      </c>
      <c r="T14" s="151">
        <v>147708433.59999999</v>
      </c>
      <c r="U14" s="152">
        <v>961241037.12000012</v>
      </c>
      <c r="V14" s="181">
        <f>SUM(K14:T14)/10/365/F14</f>
        <v>4.2300000000000004</v>
      </c>
      <c r="W14" s="188" t="s">
        <v>842</v>
      </c>
      <c r="X14" s="153" t="s">
        <v>843</v>
      </c>
      <c r="Y14" s="153" t="s">
        <v>844</v>
      </c>
      <c r="Z14" s="153" t="s">
        <v>735</v>
      </c>
      <c r="AA14" s="153" t="s">
        <v>735</v>
      </c>
      <c r="AB14" s="153" t="s">
        <v>735</v>
      </c>
    </row>
    <row r="15" spans="1:28" s="186" customFormat="1" ht="13.5">
      <c r="A15" s="93"/>
      <c r="B15" s="93"/>
      <c r="C15" s="93"/>
      <c r="D15" s="184"/>
      <c r="E15" s="93"/>
      <c r="F15" s="93">
        <f>SUM(F12:F14)</f>
        <v>69526.559999999998</v>
      </c>
      <c r="G15" s="83"/>
      <c r="H15" s="92"/>
      <c r="I15" s="92">
        <v>46965</v>
      </c>
      <c r="J15" s="93"/>
      <c r="K15" s="163"/>
      <c r="L15" s="163"/>
      <c r="M15" s="163"/>
      <c r="N15" s="163"/>
      <c r="O15" s="163"/>
      <c r="P15" s="163"/>
      <c r="Q15" s="163"/>
      <c r="R15" s="163"/>
      <c r="S15" s="164"/>
      <c r="T15" s="164"/>
      <c r="U15" s="162"/>
      <c r="V15" s="17">
        <f>(V13*F13+F14*V14+F12*V12)/(F13+F14+F12)</f>
        <v>4.3514669018573624</v>
      </c>
      <c r="W15" s="17">
        <v>10.33</v>
      </c>
      <c r="X15" s="17">
        <f>V15*(1+Y15)^W15</f>
        <v>6.2082542984342295</v>
      </c>
      <c r="Y15" s="189">
        <f>'10年以上整理'!L11</f>
        <v>3.5000000000000003E-2</v>
      </c>
      <c r="Z15" s="185"/>
      <c r="AA15" s="185"/>
      <c r="AB15" s="185"/>
    </row>
    <row r="16" spans="1:28" s="186" customFormat="1" ht="13.5">
      <c r="A16" s="93"/>
      <c r="B16" s="93"/>
      <c r="C16" s="93"/>
      <c r="D16" s="184"/>
      <c r="E16" s="93"/>
      <c r="F16" s="93"/>
      <c r="G16" s="83"/>
      <c r="H16" s="92"/>
      <c r="I16" s="92"/>
      <c r="J16" s="93"/>
      <c r="K16" s="163"/>
      <c r="L16" s="163"/>
      <c r="M16" s="163"/>
      <c r="N16" s="163"/>
      <c r="O16" s="163"/>
      <c r="P16" s="163"/>
      <c r="Q16" s="163"/>
      <c r="R16" s="163"/>
      <c r="S16" s="164"/>
      <c r="T16" s="164"/>
      <c r="U16" s="162"/>
      <c r="V16" s="17"/>
      <c r="W16" s="162"/>
      <c r="X16" s="185"/>
      <c r="Y16" s="185"/>
      <c r="Z16" s="185"/>
      <c r="AA16" s="185"/>
      <c r="AB16" s="185"/>
    </row>
    <row r="17" spans="1:28" s="186" customFormat="1" ht="13.5">
      <c r="A17" s="93"/>
      <c r="B17" s="93"/>
      <c r="C17" s="93"/>
      <c r="D17" s="184"/>
      <c r="E17" s="93"/>
      <c r="F17" s="93"/>
      <c r="G17" s="83"/>
      <c r="H17" s="92"/>
      <c r="I17" s="92"/>
      <c r="J17" s="93"/>
      <c r="K17" s="163"/>
      <c r="L17" s="163"/>
      <c r="M17" s="163"/>
      <c r="N17" s="163"/>
      <c r="O17" s="163"/>
      <c r="P17" s="163"/>
      <c r="Q17" s="163"/>
      <c r="R17" s="163"/>
      <c r="S17" s="164"/>
      <c r="T17" s="164"/>
      <c r="U17" s="162"/>
      <c r="V17" s="17"/>
      <c r="W17" s="162"/>
      <c r="X17" s="185"/>
      <c r="Y17" s="185"/>
      <c r="Z17" s="185"/>
      <c r="AA17" s="185"/>
      <c r="AB17" s="185"/>
    </row>
    <row r="18" spans="1:28" s="89" customFormat="1">
      <c r="A18" s="90">
        <v>237</v>
      </c>
      <c r="B18" s="90" t="s">
        <v>707</v>
      </c>
      <c r="C18" s="90" t="s">
        <v>708</v>
      </c>
      <c r="D18" s="91"/>
      <c r="E18" s="90" t="s">
        <v>734</v>
      </c>
      <c r="F18" s="90" t="s">
        <v>735</v>
      </c>
      <c r="G18" s="78">
        <v>1</v>
      </c>
      <c r="H18" s="102">
        <v>43092</v>
      </c>
      <c r="I18" s="102">
        <v>43456</v>
      </c>
      <c r="J18" s="90" t="s">
        <v>51</v>
      </c>
      <c r="K18" s="160">
        <v>115200</v>
      </c>
      <c r="L18" s="163">
        <v>161280</v>
      </c>
      <c r="M18" s="163">
        <v>161280</v>
      </c>
      <c r="N18" s="163">
        <v>161280</v>
      </c>
      <c r="O18" s="163">
        <v>161280</v>
      </c>
      <c r="P18" s="163">
        <v>225792</v>
      </c>
      <c r="Q18" s="163">
        <v>331914.23999999999</v>
      </c>
      <c r="R18" s="163">
        <v>331914.23999999999</v>
      </c>
      <c r="S18" s="164">
        <v>365105.66400000005</v>
      </c>
      <c r="T18" s="164">
        <v>401616.23040000006</v>
      </c>
      <c r="U18" s="162">
        <v>2416662.3744000001</v>
      </c>
      <c r="V18" s="162"/>
      <c r="W18" s="162"/>
      <c r="X18" s="98" t="s">
        <v>735</v>
      </c>
      <c r="Y18" s="98" t="s">
        <v>735</v>
      </c>
      <c r="Z18" s="98" t="s">
        <v>735</v>
      </c>
      <c r="AA18" s="98" t="s">
        <v>735</v>
      </c>
      <c r="AB18" s="98" t="s">
        <v>735</v>
      </c>
    </row>
    <row r="19" spans="1:28" s="89" customFormat="1">
      <c r="A19" s="90">
        <v>238</v>
      </c>
      <c r="B19" s="90" t="s">
        <v>709</v>
      </c>
      <c r="C19" s="90" t="s">
        <v>710</v>
      </c>
      <c r="D19" s="91"/>
      <c r="E19" s="90" t="s">
        <v>736</v>
      </c>
      <c r="F19" s="90"/>
      <c r="G19" s="78">
        <v>1</v>
      </c>
      <c r="H19" s="102">
        <v>43092</v>
      </c>
      <c r="I19" s="102">
        <v>43456</v>
      </c>
      <c r="J19" s="90" t="s">
        <v>28</v>
      </c>
      <c r="K19" s="160">
        <v>50400</v>
      </c>
      <c r="L19" s="163">
        <v>70560</v>
      </c>
      <c r="M19" s="163">
        <v>70560</v>
      </c>
      <c r="N19" s="163">
        <v>70560</v>
      </c>
      <c r="O19" s="163">
        <v>70560</v>
      </c>
      <c r="P19" s="163">
        <v>98784</v>
      </c>
      <c r="Q19" s="163">
        <v>145212.48000000001</v>
      </c>
      <c r="R19" s="163">
        <v>145212.48000000001</v>
      </c>
      <c r="S19" s="164">
        <v>159733.72800000003</v>
      </c>
      <c r="T19" s="164">
        <v>175707.10080000004</v>
      </c>
      <c r="U19" s="162">
        <v>1057289.7888</v>
      </c>
      <c r="V19" s="162"/>
      <c r="W19" s="162"/>
      <c r="X19" s="98" t="s">
        <v>735</v>
      </c>
      <c r="Y19" s="98" t="s">
        <v>735</v>
      </c>
      <c r="Z19" s="98" t="s">
        <v>735</v>
      </c>
      <c r="AA19" s="98" t="s">
        <v>735</v>
      </c>
      <c r="AB19" s="98" t="s">
        <v>735</v>
      </c>
    </row>
    <row r="20" spans="1:28" s="89" customFormat="1">
      <c r="A20" s="90">
        <v>239</v>
      </c>
      <c r="B20" s="165" t="s">
        <v>711</v>
      </c>
      <c r="C20" s="165" t="s">
        <v>712</v>
      </c>
      <c r="D20" s="166"/>
      <c r="E20" s="167" t="s">
        <v>737</v>
      </c>
      <c r="F20" s="90"/>
      <c r="G20" s="78">
        <v>3</v>
      </c>
      <c r="H20" s="102">
        <v>43092</v>
      </c>
      <c r="I20" s="102">
        <v>44187</v>
      </c>
      <c r="J20" s="90" t="s">
        <v>28</v>
      </c>
      <c r="K20" s="160">
        <v>48000</v>
      </c>
      <c r="L20" s="160">
        <v>48000</v>
      </c>
      <c r="M20" s="160">
        <v>48000</v>
      </c>
      <c r="N20" s="163">
        <v>67200</v>
      </c>
      <c r="O20" s="163">
        <v>67200</v>
      </c>
      <c r="P20" s="163">
        <v>94080</v>
      </c>
      <c r="Q20" s="163">
        <v>138297.60000000001</v>
      </c>
      <c r="R20" s="163">
        <v>138297.60000000001</v>
      </c>
      <c r="S20" s="164">
        <v>152127.36000000002</v>
      </c>
      <c r="T20" s="164">
        <v>167340.09600000002</v>
      </c>
      <c r="U20" s="162">
        <v>968542.65599999996</v>
      </c>
      <c r="V20" s="162"/>
      <c r="W20" s="162"/>
      <c r="X20" s="98" t="s">
        <v>735</v>
      </c>
      <c r="Y20" s="98" t="s">
        <v>735</v>
      </c>
      <c r="Z20" s="98" t="s">
        <v>735</v>
      </c>
      <c r="AA20" s="98" t="s">
        <v>735</v>
      </c>
      <c r="AB20" s="98" t="s">
        <v>735</v>
      </c>
    </row>
    <row r="21" spans="1:28" s="89" customFormat="1">
      <c r="A21" s="90">
        <v>240</v>
      </c>
      <c r="B21" s="165" t="s">
        <v>713</v>
      </c>
      <c r="C21" s="165" t="s">
        <v>712</v>
      </c>
      <c r="D21" s="166"/>
      <c r="E21" s="167" t="s">
        <v>738</v>
      </c>
      <c r="F21" s="90"/>
      <c r="G21" s="78">
        <v>1</v>
      </c>
      <c r="H21" s="102">
        <v>43092</v>
      </c>
      <c r="I21" s="102">
        <v>43456</v>
      </c>
      <c r="J21" s="90" t="s">
        <v>28</v>
      </c>
      <c r="K21" s="160">
        <v>36000</v>
      </c>
      <c r="L21" s="163">
        <v>50400</v>
      </c>
      <c r="M21" s="163">
        <v>50400</v>
      </c>
      <c r="N21" s="163">
        <v>50400</v>
      </c>
      <c r="O21" s="163">
        <v>50400</v>
      </c>
      <c r="P21" s="163">
        <v>70560</v>
      </c>
      <c r="Q21" s="163">
        <v>103723.2</v>
      </c>
      <c r="R21" s="163">
        <v>103723.2</v>
      </c>
      <c r="S21" s="164">
        <v>114095.52</v>
      </c>
      <c r="T21" s="164">
        <v>125505.07200000001</v>
      </c>
      <c r="U21" s="162">
        <v>755206.99200000009</v>
      </c>
      <c r="V21" s="162"/>
      <c r="W21" s="162"/>
      <c r="X21" s="98" t="s">
        <v>735</v>
      </c>
      <c r="Y21" s="98" t="s">
        <v>735</v>
      </c>
      <c r="Z21" s="98" t="s">
        <v>735</v>
      </c>
      <c r="AA21" s="98" t="s">
        <v>735</v>
      </c>
      <c r="AB21" s="98" t="s">
        <v>735</v>
      </c>
    </row>
    <row r="22" spans="1:28" s="89" customFormat="1">
      <c r="A22" s="90">
        <v>241</v>
      </c>
      <c r="B22" s="165" t="s">
        <v>714</v>
      </c>
      <c r="C22" s="165" t="s">
        <v>715</v>
      </c>
      <c r="D22" s="166"/>
      <c r="E22" s="167" t="s">
        <v>739</v>
      </c>
      <c r="F22" s="90"/>
      <c r="G22" s="78">
        <v>1</v>
      </c>
      <c r="H22" s="102">
        <v>43092</v>
      </c>
      <c r="I22" s="102">
        <v>43456</v>
      </c>
      <c r="J22" s="90" t="s">
        <v>28</v>
      </c>
      <c r="K22" s="160">
        <v>108000</v>
      </c>
      <c r="L22" s="163">
        <v>151200</v>
      </c>
      <c r="M22" s="163">
        <v>151200</v>
      </c>
      <c r="N22" s="163">
        <v>151200</v>
      </c>
      <c r="O22" s="163">
        <v>151200</v>
      </c>
      <c r="P22" s="163">
        <v>211680</v>
      </c>
      <c r="Q22" s="163">
        <v>311169.59999999998</v>
      </c>
      <c r="R22" s="163">
        <v>451195.91999999993</v>
      </c>
      <c r="S22" s="164">
        <v>496315.51199999993</v>
      </c>
      <c r="T22" s="164">
        <v>545947.06319999998</v>
      </c>
      <c r="U22" s="162">
        <v>2729108.0952000003</v>
      </c>
      <c r="V22" s="162"/>
      <c r="W22" s="162"/>
      <c r="X22" s="98" t="s">
        <v>735</v>
      </c>
      <c r="Y22" s="98" t="s">
        <v>735</v>
      </c>
      <c r="Z22" s="98" t="s">
        <v>735</v>
      </c>
      <c r="AA22" s="98" t="s">
        <v>735</v>
      </c>
      <c r="AB22" s="98" t="s">
        <v>735</v>
      </c>
    </row>
    <row r="23" spans="1:28" s="89" customFormat="1">
      <c r="A23" s="90">
        <v>242</v>
      </c>
      <c r="B23" s="165" t="s">
        <v>716</v>
      </c>
      <c r="C23" s="165" t="s">
        <v>740</v>
      </c>
      <c r="D23" s="166" t="s">
        <v>807</v>
      </c>
      <c r="E23" s="167" t="s">
        <v>741</v>
      </c>
      <c r="F23" s="90">
        <v>1009</v>
      </c>
      <c r="G23" s="78"/>
      <c r="H23" s="102"/>
      <c r="I23" s="102"/>
      <c r="J23" s="90" t="s">
        <v>742</v>
      </c>
      <c r="K23" s="160">
        <v>1473140</v>
      </c>
      <c r="L23" s="163">
        <v>3130422.5</v>
      </c>
      <c r="M23" s="163">
        <v>3498707.5</v>
      </c>
      <c r="N23" s="163">
        <v>3498707.5</v>
      </c>
      <c r="O23" s="163">
        <v>3498707.5</v>
      </c>
      <c r="P23" s="163">
        <v>5248061.25</v>
      </c>
      <c r="Q23" s="163">
        <v>7872091.875</v>
      </c>
      <c r="R23" s="163">
        <v>7872091.875</v>
      </c>
      <c r="S23" s="164">
        <v>8659301.0625</v>
      </c>
      <c r="T23" s="164">
        <v>9525231.1687500011</v>
      </c>
      <c r="U23" s="162">
        <v>54276462.231250003</v>
      </c>
      <c r="V23" s="162"/>
      <c r="W23" s="162"/>
      <c r="X23" s="98" t="s">
        <v>735</v>
      </c>
      <c r="Y23" s="98" t="s">
        <v>735</v>
      </c>
      <c r="Z23" s="98" t="s">
        <v>735</v>
      </c>
      <c r="AA23" s="98" t="s">
        <v>735</v>
      </c>
      <c r="AB23" s="98" t="s">
        <v>735</v>
      </c>
    </row>
    <row r="24" spans="1:28" s="89" customFormat="1">
      <c r="A24" s="90">
        <v>245</v>
      </c>
      <c r="B24" s="165" t="s">
        <v>719</v>
      </c>
      <c r="C24" s="165" t="s">
        <v>720</v>
      </c>
      <c r="D24" s="166" t="s">
        <v>808</v>
      </c>
      <c r="E24" s="167" t="s">
        <v>749</v>
      </c>
      <c r="F24" s="90"/>
      <c r="G24" s="78" t="s">
        <v>750</v>
      </c>
      <c r="H24" s="102"/>
      <c r="I24" s="102"/>
      <c r="J24" s="168" t="s">
        <v>751</v>
      </c>
      <c r="K24" s="160">
        <v>1932861.12</v>
      </c>
      <c r="L24" s="160">
        <v>1932861.12</v>
      </c>
      <c r="M24" s="160">
        <v>2093932.92</v>
      </c>
      <c r="N24" s="160">
        <v>2093932.92</v>
      </c>
      <c r="O24" s="160">
        <v>2287219.08</v>
      </c>
      <c r="P24" s="160">
        <v>3659550.5280000004</v>
      </c>
      <c r="Q24" s="160">
        <v>5489325.7920000004</v>
      </c>
      <c r="R24" s="160">
        <v>5489325.7920000004</v>
      </c>
      <c r="S24" s="164">
        <v>6038258.3712000009</v>
      </c>
      <c r="T24" s="164">
        <v>6642084.2083200011</v>
      </c>
      <c r="U24" s="162">
        <v>37659351.851520002</v>
      </c>
      <c r="V24" s="162"/>
      <c r="W24" s="162"/>
      <c r="X24" s="98" t="s">
        <v>735</v>
      </c>
      <c r="Y24" s="98" t="s">
        <v>735</v>
      </c>
      <c r="Z24" s="98" t="s">
        <v>735</v>
      </c>
      <c r="AA24" s="98" t="s">
        <v>735</v>
      </c>
      <c r="AB24" s="98" t="s">
        <v>735</v>
      </c>
    </row>
    <row r="25" spans="1:28" s="89" customFormat="1">
      <c r="A25" s="90">
        <v>246</v>
      </c>
      <c r="B25" s="165" t="s">
        <v>721</v>
      </c>
      <c r="C25" s="165" t="s">
        <v>722</v>
      </c>
      <c r="D25" s="166" t="s">
        <v>807</v>
      </c>
      <c r="E25" s="167" t="s">
        <v>752</v>
      </c>
      <c r="F25" s="90">
        <v>1649.34</v>
      </c>
      <c r="G25" s="78" t="s">
        <v>750</v>
      </c>
      <c r="H25" s="170"/>
      <c r="I25" s="170"/>
      <c r="J25" s="168" t="s">
        <v>754</v>
      </c>
      <c r="K25" s="160"/>
      <c r="L25" s="160"/>
      <c r="M25" s="160">
        <v>126671.99999999999</v>
      </c>
      <c r="N25" s="160">
        <v>139339.19999999998</v>
      </c>
      <c r="O25" s="160">
        <v>153273.12</v>
      </c>
      <c r="P25" s="160">
        <v>245236.992</v>
      </c>
      <c r="Q25" s="160">
        <v>355593.6384</v>
      </c>
      <c r="R25" s="160">
        <v>515610.77567999996</v>
      </c>
      <c r="S25" s="164">
        <v>567171.85324800003</v>
      </c>
      <c r="T25" s="164">
        <v>623889.03857280011</v>
      </c>
      <c r="U25" s="162">
        <v>2726786.6179008</v>
      </c>
      <c r="V25" s="162"/>
      <c r="W25" s="162"/>
      <c r="X25" s="98" t="s">
        <v>735</v>
      </c>
      <c r="Y25" s="98" t="s">
        <v>735</v>
      </c>
      <c r="Z25" s="98" t="s">
        <v>735</v>
      </c>
      <c r="AA25" s="98" t="s">
        <v>735</v>
      </c>
      <c r="AB25" s="98" t="s">
        <v>735</v>
      </c>
    </row>
    <row r="26" spans="1:28" s="89" customFormat="1">
      <c r="A26" s="90">
        <v>249</v>
      </c>
      <c r="B26" s="165" t="s">
        <v>760</v>
      </c>
      <c r="C26" s="165" t="s">
        <v>764</v>
      </c>
      <c r="D26" s="166"/>
      <c r="E26" s="167" t="s">
        <v>765</v>
      </c>
      <c r="F26" s="90">
        <v>8000</v>
      </c>
      <c r="G26" s="83"/>
      <c r="H26" s="172">
        <v>43313</v>
      </c>
      <c r="I26" s="172">
        <v>50617</v>
      </c>
      <c r="J26" s="173" t="s">
        <v>764</v>
      </c>
      <c r="K26" s="160">
        <v>3504000</v>
      </c>
      <c r="L26" s="160">
        <v>3504000</v>
      </c>
      <c r="M26" s="160">
        <v>3504000</v>
      </c>
      <c r="N26" s="160">
        <v>3504000</v>
      </c>
      <c r="O26" s="160">
        <v>3504000</v>
      </c>
      <c r="P26" s="160">
        <v>3504000</v>
      </c>
      <c r="Q26" s="160">
        <v>3504000</v>
      </c>
      <c r="R26" s="160">
        <v>3504000</v>
      </c>
      <c r="S26" s="161">
        <v>9022800</v>
      </c>
      <c r="T26" s="161">
        <v>9022800</v>
      </c>
      <c r="U26" s="162">
        <v>46077600</v>
      </c>
      <c r="V26" s="162"/>
      <c r="W26" s="162"/>
      <c r="X26" s="98" t="s">
        <v>735</v>
      </c>
      <c r="Y26" s="98" t="s">
        <v>735</v>
      </c>
      <c r="Z26" s="98" t="s">
        <v>735</v>
      </c>
      <c r="AA26" s="98" t="s">
        <v>735</v>
      </c>
      <c r="AB26" s="98" t="s">
        <v>735</v>
      </c>
    </row>
    <row r="28" spans="1:28" s="89" customFormat="1">
      <c r="A28" s="90">
        <v>251</v>
      </c>
      <c r="B28" s="165" t="s">
        <v>770</v>
      </c>
      <c r="C28" s="165" t="s">
        <v>725</v>
      </c>
      <c r="D28" s="166"/>
      <c r="E28" s="167" t="s">
        <v>771</v>
      </c>
      <c r="F28" s="90">
        <v>35000</v>
      </c>
      <c r="G28" s="83">
        <v>10</v>
      </c>
      <c r="H28" s="172">
        <v>43466</v>
      </c>
      <c r="I28" s="172">
        <v>47118</v>
      </c>
      <c r="J28" s="173" t="s">
        <v>772</v>
      </c>
      <c r="K28" s="160">
        <v>2000000</v>
      </c>
      <c r="L28" s="160">
        <v>3000000</v>
      </c>
      <c r="M28" s="160">
        <v>4000000</v>
      </c>
      <c r="N28" s="160">
        <v>5000000</v>
      </c>
      <c r="O28" s="160">
        <v>7000000</v>
      </c>
      <c r="P28" s="160">
        <v>10000000</v>
      </c>
      <c r="Q28" s="160">
        <v>13000000</v>
      </c>
      <c r="R28" s="160">
        <v>16000000</v>
      </c>
      <c r="S28" s="161">
        <v>18000000</v>
      </c>
      <c r="T28" s="161">
        <v>20000000</v>
      </c>
      <c r="U28" s="162">
        <v>98000000</v>
      </c>
      <c r="V28" s="162"/>
      <c r="W28" s="162"/>
      <c r="X28" s="98" t="s">
        <v>735</v>
      </c>
      <c r="Y28" s="98" t="s">
        <v>735</v>
      </c>
      <c r="Z28" s="98" t="s">
        <v>735</v>
      </c>
      <c r="AA28" s="98" t="s">
        <v>735</v>
      </c>
      <c r="AB28" s="98" t="s">
        <v>735</v>
      </c>
    </row>
    <row r="29" spans="1:28" s="89" customFormat="1">
      <c r="A29" s="90">
        <v>252</v>
      </c>
      <c r="B29" s="165" t="s">
        <v>773</v>
      </c>
      <c r="C29" s="165" t="s">
        <v>774</v>
      </c>
      <c r="D29" s="166"/>
      <c r="E29" s="168"/>
      <c r="F29" s="175"/>
      <c r="G29" s="83">
        <v>10</v>
      </c>
      <c r="H29" s="172">
        <v>43466</v>
      </c>
      <c r="I29" s="172">
        <v>47118</v>
      </c>
      <c r="J29" s="173" t="s">
        <v>775</v>
      </c>
      <c r="K29" s="160">
        <v>3000000</v>
      </c>
      <c r="L29" s="160">
        <v>5000000</v>
      </c>
      <c r="M29" s="160">
        <v>8000000</v>
      </c>
      <c r="N29" s="160">
        <v>10000000</v>
      </c>
      <c r="O29" s="160">
        <v>12000000</v>
      </c>
      <c r="P29" s="160">
        <v>14000000</v>
      </c>
      <c r="Q29" s="160">
        <v>16000000</v>
      </c>
      <c r="R29" s="160">
        <v>18000000</v>
      </c>
      <c r="S29" s="164">
        <v>19800000</v>
      </c>
      <c r="T29" s="164">
        <v>21780000</v>
      </c>
      <c r="U29" s="162">
        <v>127580000</v>
      </c>
      <c r="V29" s="162"/>
      <c r="W29" s="162"/>
      <c r="X29" s="98" t="s">
        <v>735</v>
      </c>
      <c r="Y29" s="98" t="s">
        <v>735</v>
      </c>
      <c r="Z29" s="98" t="s">
        <v>735</v>
      </c>
      <c r="AA29" s="98" t="s">
        <v>735</v>
      </c>
      <c r="AB29" s="98" t="s">
        <v>735</v>
      </c>
    </row>
    <row r="30" spans="1:28" s="89" customFormat="1">
      <c r="A30" s="90">
        <v>206</v>
      </c>
      <c r="B30" s="90" t="s">
        <v>622</v>
      </c>
      <c r="C30" s="90" t="s">
        <v>623</v>
      </c>
      <c r="D30" s="91" t="s">
        <v>805</v>
      </c>
      <c r="E30" s="90" t="s">
        <v>624</v>
      </c>
      <c r="F30" s="90">
        <v>173</v>
      </c>
      <c r="G30" s="78">
        <v>8</v>
      </c>
      <c r="H30" s="102">
        <v>43092</v>
      </c>
      <c r="I30" s="102">
        <v>46013</v>
      </c>
      <c r="J30" s="90" t="s">
        <v>51</v>
      </c>
      <c r="K30" s="160">
        <v>189435</v>
      </c>
      <c r="L30" s="160">
        <v>189435</v>
      </c>
      <c r="M30" s="160">
        <v>189435</v>
      </c>
      <c r="N30" s="160">
        <v>265209</v>
      </c>
      <c r="O30" s="169">
        <v>221007.5</v>
      </c>
      <c r="P30" s="169">
        <v>252580</v>
      </c>
      <c r="Q30" s="171">
        <v>252580</v>
      </c>
      <c r="R30" s="171">
        <v>284152.5</v>
      </c>
      <c r="S30" s="164">
        <v>312567.75</v>
      </c>
      <c r="T30" s="164">
        <v>343824.52500000002</v>
      </c>
      <c r="U30" s="162">
        <v>2500226.2749999999</v>
      </c>
      <c r="V30" s="162"/>
      <c r="W30" s="162"/>
      <c r="X30" s="98" t="s">
        <v>735</v>
      </c>
      <c r="Y30" s="98" t="s">
        <v>735</v>
      </c>
      <c r="Z30" s="98" t="s">
        <v>735</v>
      </c>
      <c r="AA30" s="98" t="s">
        <v>735</v>
      </c>
      <c r="AB30" s="98" t="s">
        <v>735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8年回报测算表</vt:lpstr>
      <vt:lpstr>10年回报测算表</vt:lpstr>
      <vt:lpstr>5年整理</vt:lpstr>
      <vt:lpstr>10年整理</vt:lpstr>
      <vt:lpstr>10年以上整理</vt:lpstr>
      <vt:lpstr>其他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deeplm</cp:lastModifiedBy>
  <dcterms:created xsi:type="dcterms:W3CDTF">2018-04-23T08:48:57Z</dcterms:created>
  <dcterms:modified xsi:type="dcterms:W3CDTF">2018-05-03T06:20:19Z</dcterms:modified>
</cp:coreProperties>
</file>