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75" windowWidth="19425" windowHeight="10395"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U4" i="43" l="1"/>
  <c r="U3" i="43"/>
  <c r="U2" i="43"/>
  <c r="I24" i="43" l="1"/>
  <c r="C112" i="43"/>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T279" i="46"/>
  <c r="S279" i="46"/>
  <c r="R279" i="46"/>
  <c r="U279" i="46" s="1"/>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4" i="43" l="1"/>
  <c r="S5" i="43"/>
  <c r="S3" i="43"/>
  <c r="S6" i="43"/>
  <c r="S2" i="43"/>
  <c r="F26" i="43"/>
  <c r="C27" i="43"/>
  <c r="H26" i="43"/>
  <c r="J17" i="45"/>
  <c r="K17" i="45"/>
  <c r="L17" i="45"/>
  <c r="M17" i="45"/>
  <c r="I17" i="45"/>
  <c r="G24" i="43"/>
  <c r="AF9" i="71"/>
  <c r="AI9" i="71" s="1"/>
  <c r="AK9" i="71"/>
  <c r="AJ9" i="71"/>
  <c r="AG9" i="71"/>
  <c r="AH9" i="71" s="1"/>
  <c r="AF10" i="71"/>
  <c r="AI10" i="71" s="1"/>
  <c r="AG10" i="71"/>
  <c r="AH10" i="71" s="1"/>
  <c r="AJ10" i="71"/>
  <c r="AK10" i="71"/>
  <c r="AF11" i="71"/>
  <c r="AI11" i="71" s="1"/>
  <c r="AG11" i="71"/>
  <c r="AH11" i="71" s="1"/>
  <c r="AJ11" i="71"/>
  <c r="AK11" i="71"/>
  <c r="AK12" i="71"/>
  <c r="AJ12" i="71"/>
  <c r="AG12" i="71"/>
  <c r="AH12" i="71" s="1"/>
  <c r="AF12" i="71"/>
  <c r="AI12" i="71" s="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s="1"/>
  <c r="K97" i="43"/>
  <c r="J97" i="43"/>
  <c r="D97" i="43"/>
  <c r="M96" i="43"/>
  <c r="N96" i="43" s="1"/>
  <c r="K96" i="43"/>
  <c r="J96" i="43" s="1"/>
  <c r="D96" i="43"/>
  <c r="M95" i="43"/>
  <c r="N95" i="43" s="1"/>
  <c r="K95" i="43"/>
  <c r="J95" i="43" s="1"/>
  <c r="D95" i="43"/>
  <c r="M94" i="43"/>
  <c r="N94" i="43" s="1"/>
  <c r="K94" i="43"/>
  <c r="J94" i="43" s="1"/>
  <c r="C17" i="45"/>
  <c r="D17" i="45"/>
  <c r="E17" i="45"/>
  <c r="F17" i="45"/>
  <c r="G17" i="45"/>
  <c r="H17" i="45"/>
  <c r="L37" i="43"/>
  <c r="Q37" i="43" s="1"/>
  <c r="N36" i="43"/>
  <c r="O36" i="43"/>
  <c r="P36" i="43"/>
  <c r="Q36" i="43"/>
  <c r="M36" i="43"/>
  <c r="O37" i="43"/>
  <c r="G14" i="73"/>
  <c r="F14" i="73"/>
  <c r="E14" i="73"/>
  <c r="G13" i="73"/>
  <c r="F13" i="73"/>
  <c r="E13" i="73"/>
  <c r="R9" i="71"/>
  <c r="Q9" i="71"/>
  <c r="P9" i="71"/>
  <c r="O9" i="71"/>
  <c r="R43" i="77"/>
  <c r="R40" i="77"/>
  <c r="F36" i="77"/>
  <c r="R34" i="77"/>
  <c r="R33" i="77"/>
  <c r="C30" i="77"/>
  <c r="R27" i="77"/>
  <c r="M24" i="77"/>
  <c r="R23" i="77"/>
  <c r="C23" i="77"/>
  <c r="R22" i="77"/>
  <c r="R21" i="77"/>
  <c r="N19" i="77"/>
  <c r="R18" i="77"/>
  <c r="D18" i="77"/>
  <c r="R17" i="77"/>
  <c r="D17" i="77"/>
  <c r="R16" i="77"/>
  <c r="D16" i="77"/>
  <c r="D15" i="77"/>
  <c r="M14" i="77"/>
  <c r="N14" i="77" s="1"/>
  <c r="D14" i="77"/>
  <c r="R13" i="77"/>
  <c r="R12" i="77"/>
  <c r="D12" i="77"/>
  <c r="R11" i="77"/>
  <c r="R10" i="77"/>
  <c r="D10" i="77"/>
  <c r="R9" i="77"/>
  <c r="D9" i="77"/>
  <c r="R8" i="77"/>
  <c r="R7" i="77"/>
  <c r="R4" i="77"/>
  <c r="R3" i="77"/>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G25" i="71" s="1"/>
  <c r="Q25" i="71"/>
  <c r="F25" i="71" s="1"/>
  <c r="F24" i="71" s="1"/>
  <c r="F23" i="71" s="1"/>
  <c r="F22" i="71" s="1"/>
  <c r="F21" i="71" s="1"/>
  <c r="F20" i="71" s="1"/>
  <c r="F19" i="71" s="1"/>
  <c r="F18" i="71" s="1"/>
  <c r="P25" i="71"/>
  <c r="C25" i="71" s="1"/>
  <c r="R26" i="71"/>
  <c r="Q26" i="71"/>
  <c r="P26" i="71"/>
  <c r="O26" i="71"/>
  <c r="B25" i="71"/>
  <c r="A2" i="53"/>
  <c r="B19" i="72" s="1"/>
  <c r="K59" i="67"/>
  <c r="K59" i="15"/>
  <c r="P74" i="15" s="1"/>
  <c r="P61" i="15"/>
  <c r="D116" i="39"/>
  <c r="E116" i="39"/>
  <c r="F116" i="39"/>
  <c r="G116" i="39"/>
  <c r="H116" i="39"/>
  <c r="I116" i="39"/>
  <c r="J116" i="39"/>
  <c r="K116" i="39"/>
  <c r="L116" i="39"/>
  <c r="M116" i="39"/>
  <c r="C116" i="39"/>
  <c r="A21" i="62"/>
  <c r="A20" i="62"/>
  <c r="B66" i="72" s="1"/>
  <c r="A22" i="51"/>
  <c r="A21" i="51"/>
  <c r="B16" i="72" s="1"/>
  <c r="A20" i="51"/>
  <c r="A14" i="62"/>
  <c r="B60" i="72" s="1"/>
  <c r="A13" i="62"/>
  <c r="B59" i="72" s="1"/>
  <c r="A19" i="62"/>
  <c r="B65" i="72" s="1"/>
  <c r="A12" i="62"/>
  <c r="B58" i="72" s="1"/>
  <c r="A120" i="9"/>
  <c r="H2" i="52"/>
  <c r="A1" i="52"/>
  <c r="A3" i="53"/>
  <c r="R27" i="71"/>
  <c r="Q27" i="71"/>
  <c r="P27" i="71"/>
  <c r="O27"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s="1"/>
  <c r="E109" i="9"/>
  <c r="A124" i="9"/>
  <c r="B44" i="72"/>
  <c r="B42" i="72"/>
  <c r="B69" i="72"/>
  <c r="B68" i="72"/>
  <c r="B63" i="72"/>
  <c r="B62" i="72"/>
  <c r="B67" i="72"/>
  <c r="B10" i="72"/>
  <c r="C53" i="10"/>
  <c r="B51" i="10"/>
  <c r="A18" i="51"/>
  <c r="B13" i="72" s="1"/>
  <c r="C8" i="68"/>
  <c r="B49" i="48"/>
  <c r="B5" i="72" s="1"/>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s="1"/>
  <c r="F77" i="71"/>
  <c r="C77" i="71"/>
  <c r="U77" i="71" s="1"/>
  <c r="B77" i="71"/>
  <c r="T77" i="71"/>
  <c r="R76" i="71"/>
  <c r="Q76" i="71"/>
  <c r="P76" i="71"/>
  <c r="O76" i="71"/>
  <c r="B76" i="71"/>
  <c r="B75" i="71" s="1"/>
  <c r="R75" i="71"/>
  <c r="Q75" i="71"/>
  <c r="P75" i="71"/>
  <c r="O75" i="71"/>
  <c r="R74" i="71"/>
  <c r="Q74" i="71"/>
  <c r="P74" i="71"/>
  <c r="O74" i="71"/>
  <c r="D74" i="71"/>
  <c r="R73" i="71"/>
  <c r="Q73" i="71"/>
  <c r="P73" i="71"/>
  <c r="O73" i="71"/>
  <c r="G73" i="71"/>
  <c r="W73" i="71" s="1"/>
  <c r="F73" i="71"/>
  <c r="C73" i="71"/>
  <c r="U73" i="71" s="1"/>
  <c r="B73" i="71"/>
  <c r="T73" i="71" s="1"/>
  <c r="R72" i="71"/>
  <c r="Q72" i="71"/>
  <c r="P72" i="71"/>
  <c r="O72" i="71"/>
  <c r="G72" i="71"/>
  <c r="G71" i="71" s="1"/>
  <c r="B72" i="71"/>
  <c r="B71" i="71" s="1"/>
  <c r="R71" i="71"/>
  <c r="Q71" i="71"/>
  <c r="P71" i="71"/>
  <c r="O71" i="71"/>
  <c r="R70" i="71"/>
  <c r="Q70" i="71"/>
  <c r="P70" i="71"/>
  <c r="O70" i="71"/>
  <c r="D70" i="71"/>
  <c r="G69" i="71"/>
  <c r="W69" i="71" s="1"/>
  <c r="F69" i="71"/>
  <c r="C69" i="71"/>
  <c r="P69" i="71" s="1"/>
  <c r="B69" i="71"/>
  <c r="T69" i="71" s="1"/>
  <c r="G68" i="71"/>
  <c r="D66" i="71"/>
  <c r="R65" i="71"/>
  <c r="Q65" i="71"/>
  <c r="P65" i="71"/>
  <c r="O65" i="71"/>
  <c r="R64" i="71"/>
  <c r="Q64" i="71"/>
  <c r="P64" i="71"/>
  <c r="O64" i="71"/>
  <c r="R63" i="71"/>
  <c r="Q63" i="71"/>
  <c r="P63" i="71"/>
  <c r="O63" i="71"/>
  <c r="R62" i="71"/>
  <c r="G63" i="71" s="1"/>
  <c r="Q62" i="71"/>
  <c r="F63" i="71" s="1"/>
  <c r="P62" i="71"/>
  <c r="C63" i="71" s="1"/>
  <c r="O62" i="71"/>
  <c r="B63"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s="1"/>
  <c r="B60" i="71" s="1"/>
  <c r="B61" i="71" s="1"/>
  <c r="T61" i="71" s="1"/>
  <c r="D58" i="71"/>
  <c r="R57" i="71"/>
  <c r="Q57" i="71"/>
  <c r="P57" i="71"/>
  <c r="O57" i="71"/>
  <c r="R56" i="71"/>
  <c r="Q56" i="71"/>
  <c r="P56" i="71"/>
  <c r="O56" i="71"/>
  <c r="R55" i="71"/>
  <c r="Q55" i="71"/>
  <c r="P55" i="71"/>
  <c r="O55" i="71"/>
  <c r="R54" i="71"/>
  <c r="G55" i="71" s="1"/>
  <c r="Q54" i="71"/>
  <c r="F55" i="71" s="1"/>
  <c r="F56" i="71" s="1"/>
  <c r="F57" i="71" s="1"/>
  <c r="V57" i="71" s="1"/>
  <c r="P54" i="71"/>
  <c r="C55" i="71" s="1"/>
  <c r="O54" i="71"/>
  <c r="B55" i="71" s="1"/>
  <c r="D54" i="71"/>
  <c r="R53" i="71"/>
  <c r="Q53" i="71"/>
  <c r="P53" i="71"/>
  <c r="O53" i="71"/>
  <c r="R52" i="71"/>
  <c r="Q52" i="71"/>
  <c r="P52" i="71"/>
  <c r="O52" i="71"/>
  <c r="R51" i="71"/>
  <c r="Q51" i="71"/>
  <c r="P51" i="71"/>
  <c r="O51" i="71"/>
  <c r="R50" i="71"/>
  <c r="G51" i="71" s="1"/>
  <c r="Q50" i="71"/>
  <c r="F51" i="71" s="1"/>
  <c r="P50" i="71"/>
  <c r="C51" i="71" s="1"/>
  <c r="O50" i="71"/>
  <c r="B51" i="71" s="1"/>
  <c r="D50" i="71"/>
  <c r="U49" i="71"/>
  <c r="R49" i="71"/>
  <c r="Q49" i="71"/>
  <c r="P49" i="71"/>
  <c r="O49" i="71"/>
  <c r="D49" i="71"/>
  <c r="R48" i="71"/>
  <c r="Q48" i="71"/>
  <c r="P48" i="71"/>
  <c r="O48" i="71"/>
  <c r="R47" i="71"/>
  <c r="Q47" i="71"/>
  <c r="P47" i="71"/>
  <c r="O47" i="71"/>
  <c r="R46" i="71"/>
  <c r="G47" i="71" s="1"/>
  <c r="Q46" i="71"/>
  <c r="F47" i="71" s="1"/>
  <c r="F48" i="71" s="1"/>
  <c r="F49" i="71" s="1"/>
  <c r="V49"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P42" i="71"/>
  <c r="C43" i="71" s="1"/>
  <c r="O42" i="71"/>
  <c r="B43" i="71" s="1"/>
  <c r="D42" i="71"/>
  <c r="R41" i="71"/>
  <c r="Q41" i="71"/>
  <c r="P41" i="71"/>
  <c r="O41" i="71"/>
  <c r="R40" i="71"/>
  <c r="Q40" i="71"/>
  <c r="P40" i="71"/>
  <c r="O40" i="71"/>
  <c r="R39" i="71"/>
  <c r="Q39" i="71"/>
  <c r="P39" i="71"/>
  <c r="O39" i="71"/>
  <c r="R38" i="71"/>
  <c r="G39" i="71" s="1"/>
  <c r="Q38" i="71"/>
  <c r="F39" i="71" s="1"/>
  <c r="P38" i="71"/>
  <c r="C39" i="71" s="1"/>
  <c r="O38" i="71"/>
  <c r="B39" i="71" s="1"/>
  <c r="D38" i="71"/>
  <c r="R37" i="71"/>
  <c r="Q37" i="71"/>
  <c r="P37" i="71"/>
  <c r="O37" i="71"/>
  <c r="R36" i="71"/>
  <c r="Q36" i="71"/>
  <c r="P36" i="71"/>
  <c r="O36" i="71"/>
  <c r="R35" i="71"/>
  <c r="Q35" i="71"/>
  <c r="P35" i="71"/>
  <c r="O35" i="71"/>
  <c r="R34" i="71"/>
  <c r="G35" i="71" s="1"/>
  <c r="Q34" i="71"/>
  <c r="F35" i="71" s="1"/>
  <c r="P34" i="71"/>
  <c r="O34" i="71"/>
  <c r="D34" i="71"/>
  <c r="R33" i="71"/>
  <c r="Q33" i="71"/>
  <c r="P33" i="71"/>
  <c r="O33" i="71"/>
  <c r="R32" i="71"/>
  <c r="Q32" i="71"/>
  <c r="P32" i="71"/>
  <c r="O32" i="71"/>
  <c r="R31" i="71"/>
  <c r="Q31" i="71"/>
  <c r="P31" i="71"/>
  <c r="O31" i="71"/>
  <c r="R30" i="71"/>
  <c r="G31" i="71" s="1"/>
  <c r="Q30" i="71"/>
  <c r="F31" i="71" s="1"/>
  <c r="P30" i="71"/>
  <c r="C31" i="71" s="1"/>
  <c r="O30" i="71"/>
  <c r="B31" i="71" s="1"/>
  <c r="D30" i="71"/>
  <c r="P29" i="71"/>
  <c r="C29" i="71" s="1"/>
  <c r="O29" i="71"/>
  <c r="B29" i="71" s="1"/>
  <c r="B35" i="71"/>
  <c r="C35" i="71"/>
  <c r="Q29" i="71"/>
  <c r="F29" i="71" s="1"/>
  <c r="R29" i="71"/>
  <c r="G29" i="71" s="1"/>
  <c r="U69" i="71"/>
  <c r="D69" i="71"/>
  <c r="R69" i="71"/>
  <c r="C76" i="71"/>
  <c r="D76" i="71" s="1"/>
  <c r="C88" i="71"/>
  <c r="D88" i="71" s="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c r="A11" i="70"/>
  <c r="E11" i="70" s="1"/>
  <c r="A12" i="70"/>
  <c r="E12" i="70" s="1"/>
  <c r="A13" i="70"/>
  <c r="E13" i="70" s="1"/>
  <c r="A6" i="70"/>
  <c r="Q25" i="40"/>
  <c r="Z25" i="40" s="1"/>
  <c r="D94" i="40"/>
  <c r="E94" i="40" s="1"/>
  <c r="F94" i="40" s="1"/>
  <c r="G94" i="40" s="1"/>
  <c r="F25" i="40"/>
  <c r="S25" i="40" s="1"/>
  <c r="Q29" i="39"/>
  <c r="Z29" i="39" s="1"/>
  <c r="D103" i="39"/>
  <c r="E103" i="39"/>
  <c r="F103" i="39" s="1"/>
  <c r="G103" i="39" s="1"/>
  <c r="F29" i="39"/>
  <c r="Q18" i="36"/>
  <c r="Z18" i="36"/>
  <c r="D66" i="36"/>
  <c r="E66" i="36" s="1"/>
  <c r="F66" i="36" s="1"/>
  <c r="G66" i="36" s="1"/>
  <c r="H18" i="36"/>
  <c r="AB18" i="36" s="1"/>
  <c r="F18" i="36"/>
  <c r="AA18" i="36" s="1"/>
  <c r="C18" i="36"/>
  <c r="Z18" i="35"/>
  <c r="Q18" i="35"/>
  <c r="D68" i="35"/>
  <c r="E68" i="35"/>
  <c r="F68" i="35" s="1"/>
  <c r="G68" i="35" s="1"/>
  <c r="F18" i="35"/>
  <c r="C18" i="35"/>
  <c r="Z21" i="37"/>
  <c r="Q21" i="37"/>
  <c r="D77" i="37"/>
  <c r="E77" i="37" s="1"/>
  <c r="F77" i="37" s="1"/>
  <c r="G77" i="37" s="1"/>
  <c r="C21" i="37"/>
  <c r="Z21" i="34"/>
  <c r="Q21" i="34"/>
  <c r="D84" i="34"/>
  <c r="E84" i="34"/>
  <c r="F84" i="34" s="1"/>
  <c r="G84" i="34" s="1"/>
  <c r="F21" i="34"/>
  <c r="AA21" i="34" s="1"/>
  <c r="C21" i="34"/>
  <c r="Q21" i="33"/>
  <c r="Z21" i="33" s="1"/>
  <c r="D83" i="33"/>
  <c r="E83" i="33" s="1"/>
  <c r="F83" i="33" s="1"/>
  <c r="C21" i="33"/>
  <c r="C21" i="21"/>
  <c r="Q21" i="21"/>
  <c r="Z21" i="21" s="1"/>
  <c r="H19" i="21"/>
  <c r="D83" i="21"/>
  <c r="E83" i="21" s="1"/>
  <c r="F83" i="21" s="1"/>
  <c r="G83" i="21" s="1"/>
  <c r="F21" i="21"/>
  <c r="AA21" i="21" s="1"/>
  <c r="D81" i="21"/>
  <c r="G20" i="20"/>
  <c r="C25" i="40" s="1"/>
  <c r="C22" i="20"/>
  <c r="B58" i="43" s="1"/>
  <c r="B78" i="43"/>
  <c r="B69" i="43"/>
  <c r="S18" i="36"/>
  <c r="U18" i="36"/>
  <c r="S21" i="34"/>
  <c r="H25" i="40"/>
  <c r="AB25" i="40" s="1"/>
  <c r="J25" i="40"/>
  <c r="H29" i="39"/>
  <c r="AB29" i="39" s="1"/>
  <c r="J29" i="39"/>
  <c r="J18" i="36"/>
  <c r="AC18" i="36" s="1"/>
  <c r="H18" i="35"/>
  <c r="J18" i="35"/>
  <c r="H21" i="37"/>
  <c r="AB21" i="37" s="1"/>
  <c r="F21" i="37"/>
  <c r="AA21" i="37" s="1"/>
  <c r="H21" i="34"/>
  <c r="AB21" i="34" s="1"/>
  <c r="H21" i="33"/>
  <c r="F21" i="33"/>
  <c r="H1" i="69"/>
  <c r="AC25" i="40"/>
  <c r="W25" i="40"/>
  <c r="U21" i="37"/>
  <c r="AB18" i="35"/>
  <c r="U18" i="35"/>
  <c r="J21" i="37"/>
  <c r="AC21" i="37" s="1"/>
  <c r="J21" i="34"/>
  <c r="AC21" i="34" s="1"/>
  <c r="G83" i="33"/>
  <c r="J21" i="33"/>
  <c r="H21" i="21"/>
  <c r="AB21" i="21" s="1"/>
  <c r="F38" i="69"/>
  <c r="E37" i="69"/>
  <c r="F36" i="69"/>
  <c r="F35" i="69"/>
  <c r="F21" i="69"/>
  <c r="F40" i="69" s="1"/>
  <c r="C21" i="69"/>
  <c r="F20" i="69"/>
  <c r="F39" i="69" s="1"/>
  <c r="E10" i="69"/>
  <c r="E9" i="69"/>
  <c r="C7" i="69"/>
  <c r="W21" i="34"/>
  <c r="U21" i="21"/>
  <c r="J21" i="21"/>
  <c r="W21" i="21" s="1"/>
  <c r="F38" i="68"/>
  <c r="E37" i="68"/>
  <c r="F36" i="68"/>
  <c r="F35" i="68"/>
  <c r="F21" i="68"/>
  <c r="C21" i="68" s="1"/>
  <c r="F20" i="68"/>
  <c r="F39" i="68" s="1"/>
  <c r="E10" i="68"/>
  <c r="E9" i="68"/>
  <c r="C7" i="68"/>
  <c r="C5" i="68" s="1"/>
  <c r="AC21" i="21"/>
  <c r="Q72" i="67"/>
  <c r="Q59" i="67"/>
  <c r="Q58" i="67"/>
  <c r="Q51" i="67"/>
  <c r="J50" i="67"/>
  <c r="M47" i="67"/>
  <c r="D46" i="67"/>
  <c r="F33" i="67"/>
  <c r="F61" i="67" s="1"/>
  <c r="F23" i="67"/>
  <c r="D24" i="67"/>
  <c r="F21" i="67"/>
  <c r="F20" i="67"/>
  <c r="M19" i="67"/>
  <c r="F18" i="67"/>
  <c r="F17" i="67"/>
  <c r="F15" i="67"/>
  <c r="D22" i="67"/>
  <c r="S2" i="4"/>
  <c r="C51" i="10" s="1"/>
  <c r="A13" i="51" s="1"/>
  <c r="B11" i="72" s="1"/>
  <c r="S1" i="4"/>
  <c r="B1" i="4"/>
  <c r="B37" i="48" s="1"/>
  <c r="B2" i="72" s="1"/>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7" i="43"/>
  <c r="D88" i="43"/>
  <c r="D91" i="43"/>
  <c r="D70" i="43"/>
  <c r="D63" i="43"/>
  <c r="D64" i="43"/>
  <c r="D65" i="43"/>
  <c r="D66" i="43"/>
  <c r="D67" i="43"/>
  <c r="D68" i="43"/>
  <c r="D69" i="43"/>
  <c r="M91" i="43"/>
  <c r="N91" i="43" s="1"/>
  <c r="K91" i="43"/>
  <c r="J91" i="43" s="1"/>
  <c r="M90" i="43"/>
  <c r="N90" i="43" s="1"/>
  <c r="K90" i="43"/>
  <c r="J90" i="43" s="1"/>
  <c r="M89" i="43"/>
  <c r="N89" i="43" s="1"/>
  <c r="K89" i="43"/>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c r="K74" i="43"/>
  <c r="J74" i="43" s="1"/>
  <c r="D74" i="43"/>
  <c r="M73" i="43"/>
  <c r="N73" i="43" s="1"/>
  <c r="K73" i="43"/>
  <c r="J73" i="43" s="1"/>
  <c r="D73" i="43"/>
  <c r="M70" i="43"/>
  <c r="N70" i="43" s="1"/>
  <c r="K70" i="43"/>
  <c r="J70" i="43" s="1"/>
  <c r="M69" i="43"/>
  <c r="N69" i="43" s="1"/>
  <c r="K69" i="43"/>
  <c r="J69" i="43" s="1"/>
  <c r="M68" i="43"/>
  <c r="N68" i="43" s="1"/>
  <c r="K68" i="43"/>
  <c r="J68" i="43" s="1"/>
  <c r="M67" i="43"/>
  <c r="N67" i="43" s="1"/>
  <c r="K67" i="43"/>
  <c r="J67" i="43" s="1"/>
  <c r="M66" i="43"/>
  <c r="N66" i="43"/>
  <c r="K66" i="43"/>
  <c r="J66" i="43" s="1"/>
  <c r="M65" i="43"/>
  <c r="N65" i="43" s="1"/>
  <c r="K65" i="43"/>
  <c r="J65" i="43" s="1"/>
  <c r="M64" i="43"/>
  <c r="N64" i="43" s="1"/>
  <c r="K64" i="43"/>
  <c r="J64" i="43" s="1"/>
  <c r="M63" i="43"/>
  <c r="N63" i="43"/>
  <c r="K63" i="43"/>
  <c r="J63" i="43" s="1"/>
  <c r="M62" i="43"/>
  <c r="N62" i="43" s="1"/>
  <c r="K62" i="43"/>
  <c r="J62" i="43" s="1"/>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c r="P6" i="31" s="1"/>
  <c r="Q6" i="31" s="1"/>
  <c r="R6" i="31" s="1"/>
  <c r="S6" i="31" s="1"/>
  <c r="B2" i="1"/>
  <c r="F15" i="4"/>
  <c r="F8" i="1"/>
  <c r="G8" i="1" s="1"/>
  <c r="F9" i="1"/>
  <c r="F10" i="1"/>
  <c r="F11" i="1"/>
  <c r="F12" i="1"/>
  <c r="F13" i="1"/>
  <c r="D6" i="1"/>
  <c r="D9" i="1"/>
  <c r="D10" i="1"/>
  <c r="G10" i="1" s="1"/>
  <c r="D11" i="1"/>
  <c r="D12" i="1"/>
  <c r="D13" i="1"/>
  <c r="D7" i="1"/>
  <c r="D8" i="1"/>
  <c r="A7" i="1"/>
  <c r="A8" i="1"/>
  <c r="B8" i="1"/>
  <c r="E8" i="1" s="1"/>
  <c r="A9" i="1"/>
  <c r="A10" i="1"/>
  <c r="A11" i="1"/>
  <c r="B11" i="1" s="1"/>
  <c r="E11" i="1" s="1"/>
  <c r="A12" i="1"/>
  <c r="A13" i="1"/>
  <c r="K13" i="1" s="1"/>
  <c r="A6" i="1"/>
  <c r="K10"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L89" i="3" s="1"/>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G88" i="3"/>
  <c r="BT87" i="3"/>
  <c r="BS87" i="3"/>
  <c r="BR87" i="3"/>
  <c r="BQ87" i="3"/>
  <c r="BP87" i="3"/>
  <c r="BL87" i="3" s="1"/>
  <c r="BO87" i="3"/>
  <c r="BN87" i="3"/>
  <c r="BM87" i="3"/>
  <c r="BK87" i="3"/>
  <c r="BJ87" i="3"/>
  <c r="BI87" i="3"/>
  <c r="BH87" i="3"/>
  <c r="BG87" i="3"/>
  <c r="BF87" i="3"/>
  <c r="BE87" i="3"/>
  <c r="BD87" i="3"/>
  <c r="BC87" i="3"/>
  <c r="BB87" i="3"/>
  <c r="AX87" i="3"/>
  <c r="AW87" i="3"/>
  <c r="AV87" i="3"/>
  <c r="AC87" i="3"/>
  <c r="H87" i="3"/>
  <c r="BT86" i="3"/>
  <c r="BS86" i="3"/>
  <c r="BR86" i="3"/>
  <c r="BQ86" i="3"/>
  <c r="BP86" i="3"/>
  <c r="BO86" i="3"/>
  <c r="BL86" i="3" s="1"/>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K85" i="3"/>
  <c r="BJ85" i="3"/>
  <c r="BI85" i="3"/>
  <c r="BH85" i="3"/>
  <c r="BG85" i="3"/>
  <c r="BF85" i="3"/>
  <c r="BE85" i="3"/>
  <c r="BD85" i="3"/>
  <c r="BC85" i="3"/>
  <c r="BB85" i="3"/>
  <c r="AX85" i="3"/>
  <c r="AW85" i="3"/>
  <c r="AV85" i="3"/>
  <c r="AC85" i="3"/>
  <c r="G85" i="3" s="1"/>
  <c r="H85" i="3"/>
  <c r="BT84" i="3"/>
  <c r="BS84" i="3"/>
  <c r="BR84" i="3"/>
  <c r="BQ84" i="3"/>
  <c r="BP84" i="3"/>
  <c r="BO84" i="3"/>
  <c r="BL84" i="3" s="1"/>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A80" i="3" s="1"/>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L75" i="3" s="1"/>
  <c r="BN75" i="3"/>
  <c r="BM75" i="3"/>
  <c r="BK75" i="3"/>
  <c r="BJ75" i="3"/>
  <c r="BI75" i="3"/>
  <c r="BH75" i="3"/>
  <c r="BG75" i="3"/>
  <c r="BF75" i="3"/>
  <c r="BE75" i="3"/>
  <c r="BD75" i="3"/>
  <c r="BC75" i="3"/>
  <c r="BB75" i="3"/>
  <c r="AX75" i="3"/>
  <c r="AW75" i="3"/>
  <c r="AV75" i="3"/>
  <c r="AC75" i="3"/>
  <c r="H75" i="3"/>
  <c r="BT74" i="3"/>
  <c r="BS74" i="3"/>
  <c r="BR74" i="3"/>
  <c r="BQ74" i="3"/>
  <c r="BP74" i="3"/>
  <c r="BO74" i="3"/>
  <c r="BL74" i="3" s="1"/>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BA68" i="3" s="1"/>
  <c r="AX68" i="3"/>
  <c r="AW68" i="3"/>
  <c r="AV68" i="3"/>
  <c r="AC68" i="3"/>
  <c r="G68" i="3" s="1"/>
  <c r="H68" i="3"/>
  <c r="BT67" i="3"/>
  <c r="BS67" i="3"/>
  <c r="BR67" i="3"/>
  <c r="BQ67" i="3"/>
  <c r="BP67" i="3"/>
  <c r="BO67" i="3"/>
  <c r="BL67" i="3" s="1"/>
  <c r="BN67" i="3"/>
  <c r="BM67" i="3"/>
  <c r="BK67" i="3"/>
  <c r="BJ67" i="3"/>
  <c r="BI67" i="3"/>
  <c r="BH67" i="3"/>
  <c r="BG67" i="3"/>
  <c r="BF67" i="3"/>
  <c r="BE67" i="3"/>
  <c r="BD67" i="3"/>
  <c r="BC67" i="3"/>
  <c r="BB67" i="3"/>
  <c r="AX67" i="3"/>
  <c r="AW67" i="3"/>
  <c r="AV67" i="3"/>
  <c r="AC67" i="3"/>
  <c r="H67" i="3"/>
  <c r="G67" i="3" s="1"/>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A65" i="3" s="1"/>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L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G54" i="3" s="1"/>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A52" i="3" s="1"/>
  <c r="BF52" i="3"/>
  <c r="BE52" i="3"/>
  <c r="BD52" i="3"/>
  <c r="BC52" i="3"/>
  <c r="BB52" i="3"/>
  <c r="AX52" i="3"/>
  <c r="AW52" i="3"/>
  <c r="AV52" i="3"/>
  <c r="AC52" i="3"/>
  <c r="G52" i="3" s="1"/>
  <c r="H52" i="3"/>
  <c r="BT51" i="3"/>
  <c r="BS51" i="3"/>
  <c r="BR51" i="3"/>
  <c r="BQ51" i="3"/>
  <c r="BP51" i="3"/>
  <c r="BO51" i="3"/>
  <c r="BL51" i="3" s="1"/>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G50" i="3" s="1"/>
  <c r="H50" i="3"/>
  <c r="BT49" i="3"/>
  <c r="BS49" i="3"/>
  <c r="BR49" i="3"/>
  <c r="BQ49" i="3"/>
  <c r="BP49" i="3"/>
  <c r="BO49" i="3"/>
  <c r="BL49" i="3" s="1"/>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AX40" i="3"/>
  <c r="AW40" i="3"/>
  <c r="AV40" i="3"/>
  <c r="AC40" i="3"/>
  <c r="G40" i="3" s="1"/>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A38" i="3" s="1"/>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c r="BK33" i="3"/>
  <c r="BJ33" i="3"/>
  <c r="BI33" i="3"/>
  <c r="BH33" i="3"/>
  <c r="BG33" i="3"/>
  <c r="BF33" i="3"/>
  <c r="BE33" i="3"/>
  <c r="BD33" i="3"/>
  <c r="BA33" i="3" s="1"/>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A26" i="3" s="1"/>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A21" i="3" s="1"/>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L18" i="3" s="1"/>
  <c r="BN18" i="3"/>
  <c r="BM18" i="3"/>
  <c r="BK18" i="3"/>
  <c r="BJ18" i="3"/>
  <c r="BI18" i="3"/>
  <c r="BH18" i="3"/>
  <c r="BG18" i="3"/>
  <c r="BF18" i="3"/>
  <c r="BE18" i="3"/>
  <c r="BD18" i="3"/>
  <c r="BC18" i="3"/>
  <c r="BB18" i="3"/>
  <c r="AX18" i="3"/>
  <c r="AW18" i="3"/>
  <c r="AV18" i="3"/>
  <c r="AC18" i="3"/>
  <c r="G18" i="3" s="1"/>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A204" i="3" s="1"/>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L186" i="3" s="1"/>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G168" i="3" s="1"/>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L163" i="3" s="1"/>
  <c r="BM163" i="3"/>
  <c r="BK163" i="3"/>
  <c r="BJ163" i="3"/>
  <c r="BI163" i="3"/>
  <c r="BH163" i="3"/>
  <c r="BG163" i="3"/>
  <c r="BF163" i="3"/>
  <c r="BE163" i="3"/>
  <c r="BD163" i="3"/>
  <c r="BC163" i="3"/>
  <c r="BB163" i="3"/>
  <c r="AX163" i="3"/>
  <c r="AW163" i="3"/>
  <c r="AV163" i="3"/>
  <c r="AC163" i="3"/>
  <c r="G163" i="3" s="1"/>
  <c r="H163" i="3"/>
  <c r="BT162" i="3"/>
  <c r="BS162" i="3"/>
  <c r="BR162" i="3"/>
  <c r="BQ162" i="3"/>
  <c r="BP162" i="3"/>
  <c r="BO162" i="3"/>
  <c r="BN162" i="3"/>
  <c r="BM162" i="3"/>
  <c r="BK162" i="3"/>
  <c r="BJ162" i="3"/>
  <c r="BI162" i="3"/>
  <c r="BH162" i="3"/>
  <c r="BG162" i="3"/>
  <c r="BF162" i="3"/>
  <c r="BE162" i="3"/>
  <c r="BD162" i="3"/>
  <c r="BC162" i="3"/>
  <c r="BB162" i="3"/>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A158" i="3" s="1"/>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L141" i="3" s="1"/>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L125" i="3" s="1"/>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L118" i="3" s="1"/>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s="1"/>
  <c r="BT295" i="3"/>
  <c r="BS295" i="3"/>
  <c r="BL295" i="3" s="1"/>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A289" i="3" s="1"/>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B281" i="3"/>
  <c r="AX281" i="3"/>
  <c r="AW281" i="3"/>
  <c r="AV281" i="3"/>
  <c r="AC281" i="3"/>
  <c r="G281" i="3" s="1"/>
  <c r="H281" i="3"/>
  <c r="BT280" i="3"/>
  <c r="BS280" i="3"/>
  <c r="BR280" i="3"/>
  <c r="BQ280" i="3"/>
  <c r="BP280" i="3"/>
  <c r="BO280" i="3"/>
  <c r="BN280" i="3"/>
  <c r="BM280" i="3"/>
  <c r="BK280" i="3"/>
  <c r="BJ280" i="3"/>
  <c r="BI280" i="3"/>
  <c r="BH280" i="3"/>
  <c r="BG280" i="3"/>
  <c r="BA280" i="3" s="1"/>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L269" i="3" s="1"/>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G263" i="3" s="1"/>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A253" i="3" s="1"/>
  <c r="BF253" i="3"/>
  <c r="BE253" i="3"/>
  <c r="BD253" i="3"/>
  <c r="BC253" i="3"/>
  <c r="BB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A250" i="3" s="1"/>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A246" i="3" s="1"/>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A243" i="3" s="1"/>
  <c r="BB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L232" i="3" s="1"/>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A223" i="3" s="1"/>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L218" i="3" s="1"/>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L213" i="3" s="1"/>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G384" i="3" s="1"/>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L359" i="3" s="1"/>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BM354" i="3"/>
  <c r="BK354" i="3"/>
  <c r="BJ354" i="3"/>
  <c r="BI354" i="3"/>
  <c r="BH354" i="3"/>
  <c r="BG354" i="3"/>
  <c r="BF354" i="3"/>
  <c r="BE354" i="3"/>
  <c r="BD354" i="3"/>
  <c r="BC354" i="3"/>
  <c r="BA354" i="3" s="1"/>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L332" i="3" s="1"/>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L492" i="3" s="1"/>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G491" i="3" s="1"/>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G488" i="3" s="1"/>
  <c r="H488" i="3"/>
  <c r="BT487" i="3"/>
  <c r="BS487" i="3"/>
  <c r="BR487" i="3"/>
  <c r="BQ487" i="3"/>
  <c r="BP487" i="3"/>
  <c r="BO487" i="3"/>
  <c r="BN487" i="3"/>
  <c r="BM487" i="3"/>
  <c r="BK487" i="3"/>
  <c r="BJ487" i="3"/>
  <c r="BI487" i="3"/>
  <c r="BH487" i="3"/>
  <c r="BG487" i="3"/>
  <c r="BF487" i="3"/>
  <c r="BE487" i="3"/>
  <c r="BD487" i="3"/>
  <c r="BC487" i="3"/>
  <c r="BA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c r="BT483" i="3"/>
  <c r="BS483" i="3"/>
  <c r="BL483" i="3" s="1"/>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G481" i="3" s="1"/>
  <c r="H481" i="3"/>
  <c r="BT480" i="3"/>
  <c r="BS480" i="3"/>
  <c r="BR480" i="3"/>
  <c r="BQ480" i="3"/>
  <c r="BP480" i="3"/>
  <c r="BO480" i="3"/>
  <c r="BN480" i="3"/>
  <c r="BM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A479" i="3" s="1"/>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L464" i="3" s="1"/>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G462" i="3" s="1"/>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B458" i="3"/>
  <c r="AX458" i="3"/>
  <c r="AW458" i="3"/>
  <c r="AV458" i="3"/>
  <c r="AC458" i="3"/>
  <c r="G458" i="3" s="1"/>
  <c r="H458" i="3"/>
  <c r="BT457" i="3"/>
  <c r="BS457" i="3"/>
  <c r="BR457" i="3"/>
  <c r="BQ457" i="3"/>
  <c r="BP457" i="3"/>
  <c r="BO457" i="3"/>
  <c r="BN457" i="3"/>
  <c r="BM457" i="3"/>
  <c r="BK457" i="3"/>
  <c r="BJ457" i="3"/>
  <c r="BI457" i="3"/>
  <c r="BH457" i="3"/>
  <c r="BG457" i="3"/>
  <c r="BF457" i="3"/>
  <c r="BE457" i="3"/>
  <c r="BA457" i="3" s="1"/>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s="1"/>
  <c r="BT449" i="3"/>
  <c r="BS449" i="3"/>
  <c r="BR449" i="3"/>
  <c r="BQ449" i="3"/>
  <c r="BL449" i="3" s="1"/>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L447" i="3" s="1"/>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L445" i="3" s="1"/>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L443" i="3" s="1"/>
  <c r="BM443" i="3"/>
  <c r="BK443" i="3"/>
  <c r="BJ443" i="3"/>
  <c r="BI443" i="3"/>
  <c r="BH443" i="3"/>
  <c r="BG443" i="3"/>
  <c r="BF443" i="3"/>
  <c r="BE443" i="3"/>
  <c r="BD443" i="3"/>
  <c r="BC443" i="3"/>
  <c r="BB443" i="3"/>
  <c r="AX443" i="3"/>
  <c r="AW443" i="3"/>
  <c r="AV443" i="3"/>
  <c r="AC443" i="3"/>
  <c r="G443" i="3" s="1"/>
  <c r="H443" i="3"/>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L439" i="3" s="1"/>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L438" i="3" s="1"/>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c r="BT430" i="3"/>
  <c r="BS430" i="3"/>
  <c r="BR430" i="3"/>
  <c r="BL430" i="3" s="1"/>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L415" i="3" s="1"/>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L413" i="3" s="1"/>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A411" i="3" s="1"/>
  <c r="BF411" i="3"/>
  <c r="BE411" i="3"/>
  <c r="BD411" i="3"/>
  <c r="BC411" i="3"/>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A406" i="3" s="1"/>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L399" i="3" s="1"/>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S29" i="31" s="1"/>
  <c r="R30" i="31"/>
  <c r="R31" i="31"/>
  <c r="S31" i="31" s="1"/>
  <c r="R32" i="31"/>
  <c r="R33" i="31"/>
  <c r="R34" i="31"/>
  <c r="R35" i="31"/>
  <c r="R36" i="31"/>
  <c r="R37" i="31"/>
  <c r="S37" i="31" s="1"/>
  <c r="R38" i="31"/>
  <c r="R39" i="31"/>
  <c r="S39" i="31" s="1"/>
  <c r="R40" i="31"/>
  <c r="R41" i="31"/>
  <c r="R42" i="31"/>
  <c r="R43" i="31"/>
  <c r="R44" i="31"/>
  <c r="R45" i="31"/>
  <c r="S45" i="31" s="1"/>
  <c r="R46" i="31"/>
  <c r="R47" i="31"/>
  <c r="S47" i="31" s="1"/>
  <c r="R48" i="31"/>
  <c r="R49" i="31"/>
  <c r="R50" i="31"/>
  <c r="R51" i="31"/>
  <c r="R52" i="31"/>
  <c r="R53" i="31"/>
  <c r="S53" i="31" s="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S85" i="31" s="1"/>
  <c r="R86" i="31"/>
  <c r="R87" i="31"/>
  <c r="S87" i="31" s="1"/>
  <c r="R88" i="31"/>
  <c r="R89" i="31"/>
  <c r="R90" i="31"/>
  <c r="R91" i="31"/>
  <c r="R92" i="31"/>
  <c r="R93" i="31"/>
  <c r="S93" i="31" s="1"/>
  <c r="R94" i="31"/>
  <c r="R95" i="31"/>
  <c r="S95" i="31" s="1"/>
  <c r="R96" i="31"/>
  <c r="R97" i="31"/>
  <c r="R98" i="31"/>
  <c r="R99" i="31"/>
  <c r="R100" i="31"/>
  <c r="R101" i="31"/>
  <c r="R102" i="31"/>
  <c r="R103" i="31"/>
  <c r="S103" i="31" s="1"/>
  <c r="R104" i="31"/>
  <c r="R105" i="31"/>
  <c r="R106" i="31"/>
  <c r="R107" i="31"/>
  <c r="R108" i="31"/>
  <c r="R109" i="31"/>
  <c r="R110" i="31"/>
  <c r="R111" i="31"/>
  <c r="S111" i="31" s="1"/>
  <c r="R112" i="31"/>
  <c r="R113" i="31"/>
  <c r="R114" i="31"/>
  <c r="R115" i="31"/>
  <c r="R116" i="31"/>
  <c r="R117" i="31"/>
  <c r="S117" i="31" s="1"/>
  <c r="R118" i="31"/>
  <c r="R119" i="31"/>
  <c r="S119" i="31" s="1"/>
  <c r="R120" i="31"/>
  <c r="R121" i="31"/>
  <c r="R122" i="31"/>
  <c r="R123" i="31"/>
  <c r="R124" i="31"/>
  <c r="R125" i="31"/>
  <c r="S125" i="31" s="1"/>
  <c r="R126" i="31"/>
  <c r="R127" i="31"/>
  <c r="R128" i="31"/>
  <c r="R129" i="31"/>
  <c r="R130" i="31"/>
  <c r="R131" i="31"/>
  <c r="R132" i="31"/>
  <c r="R133" i="31"/>
  <c r="S133" i="31" s="1"/>
  <c r="R134" i="31"/>
  <c r="R135" i="31"/>
  <c r="R136" i="31"/>
  <c r="R137" i="31"/>
  <c r="R138" i="31"/>
  <c r="R139" i="31"/>
  <c r="R140" i="31"/>
  <c r="R141" i="31"/>
  <c r="S141" i="31" s="1"/>
  <c r="R142" i="31"/>
  <c r="R143" i="31"/>
  <c r="R144" i="31"/>
  <c r="R145" i="31"/>
  <c r="R146" i="31"/>
  <c r="R147" i="31"/>
  <c r="R148" i="31"/>
  <c r="R149" i="31"/>
  <c r="S149" i="31" s="1"/>
  <c r="R150" i="31"/>
  <c r="R151" i="31"/>
  <c r="R152" i="31"/>
  <c r="R153" i="31"/>
  <c r="R154" i="31"/>
  <c r="R155" i="31"/>
  <c r="R156" i="31"/>
  <c r="R157" i="31"/>
  <c r="S157" i="31" s="1"/>
  <c r="R158" i="31"/>
  <c r="R159" i="31"/>
  <c r="S159" i="31" s="1"/>
  <c r="R160" i="31"/>
  <c r="R161" i="31"/>
  <c r="R162" i="31"/>
  <c r="R163" i="31"/>
  <c r="R164" i="31"/>
  <c r="R165" i="31"/>
  <c r="S165" i="31" s="1"/>
  <c r="R166" i="31"/>
  <c r="R167" i="31"/>
  <c r="S167" i="31" s="1"/>
  <c r="R168" i="31"/>
  <c r="R169" i="31"/>
  <c r="R170" i="31"/>
  <c r="R171" i="31"/>
  <c r="R172" i="31"/>
  <c r="R173" i="31"/>
  <c r="S173" i="31" s="1"/>
  <c r="R174" i="31"/>
  <c r="R175" i="31"/>
  <c r="R176" i="31"/>
  <c r="R177" i="31"/>
  <c r="R178" i="31"/>
  <c r="R179" i="31"/>
  <c r="R180" i="31"/>
  <c r="R181" i="31"/>
  <c r="S181" i="31" s="1"/>
  <c r="R182" i="31"/>
  <c r="R183" i="31"/>
  <c r="R184" i="31"/>
  <c r="R185" i="31"/>
  <c r="R186" i="31"/>
  <c r="R187" i="31"/>
  <c r="R188" i="31"/>
  <c r="R189" i="31"/>
  <c r="S189" i="31" s="1"/>
  <c r="R190" i="31"/>
  <c r="R191" i="31"/>
  <c r="R192" i="31"/>
  <c r="R193" i="31"/>
  <c r="R194" i="31"/>
  <c r="R195" i="31"/>
  <c r="R196" i="31"/>
  <c r="R197" i="31"/>
  <c r="S197" i="31" s="1"/>
  <c r="R198" i="31"/>
  <c r="R199" i="31"/>
  <c r="R200" i="31"/>
  <c r="R201" i="31"/>
  <c r="R202" i="31"/>
  <c r="R203" i="31"/>
  <c r="R204" i="31"/>
  <c r="R205" i="31"/>
  <c r="S205" i="31" s="1"/>
  <c r="R206" i="31"/>
  <c r="R207" i="31"/>
  <c r="R208" i="31"/>
  <c r="R209" i="31"/>
  <c r="R210" i="31"/>
  <c r="R211" i="31"/>
  <c r="R212" i="31"/>
  <c r="R213" i="31"/>
  <c r="S213" i="31" s="1"/>
  <c r="R214" i="31"/>
  <c r="R215" i="31"/>
  <c r="R216" i="31"/>
  <c r="R217" i="31"/>
  <c r="R218" i="31"/>
  <c r="R219" i="31"/>
  <c r="R220" i="31"/>
  <c r="R221" i="31"/>
  <c r="S221" i="31" s="1"/>
  <c r="R222" i="31"/>
  <c r="R223" i="31"/>
  <c r="S223" i="31" s="1"/>
  <c r="R224" i="31"/>
  <c r="R225" i="31"/>
  <c r="R226" i="31"/>
  <c r="R227" i="31"/>
  <c r="R228" i="31"/>
  <c r="R229" i="31"/>
  <c r="R230" i="31"/>
  <c r="R231" i="31"/>
  <c r="S231" i="31" s="1"/>
  <c r="R232" i="31"/>
  <c r="R233" i="31"/>
  <c r="R234" i="31"/>
  <c r="R235" i="31"/>
  <c r="R236" i="31"/>
  <c r="R237" i="31"/>
  <c r="S237" i="31" s="1"/>
  <c r="R238" i="31"/>
  <c r="R239" i="31"/>
  <c r="S239" i="31" s="1"/>
  <c r="R240" i="31"/>
  <c r="R241" i="31"/>
  <c r="R242" i="31"/>
  <c r="R243" i="31"/>
  <c r="R244" i="31"/>
  <c r="R245" i="31"/>
  <c r="S245" i="31" s="1"/>
  <c r="R246" i="31"/>
  <c r="R247" i="31"/>
  <c r="S247" i="31" s="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S264" i="31" s="1"/>
  <c r="R265" i="31"/>
  <c r="S265" i="31"/>
  <c r="R266" i="31"/>
  <c r="R267" i="31"/>
  <c r="S267" i="31" s="1"/>
  <c r="R268" i="31"/>
  <c r="R269" i="31"/>
  <c r="S269" i="31"/>
  <c r="R270" i="31"/>
  <c r="R271" i="31"/>
  <c r="S271" i="31" s="1"/>
  <c r="R272" i="31"/>
  <c r="R273" i="31"/>
  <c r="S273" i="31" s="1"/>
  <c r="R274" i="31"/>
  <c r="R275" i="31"/>
  <c r="S275" i="31" s="1"/>
  <c r="R276" i="31"/>
  <c r="R277" i="31"/>
  <c r="S277" i="31" s="1"/>
  <c r="R278" i="31"/>
  <c r="R279" i="31"/>
  <c r="S279" i="31"/>
  <c r="R280" i="31"/>
  <c r="S280" i="31" s="1"/>
  <c r="R281" i="31"/>
  <c r="S281" i="3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S296" i="31" s="1"/>
  <c r="R297" i="31"/>
  <c r="S297" i="31"/>
  <c r="R298" i="31"/>
  <c r="R299" i="31"/>
  <c r="S299" i="31" s="1"/>
  <c r="R300" i="31"/>
  <c r="R301" i="31"/>
  <c r="S301" i="31"/>
  <c r="R302" i="31"/>
  <c r="R303" i="31"/>
  <c r="S303" i="31" s="1"/>
  <c r="R304" i="31"/>
  <c r="R305" i="31"/>
  <c r="S305" i="31" s="1"/>
  <c r="R306" i="31"/>
  <c r="R307" i="31"/>
  <c r="S307" i="31" s="1"/>
  <c r="R308" i="31"/>
  <c r="R309" i="31"/>
  <c r="S309" i="31" s="1"/>
  <c r="R310" i="31"/>
  <c r="R311" i="31"/>
  <c r="S311" i="31"/>
  <c r="R312" i="31"/>
  <c r="S312" i="31" s="1"/>
  <c r="R313" i="31"/>
  <c r="S313" i="3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S328" i="31" s="1"/>
  <c r="R329" i="31"/>
  <c r="S329" i="31"/>
  <c r="R330" i="31"/>
  <c r="R331" i="31"/>
  <c r="S331" i="31" s="1"/>
  <c r="R332" i="31"/>
  <c r="R333" i="31"/>
  <c r="S333" i="31"/>
  <c r="R334" i="31"/>
  <c r="R335" i="31"/>
  <c r="S335" i="31" s="1"/>
  <c r="R336" i="31"/>
  <c r="R337" i="31"/>
  <c r="S337" i="31" s="1"/>
  <c r="R338" i="31"/>
  <c r="R339" i="31"/>
  <c r="S339" i="31" s="1"/>
  <c r="R340" i="31"/>
  <c r="R341" i="31"/>
  <c r="S341" i="31" s="1"/>
  <c r="R342" i="31"/>
  <c r="R343" i="31"/>
  <c r="S343" i="31"/>
  <c r="R344" i="31"/>
  <c r="S344" i="31" s="1"/>
  <c r="R345" i="31"/>
  <c r="S345" i="3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S360" i="31" s="1"/>
  <c r="R361" i="31"/>
  <c r="S361" i="31"/>
  <c r="R362" i="31"/>
  <c r="R363" i="31"/>
  <c r="S363" i="31" s="1"/>
  <c r="R364" i="31"/>
  <c r="R365" i="31"/>
  <c r="S365" i="31"/>
  <c r="R366" i="31"/>
  <c r="R367" i="31"/>
  <c r="S367" i="31" s="1"/>
  <c r="R368" i="31"/>
  <c r="R369" i="31"/>
  <c r="S369" i="31" s="1"/>
  <c r="R370" i="31"/>
  <c r="R371" i="31"/>
  <c r="S371" i="31" s="1"/>
  <c r="R372" i="31"/>
  <c r="R373" i="31"/>
  <c r="S373" i="31" s="1"/>
  <c r="R374" i="31"/>
  <c r="R375" i="31"/>
  <c r="S375" i="31"/>
  <c r="R376" i="31"/>
  <c r="S376" i="31" s="1"/>
  <c r="R377" i="31"/>
  <c r="S377" i="3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S392" i="31" s="1"/>
  <c r="R393" i="31"/>
  <c r="S393" i="31"/>
  <c r="R394" i="31"/>
  <c r="R395" i="31"/>
  <c r="S395" i="31" s="1"/>
  <c r="R396" i="31"/>
  <c r="R397" i="31"/>
  <c r="S397" i="31"/>
  <c r="R398" i="31"/>
  <c r="R399" i="31"/>
  <c r="S399" i="31" s="1"/>
  <c r="R400" i="31"/>
  <c r="R401" i="31"/>
  <c r="S401" i="31" s="1"/>
  <c r="R402" i="31"/>
  <c r="R403" i="31"/>
  <c r="S403" i="31" s="1"/>
  <c r="R404" i="31"/>
  <c r="S404" i="31" s="1"/>
  <c r="R405" i="31"/>
  <c r="S405" i="31" s="1"/>
  <c r="R406" i="31"/>
  <c r="R407" i="31"/>
  <c r="S407" i="31"/>
  <c r="R408" i="31"/>
  <c r="S408" i="31" s="1"/>
  <c r="R409" i="31"/>
  <c r="S409" i="3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S426" i="31" s="1"/>
  <c r="R427" i="31"/>
  <c r="R428" i="31"/>
  <c r="R429" i="31"/>
  <c r="R430" i="31"/>
  <c r="R431" i="31"/>
  <c r="R432" i="31"/>
  <c r="S432" i="31" s="1"/>
  <c r="R433" i="31"/>
  <c r="R434" i="31"/>
  <c r="R435" i="31"/>
  <c r="R436" i="31"/>
  <c r="R437" i="31"/>
  <c r="R438" i="31"/>
  <c r="R439" i="31"/>
  <c r="R440" i="31"/>
  <c r="S440" i="31" s="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S472" i="31" s="1"/>
  <c r="R473" i="31"/>
  <c r="R474" i="31"/>
  <c r="S474" i="31" s="1"/>
  <c r="R475" i="31"/>
  <c r="R476" i="31"/>
  <c r="R477" i="31"/>
  <c r="R478" i="31"/>
  <c r="R479" i="31"/>
  <c r="R480" i="31"/>
  <c r="S480" i="31" s="1"/>
  <c r="R481" i="31"/>
  <c r="R482" i="31"/>
  <c r="S482" i="31" s="1"/>
  <c r="R483" i="31"/>
  <c r="R484" i="31"/>
  <c r="R485" i="31"/>
  <c r="R486" i="31"/>
  <c r="R487" i="31"/>
  <c r="R488" i="31"/>
  <c r="S488" i="31" s="1"/>
  <c r="R489" i="31"/>
  <c r="R490" i="31"/>
  <c r="S490" i="31" s="1"/>
  <c r="R491" i="31"/>
  <c r="R492" i="31"/>
  <c r="R493" i="31"/>
  <c r="R494" i="31"/>
  <c r="R495" i="31"/>
  <c r="R496" i="31"/>
  <c r="S496" i="31" s="1"/>
  <c r="R497" i="31"/>
  <c r="R498" i="31"/>
  <c r="R499" i="31"/>
  <c r="R500" i="31"/>
  <c r="R501" i="31"/>
  <c r="R502" i="31"/>
  <c r="R503" i="31"/>
  <c r="R504" i="31"/>
  <c r="S504" i="31" s="1"/>
  <c r="R505" i="31"/>
  <c r="R506" i="31"/>
  <c r="R507" i="31"/>
  <c r="R508" i="31"/>
  <c r="R509" i="31"/>
  <c r="R510" i="31"/>
  <c r="R511" i="31"/>
  <c r="R512" i="31"/>
  <c r="R513" i="31"/>
  <c r="R514" i="31"/>
  <c r="S514" i="31" s="1"/>
  <c r="R515" i="31"/>
  <c r="R516" i="31"/>
  <c r="R517" i="31"/>
  <c r="R518" i="31"/>
  <c r="R519" i="31"/>
  <c r="R520" i="31"/>
  <c r="S520" i="31" s="1"/>
  <c r="R521" i="31"/>
  <c r="R522" i="31"/>
  <c r="S522" i="31" s="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1" i="1"/>
  <c r="I15" i="4"/>
  <c r="H15" i="4"/>
  <c r="G15" i="4"/>
  <c r="E15" i="4"/>
  <c r="D15" i="4"/>
  <c r="F7" i="1"/>
  <c r="G7" i="1" s="1"/>
  <c r="L21" i="4"/>
  <c r="F19" i="4"/>
  <c r="F2" i="52"/>
  <c r="B50" i="72" s="1"/>
  <c r="D2" i="52"/>
  <c r="B46" i="72"/>
  <c r="B8" i="53"/>
  <c r="B23" i="72" s="1"/>
  <c r="L4" i="9"/>
  <c r="B17" i="72"/>
  <c r="B15" i="72"/>
  <c r="A3" i="51"/>
  <c r="C8" i="11"/>
  <c r="B40" i="48"/>
  <c r="B3" i="72" s="1"/>
  <c r="N1" i="43"/>
  <c r="F35" i="4"/>
  <c r="J55" i="39" s="1"/>
  <c r="H38" i="43"/>
  <c r="H39" i="43"/>
  <c r="H40" i="43"/>
  <c r="H41" i="43"/>
  <c r="H42" i="43"/>
  <c r="H37" i="43"/>
  <c r="J24" i="43"/>
  <c r="C22" i="43"/>
  <c r="C13" i="43"/>
  <c r="C10" i="43"/>
  <c r="C11" i="43" s="1"/>
  <c r="C9" i="43"/>
  <c r="F33" i="15"/>
  <c r="F61" i="15" s="1"/>
  <c r="M19" i="15"/>
  <c r="BR13" i="3"/>
  <c r="M10" i="1"/>
  <c r="O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6" i="31"/>
  <c r="S402" i="31"/>
  <c r="S400" i="31"/>
  <c r="S398" i="31"/>
  <c r="S396" i="31"/>
  <c r="S394" i="31"/>
  <c r="S390" i="31"/>
  <c r="S388" i="31"/>
  <c r="S386" i="31"/>
  <c r="S384" i="31"/>
  <c r="S382" i="31"/>
  <c r="S380" i="31"/>
  <c r="S378" i="31"/>
  <c r="S374" i="31"/>
  <c r="S372" i="31"/>
  <c r="S370" i="31"/>
  <c r="S368" i="31"/>
  <c r="S366" i="31"/>
  <c r="S364" i="31"/>
  <c r="S362" i="31"/>
  <c r="S358" i="31"/>
  <c r="S356" i="31"/>
  <c r="S354" i="31"/>
  <c r="S352" i="31"/>
  <c r="S350" i="31"/>
  <c r="S348" i="31"/>
  <c r="S346" i="31"/>
  <c r="S342" i="31"/>
  <c r="S340" i="31"/>
  <c r="S338" i="31"/>
  <c r="S336" i="31"/>
  <c r="S334" i="31"/>
  <c r="S332" i="31"/>
  <c r="S330" i="31"/>
  <c r="S326" i="31"/>
  <c r="S324" i="31"/>
  <c r="S322" i="31"/>
  <c r="S424" i="31"/>
  <c r="S320" i="31"/>
  <c r="S318" i="31"/>
  <c r="S316" i="31"/>
  <c r="S314" i="31"/>
  <c r="S310" i="31"/>
  <c r="S308" i="31"/>
  <c r="S306" i="31"/>
  <c r="S304" i="31"/>
  <c r="S302" i="31"/>
  <c r="S300" i="31"/>
  <c r="S298" i="31"/>
  <c r="S294" i="31"/>
  <c r="S292" i="31"/>
  <c r="S290" i="31"/>
  <c r="S288" i="31"/>
  <c r="S286" i="31"/>
  <c r="S284" i="31"/>
  <c r="S282" i="31"/>
  <c r="S278" i="31"/>
  <c r="S276" i="31"/>
  <c r="S274" i="31"/>
  <c r="S272" i="31"/>
  <c r="S270" i="31"/>
  <c r="S268" i="31"/>
  <c r="S266" i="31"/>
  <c r="S262" i="31"/>
  <c r="S260" i="31"/>
  <c r="S258" i="31"/>
  <c r="S256" i="31"/>
  <c r="S254" i="31"/>
  <c r="S253" i="31"/>
  <c r="S252" i="31"/>
  <c r="S251" i="31"/>
  <c r="S250" i="31"/>
  <c r="S249" i="31"/>
  <c r="S248" i="31"/>
  <c r="S246" i="31"/>
  <c r="S244" i="31"/>
  <c r="S243" i="31"/>
  <c r="S242" i="31"/>
  <c r="S241" i="31"/>
  <c r="S240" i="31"/>
  <c r="S238" i="31"/>
  <c r="S236" i="31"/>
  <c r="S235" i="31"/>
  <c r="S234" i="31"/>
  <c r="S233" i="31"/>
  <c r="S232" i="31"/>
  <c r="S230" i="31"/>
  <c r="S229" i="31"/>
  <c r="S228" i="31"/>
  <c r="S227" i="31"/>
  <c r="S226" i="31"/>
  <c r="S225" i="31"/>
  <c r="S224" i="31"/>
  <c r="S429" i="31"/>
  <c r="S428" i="31"/>
  <c r="S427" i="31"/>
  <c r="S425" i="31"/>
  <c r="S222" i="31"/>
  <c r="S220" i="31"/>
  <c r="S219" i="31"/>
  <c r="S218" i="31"/>
  <c r="S217" i="31"/>
  <c r="S216" i="31"/>
  <c r="S215" i="31"/>
  <c r="S214" i="31"/>
  <c r="S212" i="31"/>
  <c r="S211" i="31"/>
  <c r="S210" i="31"/>
  <c r="S209" i="31"/>
  <c r="S208" i="31"/>
  <c r="S207" i="31"/>
  <c r="S206" i="31"/>
  <c r="S204" i="31"/>
  <c r="S203" i="31"/>
  <c r="S202" i="31"/>
  <c r="S201" i="31"/>
  <c r="S200" i="31"/>
  <c r="S199" i="31"/>
  <c r="S198" i="31"/>
  <c r="S196" i="31"/>
  <c r="S195" i="31"/>
  <c r="S194" i="31"/>
  <c r="S193" i="31"/>
  <c r="S192" i="31"/>
  <c r="S191" i="31"/>
  <c r="S190" i="31"/>
  <c r="S188" i="31"/>
  <c r="S187" i="31"/>
  <c r="S186" i="31"/>
  <c r="S185" i="31"/>
  <c r="S184" i="31"/>
  <c r="S183" i="31"/>
  <c r="S182" i="31"/>
  <c r="S180" i="31"/>
  <c r="S179" i="31"/>
  <c r="S178" i="31"/>
  <c r="S177" i="31"/>
  <c r="S176" i="31"/>
  <c r="S175" i="31"/>
  <c r="S174" i="31"/>
  <c r="S172" i="31"/>
  <c r="S171" i="31"/>
  <c r="S170" i="31"/>
  <c r="S169" i="31"/>
  <c r="S168" i="31"/>
  <c r="S166" i="31"/>
  <c r="S164" i="31"/>
  <c r="S163" i="31"/>
  <c r="S162" i="31"/>
  <c r="S161" i="31"/>
  <c r="S160" i="31"/>
  <c r="S158" i="31"/>
  <c r="S156" i="31"/>
  <c r="S155" i="31"/>
  <c r="S154" i="31"/>
  <c r="S153" i="31"/>
  <c r="S152" i="31"/>
  <c r="S151" i="31"/>
  <c r="S150" i="31"/>
  <c r="S148" i="31"/>
  <c r="S147" i="31"/>
  <c r="S146" i="31"/>
  <c r="S145" i="31"/>
  <c r="S144" i="31"/>
  <c r="S143" i="31"/>
  <c r="S142" i="31"/>
  <c r="S140" i="31"/>
  <c r="S139" i="31"/>
  <c r="S138" i="31"/>
  <c r="S137" i="31"/>
  <c r="S136" i="31"/>
  <c r="S135" i="31"/>
  <c r="S134" i="31"/>
  <c r="S132" i="31"/>
  <c r="S131" i="31"/>
  <c r="S130" i="31"/>
  <c r="S129" i="31"/>
  <c r="S128" i="31"/>
  <c r="S127" i="31"/>
  <c r="S126" i="31"/>
  <c r="S124" i="31"/>
  <c r="S123" i="31"/>
  <c r="S497" i="31"/>
  <c r="S495" i="31"/>
  <c r="S494" i="31"/>
  <c r="S493" i="31"/>
  <c r="S492" i="31"/>
  <c r="S491" i="31"/>
  <c r="S489" i="31"/>
  <c r="S487" i="31"/>
  <c r="S486" i="31"/>
  <c r="S485" i="31"/>
  <c r="S484" i="31"/>
  <c r="S483" i="31"/>
  <c r="S481" i="31"/>
  <c r="S479" i="31"/>
  <c r="S478" i="31"/>
  <c r="S477" i="31"/>
  <c r="S476" i="31"/>
  <c r="S475" i="31"/>
  <c r="S473" i="31"/>
  <c r="S471" i="31"/>
  <c r="S470" i="31"/>
  <c r="S469" i="31"/>
  <c r="S468" i="31"/>
  <c r="S444" i="31"/>
  <c r="S443" i="31"/>
  <c r="S442" i="31"/>
  <c r="S441" i="31"/>
  <c r="S439" i="31"/>
  <c r="S438" i="31"/>
  <c r="S437" i="31"/>
  <c r="S436" i="31"/>
  <c r="S435" i="31"/>
  <c r="S434" i="31"/>
  <c r="S433" i="31"/>
  <c r="S431" i="31"/>
  <c r="S430" i="31"/>
  <c r="S122" i="31"/>
  <c r="S121" i="31"/>
  <c r="S120" i="31"/>
  <c r="S118" i="31"/>
  <c r="S116" i="31"/>
  <c r="S115" i="31"/>
  <c r="S114" i="31"/>
  <c r="S113" i="31"/>
  <c r="S112" i="31"/>
  <c r="S506"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1" i="31"/>
  <c r="S50" i="31"/>
  <c r="S49" i="31"/>
  <c r="S48" i="31"/>
  <c r="S46" i="31"/>
  <c r="S44" i="31"/>
  <c r="S43" i="31"/>
  <c r="S42" i="31"/>
  <c r="S41" i="31"/>
  <c r="S40" i="31"/>
  <c r="S38"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4" i="31"/>
  <c r="S92" i="31"/>
  <c r="S91" i="31"/>
  <c r="S90" i="31"/>
  <c r="S89" i="31"/>
  <c r="S88" i="31"/>
  <c r="S86" i="31"/>
  <c r="S84" i="31"/>
  <c r="S83" i="31"/>
  <c r="S82" i="31"/>
  <c r="S81" i="31"/>
  <c r="S80" i="31"/>
  <c r="S79" i="31"/>
  <c r="S78" i="31"/>
  <c r="S30" i="31"/>
  <c r="S98" i="31"/>
  <c r="S99" i="31"/>
  <c r="S100" i="31"/>
  <c r="S101" i="31"/>
  <c r="S102" i="31"/>
  <c r="S104" i="31"/>
  <c r="S105" i="31"/>
  <c r="S106" i="31"/>
  <c r="S107" i="31"/>
  <c r="S108" i="31"/>
  <c r="S109" i="31"/>
  <c r="S110" i="31"/>
  <c r="S445" i="31"/>
  <c r="S446" i="31"/>
  <c r="S447" i="31"/>
  <c r="S448" i="31"/>
  <c r="S449" i="31"/>
  <c r="S507" i="31"/>
  <c r="S508" i="31"/>
  <c r="S509" i="31"/>
  <c r="S510" i="31"/>
  <c r="S511" i="31"/>
  <c r="S512" i="31"/>
  <c r="S513" i="31"/>
  <c r="I48" i="37"/>
  <c r="J48" i="37" s="1"/>
  <c r="G48" i="37"/>
  <c r="H48" i="37" s="1"/>
  <c r="E48" i="37"/>
  <c r="F48" i="37" s="1"/>
  <c r="I55" i="34"/>
  <c r="J55" i="34" s="1"/>
  <c r="G55" i="34"/>
  <c r="H55" i="34" s="1"/>
  <c r="E55" i="34"/>
  <c r="F55" i="34"/>
  <c r="I48" i="40"/>
  <c r="J48" i="40"/>
  <c r="G48" i="40"/>
  <c r="H48" i="40" s="1"/>
  <c r="E48" i="40"/>
  <c r="F48" i="40" s="1"/>
  <c r="I53" i="39"/>
  <c r="J53" i="39"/>
  <c r="G53" i="39"/>
  <c r="H53" i="39" s="1"/>
  <c r="E53" i="39"/>
  <c r="F53" i="39" s="1"/>
  <c r="I42" i="36"/>
  <c r="J42" i="36" s="1"/>
  <c r="G42" i="36"/>
  <c r="H42" i="36" s="1"/>
  <c r="E42" i="36"/>
  <c r="F42" i="36" s="1"/>
  <c r="I44" i="35"/>
  <c r="J44" i="35" s="1"/>
  <c r="G44" i="35"/>
  <c r="H44" i="35" s="1"/>
  <c r="E44" i="35"/>
  <c r="F44" i="35"/>
  <c r="I54" i="33"/>
  <c r="J54" i="33"/>
  <c r="G54" i="33"/>
  <c r="E54" i="33"/>
  <c r="F54" i="33" s="1"/>
  <c r="H493" i="3"/>
  <c r="AC493" i="3"/>
  <c r="G493" i="3" s="1"/>
  <c r="BB493" i="3"/>
  <c r="BC493" i="3"/>
  <c r="BD493" i="3"/>
  <c r="BE493" i="3"/>
  <c r="BF493" i="3"/>
  <c r="BG493" i="3"/>
  <c r="BH493" i="3"/>
  <c r="BI493" i="3"/>
  <c r="BA493" i="3" s="1"/>
  <c r="BJ493" i="3"/>
  <c r="BK493" i="3"/>
  <c r="BM493" i="3"/>
  <c r="BN493" i="3"/>
  <c r="BO493" i="3"/>
  <c r="BP493" i="3"/>
  <c r="BR493" i="3"/>
  <c r="BS493" i="3"/>
  <c r="BL493" i="3" s="1"/>
  <c r="AZ493" i="3" s="1"/>
  <c r="BT493" i="3"/>
  <c r="H494" i="3"/>
  <c r="AC494" i="3"/>
  <c r="BB494" i="3"/>
  <c r="BC494" i="3"/>
  <c r="BD494" i="3"/>
  <c r="BE494" i="3"/>
  <c r="BF494" i="3"/>
  <c r="BG494" i="3"/>
  <c r="BH494" i="3"/>
  <c r="BI494" i="3"/>
  <c r="BJ494" i="3"/>
  <c r="BK494" i="3"/>
  <c r="BM494" i="3"/>
  <c r="BN494" i="3"/>
  <c r="BO494" i="3"/>
  <c r="BP494" i="3"/>
  <c r="BQ494" i="3"/>
  <c r="BR494" i="3"/>
  <c r="BS494" i="3"/>
  <c r="BT494" i="3"/>
  <c r="H495" i="3"/>
  <c r="G495" i="3" s="1"/>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A497" i="3" s="1"/>
  <c r="BD497" i="3"/>
  <c r="BE497" i="3"/>
  <c r="BF497" i="3"/>
  <c r="BG497" i="3"/>
  <c r="BH497" i="3"/>
  <c r="BI497" i="3"/>
  <c r="BJ497" i="3"/>
  <c r="BK497" i="3"/>
  <c r="BM497" i="3"/>
  <c r="BN497" i="3"/>
  <c r="BO497" i="3"/>
  <c r="BP497" i="3"/>
  <c r="BR497" i="3"/>
  <c r="BS497" i="3"/>
  <c r="BT497" i="3"/>
  <c r="H498" i="3"/>
  <c r="G498" i="3" s="1"/>
  <c r="AC498" i="3"/>
  <c r="BB498" i="3"/>
  <c r="BC498" i="3"/>
  <c r="BD498" i="3"/>
  <c r="BE498" i="3"/>
  <c r="BF498" i="3"/>
  <c r="BG498" i="3"/>
  <c r="BH498" i="3"/>
  <c r="BI498" i="3"/>
  <c r="BJ498" i="3"/>
  <c r="BK498" i="3"/>
  <c r="BM498" i="3"/>
  <c r="BN498" i="3"/>
  <c r="BO498" i="3"/>
  <c r="BP498" i="3"/>
  <c r="BQ498" i="3"/>
  <c r="BL498" i="3" s="1"/>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A500" i="3" s="1"/>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L501" i="3" s="1"/>
  <c r="BO501" i="3"/>
  <c r="BP501" i="3"/>
  <c r="BR501" i="3"/>
  <c r="BS501" i="3"/>
  <c r="BT501" i="3"/>
  <c r="H502" i="3"/>
  <c r="AC502" i="3"/>
  <c r="BB502" i="3"/>
  <c r="BA502" i="3" s="1"/>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L503" i="3" s="1"/>
  <c r="BP503" i="3"/>
  <c r="BR503" i="3"/>
  <c r="BS503" i="3"/>
  <c r="BT503" i="3"/>
  <c r="H504" i="3"/>
  <c r="AC504" i="3"/>
  <c r="G504" i="3" s="1"/>
  <c r="BB504" i="3"/>
  <c r="BC504" i="3"/>
  <c r="BA504" i="3" s="1"/>
  <c r="BD504" i="3"/>
  <c r="BE504" i="3"/>
  <c r="BF504" i="3"/>
  <c r="BG504" i="3"/>
  <c r="BH504" i="3"/>
  <c r="BI504" i="3"/>
  <c r="BJ504" i="3"/>
  <c r="BK504" i="3"/>
  <c r="BM504" i="3"/>
  <c r="BN504" i="3"/>
  <c r="BO504" i="3"/>
  <c r="BP504" i="3"/>
  <c r="BQ504" i="3"/>
  <c r="BR504" i="3"/>
  <c r="BS504" i="3"/>
  <c r="BT504" i="3"/>
  <c r="BL504" i="3" s="1"/>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L506" i="3" s="1"/>
  <c r="BN506" i="3"/>
  <c r="BO506" i="3"/>
  <c r="BP506" i="3"/>
  <c r="BQ506" i="3"/>
  <c r="BR506" i="3"/>
  <c r="BS506" i="3"/>
  <c r="BT506" i="3"/>
  <c r="H507" i="3"/>
  <c r="G507" i="3" s="1"/>
  <c r="AC507" i="3"/>
  <c r="BB507" i="3"/>
  <c r="BC507" i="3"/>
  <c r="BD507" i="3"/>
  <c r="BE507" i="3"/>
  <c r="BF507" i="3"/>
  <c r="BG507" i="3"/>
  <c r="BH507" i="3"/>
  <c r="BA507" i="3" s="1"/>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L508" i="3" s="1"/>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G511" i="3" s="1"/>
  <c r="BB511" i="3"/>
  <c r="BC511" i="3"/>
  <c r="BA511" i="3" s="1"/>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L513" i="3" s="1"/>
  <c r="BN513" i="3"/>
  <c r="BO513" i="3"/>
  <c r="BP513" i="3"/>
  <c r="BR513" i="3"/>
  <c r="BS513" i="3"/>
  <c r="BT513" i="3"/>
  <c r="H514" i="3"/>
  <c r="AC514" i="3"/>
  <c r="G514" i="3" s="1"/>
  <c r="BB514" i="3"/>
  <c r="BC514" i="3"/>
  <c r="BD514" i="3"/>
  <c r="BE514" i="3"/>
  <c r="BF514" i="3"/>
  <c r="BA514" i="3" s="1"/>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A516" i="3" s="1"/>
  <c r="BC516" i="3"/>
  <c r="BD516" i="3"/>
  <c r="BE516" i="3"/>
  <c r="BF516" i="3"/>
  <c r="BG516" i="3"/>
  <c r="BH516" i="3"/>
  <c r="BI516" i="3"/>
  <c r="BJ516" i="3"/>
  <c r="BK516" i="3"/>
  <c r="BM516" i="3"/>
  <c r="BN516" i="3"/>
  <c r="BO516" i="3"/>
  <c r="BP516" i="3"/>
  <c r="BQ516" i="3"/>
  <c r="BR516" i="3"/>
  <c r="BS516" i="3"/>
  <c r="BT516" i="3"/>
  <c r="H517" i="3"/>
  <c r="AC517" i="3"/>
  <c r="BB517" i="3"/>
  <c r="BC517" i="3"/>
  <c r="BA517" i="3" s="1"/>
  <c r="BD517" i="3"/>
  <c r="BE517" i="3"/>
  <c r="BF517" i="3"/>
  <c r="BG517" i="3"/>
  <c r="BH517" i="3"/>
  <c r="BI517" i="3"/>
  <c r="BJ517" i="3"/>
  <c r="BK517" i="3"/>
  <c r="BM517" i="3"/>
  <c r="BN517" i="3"/>
  <c r="BO517" i="3"/>
  <c r="BP517" i="3"/>
  <c r="BR517" i="3"/>
  <c r="BS517" i="3"/>
  <c r="BT517" i="3"/>
  <c r="H518" i="3"/>
  <c r="G518" i="3" s="1"/>
  <c r="AC518" i="3"/>
  <c r="BB518" i="3"/>
  <c r="BC518" i="3"/>
  <c r="BA518" i="3" s="1"/>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L520" i="3" s="1"/>
  <c r="BN520" i="3"/>
  <c r="BO520" i="3"/>
  <c r="BP520" i="3"/>
  <c r="BQ520" i="3"/>
  <c r="BR520" i="3"/>
  <c r="BS520" i="3"/>
  <c r="BT520" i="3"/>
  <c r="H521" i="3"/>
  <c r="G521" i="3" s="1"/>
  <c r="BB521" i="3"/>
  <c r="BC521" i="3"/>
  <c r="BD521" i="3"/>
  <c r="BE521" i="3"/>
  <c r="BF521" i="3"/>
  <c r="BG521" i="3"/>
  <c r="BH521" i="3"/>
  <c r="BI521" i="3"/>
  <c r="BJ521" i="3"/>
  <c r="BK521" i="3"/>
  <c r="BM521" i="3"/>
  <c r="BN521" i="3"/>
  <c r="BO521" i="3"/>
  <c r="BL521" i="3" s="1"/>
  <c r="BP521" i="3"/>
  <c r="BR521" i="3"/>
  <c r="BS521" i="3"/>
  <c r="BT521" i="3"/>
  <c r="H522" i="3"/>
  <c r="AC522" i="3"/>
  <c r="BB522" i="3"/>
  <c r="BC522" i="3"/>
  <c r="BD522" i="3"/>
  <c r="BE522" i="3"/>
  <c r="BF522" i="3"/>
  <c r="BG522" i="3"/>
  <c r="BH522" i="3"/>
  <c r="BI522" i="3"/>
  <c r="BJ522" i="3"/>
  <c r="BK522" i="3"/>
  <c r="BM522" i="3"/>
  <c r="BN522" i="3"/>
  <c r="BO522" i="3"/>
  <c r="BL522" i="3" s="1"/>
  <c r="BP522" i="3"/>
  <c r="BQ522" i="3"/>
  <c r="BR522" i="3"/>
  <c r="BS522" i="3"/>
  <c r="BT522" i="3"/>
  <c r="H523" i="3"/>
  <c r="AC523" i="3"/>
  <c r="BB523" i="3"/>
  <c r="BA523" i="3" s="1"/>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A525" i="3" s="1"/>
  <c r="AZ525" i="3" s="1"/>
  <c r="BD525" i="3"/>
  <c r="BE525" i="3"/>
  <c r="BF525" i="3"/>
  <c r="BG525" i="3"/>
  <c r="BH525" i="3"/>
  <c r="BI525" i="3"/>
  <c r="BJ525" i="3"/>
  <c r="BK525" i="3"/>
  <c r="BM525" i="3"/>
  <c r="BN525" i="3"/>
  <c r="BO525" i="3"/>
  <c r="BP525" i="3"/>
  <c r="BR525" i="3"/>
  <c r="BL525" i="3" s="1"/>
  <c r="BS525" i="3"/>
  <c r="BT525" i="3"/>
  <c r="H526" i="3"/>
  <c r="G526" i="3" s="1"/>
  <c r="AC526" i="3"/>
  <c r="BB526" i="3"/>
  <c r="BC526" i="3"/>
  <c r="BD526" i="3"/>
  <c r="BE526" i="3"/>
  <c r="BA526" i="3" s="1"/>
  <c r="AZ526" i="3" s="1"/>
  <c r="BF526" i="3"/>
  <c r="BG526" i="3"/>
  <c r="BH526" i="3"/>
  <c r="BI526" i="3"/>
  <c r="BJ526" i="3"/>
  <c r="BK526" i="3"/>
  <c r="BM526" i="3"/>
  <c r="BN526" i="3"/>
  <c r="BL526" i="3" s="1"/>
  <c r="BO526" i="3"/>
  <c r="BP526" i="3"/>
  <c r="BQ526" i="3"/>
  <c r="BR526" i="3"/>
  <c r="BS526" i="3"/>
  <c r="BT526" i="3"/>
  <c r="H527" i="3"/>
  <c r="AC527" i="3"/>
  <c r="G527" i="3" s="1"/>
  <c r="BB527" i="3"/>
  <c r="BC527" i="3"/>
  <c r="BD527" i="3"/>
  <c r="BE527" i="3"/>
  <c r="BF527" i="3"/>
  <c r="BG527" i="3"/>
  <c r="BH527" i="3"/>
  <c r="BI527" i="3"/>
  <c r="BA527" i="3" s="1"/>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L528" i="3" s="1"/>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BL529" i="3" s="1"/>
  <c r="H530" i="3"/>
  <c r="G530" i="3" s="1"/>
  <c r="AC530" i="3"/>
  <c r="BB530" i="3"/>
  <c r="BC530" i="3"/>
  <c r="BD530" i="3"/>
  <c r="BE530" i="3"/>
  <c r="BF530" i="3"/>
  <c r="BG530" i="3"/>
  <c r="BA530" i="3" s="1"/>
  <c r="BH530" i="3"/>
  <c r="BI530" i="3"/>
  <c r="BJ530" i="3"/>
  <c r="BK530" i="3"/>
  <c r="BM530" i="3"/>
  <c r="BN530" i="3"/>
  <c r="BO530" i="3"/>
  <c r="BP530" i="3"/>
  <c r="BL530" i="3" s="1"/>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A532" i="3" s="1"/>
  <c r="BI532" i="3"/>
  <c r="BJ532" i="3"/>
  <c r="BK532" i="3"/>
  <c r="BM532" i="3"/>
  <c r="BN532" i="3"/>
  <c r="BO532" i="3"/>
  <c r="BP532" i="3"/>
  <c r="BQ532" i="3"/>
  <c r="BL532" i="3" s="1"/>
  <c r="AZ532" i="3" s="1"/>
  <c r="BR532" i="3"/>
  <c r="BS532" i="3"/>
  <c r="BT532" i="3"/>
  <c r="H533" i="3"/>
  <c r="AC533" i="3"/>
  <c r="BB533" i="3"/>
  <c r="BC533" i="3"/>
  <c r="BD533" i="3"/>
  <c r="BA533" i="3" s="1"/>
  <c r="AZ533" i="3" s="1"/>
  <c r="BE533" i="3"/>
  <c r="BF533" i="3"/>
  <c r="BG533" i="3"/>
  <c r="BH533" i="3"/>
  <c r="BI533" i="3"/>
  <c r="BJ533" i="3"/>
  <c r="BK533" i="3"/>
  <c r="BM533" i="3"/>
  <c r="BL533" i="3" s="1"/>
  <c r="BN533" i="3"/>
  <c r="BO533" i="3"/>
  <c r="BP533" i="3"/>
  <c r="BR533" i="3"/>
  <c r="BS533" i="3"/>
  <c r="BT533" i="3"/>
  <c r="H534" i="3"/>
  <c r="AC534" i="3"/>
  <c r="G534" i="3" s="1"/>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A535" i="3" s="1"/>
  <c r="BF535" i="3"/>
  <c r="BG535" i="3"/>
  <c r="BH535" i="3"/>
  <c r="BI535" i="3"/>
  <c r="BJ535" i="3"/>
  <c r="BK535" i="3"/>
  <c r="BM535" i="3"/>
  <c r="BN535" i="3"/>
  <c r="BL535" i="3" s="1"/>
  <c r="AZ535" i="3" s="1"/>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L536" i="3" s="1"/>
  <c r="BT536" i="3"/>
  <c r="H537" i="3"/>
  <c r="AC537" i="3"/>
  <c r="BB537" i="3"/>
  <c r="BC537" i="3"/>
  <c r="BD537" i="3"/>
  <c r="BE537" i="3"/>
  <c r="BF537" i="3"/>
  <c r="BA537" i="3" s="1"/>
  <c r="BG537" i="3"/>
  <c r="BH537" i="3"/>
  <c r="BI537" i="3"/>
  <c r="BJ537" i="3"/>
  <c r="BK537" i="3"/>
  <c r="BM537" i="3"/>
  <c r="BN537" i="3"/>
  <c r="BO537" i="3"/>
  <c r="BL537" i="3" s="1"/>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G539" i="3" s="1"/>
  <c r="AC539" i="3"/>
  <c r="BB539" i="3"/>
  <c r="BC539" i="3"/>
  <c r="BD539" i="3"/>
  <c r="BE539" i="3"/>
  <c r="BF539" i="3"/>
  <c r="BG539" i="3"/>
  <c r="BA539" i="3" s="1"/>
  <c r="BH539" i="3"/>
  <c r="BI539" i="3"/>
  <c r="BJ539" i="3"/>
  <c r="BK539" i="3"/>
  <c r="BM539" i="3"/>
  <c r="BN539" i="3"/>
  <c r="BO539" i="3"/>
  <c r="BP539" i="3"/>
  <c r="BR539" i="3"/>
  <c r="BS539" i="3"/>
  <c r="BT539" i="3"/>
  <c r="H540" i="3"/>
  <c r="AC540" i="3"/>
  <c r="BB540" i="3"/>
  <c r="BC540" i="3"/>
  <c r="BD540" i="3"/>
  <c r="BA540" i="3" s="1"/>
  <c r="BE540" i="3"/>
  <c r="BF540" i="3"/>
  <c r="BG540" i="3"/>
  <c r="BH540" i="3"/>
  <c r="BI540" i="3"/>
  <c r="BJ540" i="3"/>
  <c r="BK540" i="3"/>
  <c r="BM540" i="3"/>
  <c r="BL540" i="3" s="1"/>
  <c r="BN540" i="3"/>
  <c r="BO540" i="3"/>
  <c r="BP540" i="3"/>
  <c r="BQ540" i="3"/>
  <c r="BR540" i="3"/>
  <c r="BS540" i="3"/>
  <c r="BT540" i="3"/>
  <c r="H541" i="3"/>
  <c r="G541" i="3" s="1"/>
  <c r="AC541" i="3"/>
  <c r="BB541" i="3"/>
  <c r="BC541" i="3"/>
  <c r="BD541" i="3"/>
  <c r="BE541" i="3"/>
  <c r="BF541" i="3"/>
  <c r="BG541" i="3"/>
  <c r="BH541" i="3"/>
  <c r="BA541" i="3" s="1"/>
  <c r="BI541" i="3"/>
  <c r="BJ541" i="3"/>
  <c r="BK541" i="3"/>
  <c r="BM541" i="3"/>
  <c r="BN541" i="3"/>
  <c r="BO541" i="3"/>
  <c r="BP541" i="3"/>
  <c r="BR541" i="3"/>
  <c r="BS541" i="3"/>
  <c r="BT541" i="3"/>
  <c r="H542" i="3"/>
  <c r="AC542" i="3"/>
  <c r="G542" i="3" s="1"/>
  <c r="BB542" i="3"/>
  <c r="BC542" i="3"/>
  <c r="BD542" i="3"/>
  <c r="BE542" i="3"/>
  <c r="BA542" i="3" s="1"/>
  <c r="BF542" i="3"/>
  <c r="BG542" i="3"/>
  <c r="BH542" i="3"/>
  <c r="BI542" i="3"/>
  <c r="BJ542" i="3"/>
  <c r="BK542" i="3"/>
  <c r="BM542" i="3"/>
  <c r="BN542" i="3"/>
  <c r="BL542" i="3" s="1"/>
  <c r="BO542" i="3"/>
  <c r="BP542" i="3"/>
  <c r="BQ542" i="3"/>
  <c r="BR542" i="3"/>
  <c r="BS542" i="3"/>
  <c r="BT542" i="3"/>
  <c r="H543" i="3"/>
  <c r="AC543" i="3"/>
  <c r="G543" i="3" s="1"/>
  <c r="BB543" i="3"/>
  <c r="BC543" i="3"/>
  <c r="BD543" i="3"/>
  <c r="BE543" i="3"/>
  <c r="BF543" i="3"/>
  <c r="BG543" i="3"/>
  <c r="BH543" i="3"/>
  <c r="BI543" i="3"/>
  <c r="BA543" i="3" s="1"/>
  <c r="BJ543" i="3"/>
  <c r="BK543" i="3"/>
  <c r="BM543" i="3"/>
  <c r="BN543" i="3"/>
  <c r="BO543" i="3"/>
  <c r="BP543" i="3"/>
  <c r="BR543" i="3"/>
  <c r="BS543" i="3"/>
  <c r="BT543" i="3"/>
  <c r="H544" i="3"/>
  <c r="AC544" i="3"/>
  <c r="BB544" i="3"/>
  <c r="BC544" i="3"/>
  <c r="BD544" i="3"/>
  <c r="BE544" i="3"/>
  <c r="BF544" i="3"/>
  <c r="BA544" i="3" s="1"/>
  <c r="BG544" i="3"/>
  <c r="BH544" i="3"/>
  <c r="BI544" i="3"/>
  <c r="BJ544" i="3"/>
  <c r="BK544" i="3"/>
  <c r="BM544" i="3"/>
  <c r="BN544" i="3"/>
  <c r="BO544" i="3"/>
  <c r="BL544" i="3" s="1"/>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BL545" i="3" s="1"/>
  <c r="H546" i="3"/>
  <c r="G546" i="3" s="1"/>
  <c r="AC546" i="3"/>
  <c r="BB546" i="3"/>
  <c r="BC546" i="3"/>
  <c r="BD546" i="3"/>
  <c r="BE546" i="3"/>
  <c r="BF546" i="3"/>
  <c r="BG546" i="3"/>
  <c r="BA546" i="3" s="1"/>
  <c r="BH546" i="3"/>
  <c r="BI546" i="3"/>
  <c r="BJ546" i="3"/>
  <c r="BK546" i="3"/>
  <c r="BM546" i="3"/>
  <c r="BN546" i="3"/>
  <c r="BO546" i="3"/>
  <c r="BP546" i="3"/>
  <c r="BL546" i="3" s="1"/>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A548" i="3" s="1"/>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A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A553" i="3" s="1"/>
  <c r="BF553" i="3"/>
  <c r="BG553" i="3"/>
  <c r="BH553" i="3"/>
  <c r="BI553" i="3"/>
  <c r="BJ553" i="3"/>
  <c r="BK553" i="3"/>
  <c r="BM553" i="3"/>
  <c r="BN553" i="3"/>
  <c r="BL553" i="3" s="1"/>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L555" i="3" s="1"/>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A558" i="3" s="1"/>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A559" i="3" s="1"/>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L560" i="3" s="1"/>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A564" i="3" s="1"/>
  <c r="BG564" i="3"/>
  <c r="BH564" i="3"/>
  <c r="BI564" i="3"/>
  <c r="BJ564" i="3"/>
  <c r="BK564" i="3"/>
  <c r="BM564" i="3"/>
  <c r="BN564" i="3"/>
  <c r="BO564" i="3"/>
  <c r="BL564" i="3" s="1"/>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G568" i="3" s="1"/>
  <c r="AC568" i="3"/>
  <c r="BB568" i="3"/>
  <c r="BC568" i="3"/>
  <c r="BD568" i="3"/>
  <c r="BE568" i="3"/>
  <c r="BF568" i="3"/>
  <c r="BG568" i="3"/>
  <c r="BH568" i="3"/>
  <c r="BA568" i="3" s="1"/>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L570" i="3" s="1"/>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L573" i="3" s="1"/>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A575" i="3" s="1"/>
  <c r="BH575" i="3"/>
  <c r="BI575" i="3"/>
  <c r="BJ575" i="3"/>
  <c r="BK575" i="3"/>
  <c r="BM575" i="3"/>
  <c r="BN575" i="3"/>
  <c r="BO575" i="3"/>
  <c r="BP575" i="3"/>
  <c r="BL575" i="3" s="1"/>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A578" i="3" s="1"/>
  <c r="BF578" i="3"/>
  <c r="BG578" i="3"/>
  <c r="BH578" i="3"/>
  <c r="BI578" i="3"/>
  <c r="BJ578" i="3"/>
  <c r="BK578" i="3"/>
  <c r="BM578" i="3"/>
  <c r="BN578" i="3"/>
  <c r="BL578" i="3" s="1"/>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A580" i="3" s="1"/>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L582" i="3" s="1"/>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B112" i="39"/>
  <c r="J30" i="36"/>
  <c r="H30" i="36"/>
  <c r="AB30" i="36" s="1"/>
  <c r="F30" i="36"/>
  <c r="AA30" i="36"/>
  <c r="C26" i="35"/>
  <c r="C79" i="35" s="1"/>
  <c r="J31" i="35"/>
  <c r="H31" i="35"/>
  <c r="F31" i="35"/>
  <c r="AA31" i="35" s="1"/>
  <c r="D87" i="35"/>
  <c r="E87" i="35"/>
  <c r="F87" i="35"/>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U42" i="34" s="1"/>
  <c r="J42" i="34"/>
  <c r="F42" i="34"/>
  <c r="J38" i="34"/>
  <c r="D114" i="34"/>
  <c r="E114" i="34" s="1"/>
  <c r="F114" i="34" s="1"/>
  <c r="G114" i="34" s="1"/>
  <c r="H114" i="34" s="1"/>
  <c r="I114" i="34" s="1"/>
  <c r="J114" i="34" s="1"/>
  <c r="K114" i="34" s="1"/>
  <c r="L114" i="34" s="1"/>
  <c r="F38" i="34"/>
  <c r="S38" i="34"/>
  <c r="D112" i="34"/>
  <c r="E112" i="34"/>
  <c r="F112" i="34" s="1"/>
  <c r="G112" i="34" s="1"/>
  <c r="H112" i="34" s="1"/>
  <c r="I112" i="34"/>
  <c r="J112" i="34" s="1"/>
  <c r="K112" i="34" s="1"/>
  <c r="L112" i="34" s="1"/>
  <c r="M112" i="34" s="1"/>
  <c r="F40" i="33"/>
  <c r="J41" i="33"/>
  <c r="AC41" i="33" s="1"/>
  <c r="D113" i="33"/>
  <c r="F37" i="33"/>
  <c r="D111" i="33"/>
  <c r="E111" i="33" s="1"/>
  <c r="F111" i="33" s="1"/>
  <c r="S515" i="31"/>
  <c r="S516" i="31"/>
  <c r="S517" i="31"/>
  <c r="S518" i="31"/>
  <c r="S519" i="31"/>
  <c r="S521" i="31"/>
  <c r="S523" i="31"/>
  <c r="S524" i="31"/>
  <c r="F41" i="21"/>
  <c r="AA41" i="21" s="1"/>
  <c r="J41" i="21"/>
  <c r="AC41" i="2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c r="L113" i="40" s="1"/>
  <c r="M113" i="40" s="1"/>
  <c r="D111" i="40"/>
  <c r="E111" i="40" s="1"/>
  <c r="M107" i="40"/>
  <c r="L107" i="40"/>
  <c r="K107" i="40"/>
  <c r="J107" i="40"/>
  <c r="H107" i="40"/>
  <c r="G107" i="40"/>
  <c r="F107" i="40"/>
  <c r="E107" i="40"/>
  <c r="D107" i="40"/>
  <c r="C107" i="40"/>
  <c r="B105" i="40"/>
  <c r="J33" i="40"/>
  <c r="B103" i="40"/>
  <c r="J32" i="40" s="1"/>
  <c r="AC32" i="40" s="1"/>
  <c r="B101" i="40"/>
  <c r="J31" i="40" s="1"/>
  <c r="W31" i="40" s="1"/>
  <c r="AC31" i="40"/>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c r="G90" i="40" s="1"/>
  <c r="D88" i="40"/>
  <c r="E88" i="40" s="1"/>
  <c r="D86" i="40"/>
  <c r="E86" i="40" s="1"/>
  <c r="F86" i="40" s="1"/>
  <c r="G86" i="40" s="1"/>
  <c r="D84" i="40"/>
  <c r="E84" i="40" s="1"/>
  <c r="F84" i="40" s="1"/>
  <c r="G84" i="40" s="1"/>
  <c r="B81" i="40"/>
  <c r="F14" i="40" s="1"/>
  <c r="B79" i="40"/>
  <c r="B77" i="40"/>
  <c r="J12" i="40" s="1"/>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c r="H38" i="40"/>
  <c r="AB38" i="40" s="1"/>
  <c r="Q37" i="40"/>
  <c r="Z37" i="40"/>
  <c r="Q36" i="40"/>
  <c r="Z36" i="40" s="1"/>
  <c r="Q35" i="40"/>
  <c r="Z35" i="40" s="1"/>
  <c r="Q34" i="40"/>
  <c r="Z34" i="40" s="1"/>
  <c r="J34" i="40"/>
  <c r="AC34" i="40" s="1"/>
  <c r="H34" i="40"/>
  <c r="AB34" i="40"/>
  <c r="F34" i="40"/>
  <c r="AA34" i="40"/>
  <c r="Q33" i="40"/>
  <c r="Z33" i="40" s="1"/>
  <c r="Q32" i="40"/>
  <c r="Z32" i="40" s="1"/>
  <c r="Q31" i="40"/>
  <c r="Z31" i="40"/>
  <c r="Q30" i="40"/>
  <c r="Z30" i="40"/>
  <c r="Q28" i="40"/>
  <c r="Z28" i="40" s="1"/>
  <c r="Q27" i="40"/>
  <c r="Z27" i="40" s="1"/>
  <c r="Q23" i="40"/>
  <c r="Z23" i="40" s="1"/>
  <c r="Q21" i="40"/>
  <c r="Z21" i="40" s="1"/>
  <c r="Q19" i="40"/>
  <c r="Z19" i="40" s="1"/>
  <c r="Q17" i="40"/>
  <c r="Z17" i="40" s="1"/>
  <c r="Q15" i="40"/>
  <c r="Z15" i="40" s="1"/>
  <c r="Q14" i="40"/>
  <c r="Z14" i="40"/>
  <c r="Q13" i="40"/>
  <c r="Z13" i="40" s="1"/>
  <c r="Q12" i="40"/>
  <c r="Z12" i="40"/>
  <c r="Q11" i="40"/>
  <c r="Z11" i="40" s="1"/>
  <c r="Q10" i="40"/>
  <c r="Z10" i="40" s="1"/>
  <c r="Q9" i="40"/>
  <c r="Z9" i="40" s="1"/>
  <c r="J9" i="40"/>
  <c r="W9" i="40"/>
  <c r="H9" i="40"/>
  <c r="AB9" i="40"/>
  <c r="F9" i="40"/>
  <c r="S9" i="40" s="1"/>
  <c r="J8" i="40"/>
  <c r="AC8" i="40" s="1"/>
  <c r="H8" i="40"/>
  <c r="AB8" i="40" s="1"/>
  <c r="F8" i="40"/>
  <c r="AA8" i="40"/>
  <c r="J38" i="39"/>
  <c r="W38" i="39"/>
  <c r="H38" i="39"/>
  <c r="AB38" i="39" s="1"/>
  <c r="F38" i="39"/>
  <c r="AA38" i="39"/>
  <c r="D124" i="39"/>
  <c r="E124" i="39" s="1"/>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E109" i="39" s="1"/>
  <c r="F109" i="39" s="1"/>
  <c r="G109" i="39" s="1"/>
  <c r="H109" i="39" s="1"/>
  <c r="I109" i="39" s="1"/>
  <c r="J109" i="39" s="1"/>
  <c r="K109" i="39" s="1"/>
  <c r="L109" i="39" s="1"/>
  <c r="M109" i="39" s="1"/>
  <c r="F34" i="39"/>
  <c r="D107" i="39"/>
  <c r="E107" i="39" s="1"/>
  <c r="D105" i="39"/>
  <c r="E105" i="39" s="1"/>
  <c r="F105" i="39" s="1"/>
  <c r="G105" i="39" s="1"/>
  <c r="H105" i="39" s="1"/>
  <c r="I105" i="39" s="1"/>
  <c r="J105" i="39" s="1"/>
  <c r="K105" i="39" s="1"/>
  <c r="L105" i="39" s="1"/>
  <c r="M105" i="39" s="1"/>
  <c r="D101" i="39"/>
  <c r="D99" i="39"/>
  <c r="E99" i="39" s="1"/>
  <c r="F99" i="39"/>
  <c r="G99" i="39"/>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AB45" i="39" s="1"/>
  <c r="B129" i="39"/>
  <c r="B127" i="39"/>
  <c r="J43" i="39"/>
  <c r="W43" i="39" s="1"/>
  <c r="D126" i="39"/>
  <c r="E126" i="39" s="1"/>
  <c r="F126" i="39" s="1"/>
  <c r="G126" i="39" s="1"/>
  <c r="H126" i="39" s="1"/>
  <c r="I126" i="39" s="1"/>
  <c r="J126" i="39" s="1"/>
  <c r="K126" i="39"/>
  <c r="L126" i="39" s="1"/>
  <c r="M126" i="39" s="1"/>
  <c r="D122" i="39"/>
  <c r="E122" i="39"/>
  <c r="F122" i="39" s="1"/>
  <c r="G122" i="39" s="1"/>
  <c r="H122" i="39" s="1"/>
  <c r="I122" i="39" s="1"/>
  <c r="J122" i="39" s="1"/>
  <c r="K122" i="39" s="1"/>
  <c r="L122" i="39" s="1"/>
  <c r="M122" i="39" s="1"/>
  <c r="B104" i="39"/>
  <c r="D97" i="39"/>
  <c r="E97" i="39" s="1"/>
  <c r="F97" i="39" s="1"/>
  <c r="J23" i="39"/>
  <c r="AC23" i="39" s="1"/>
  <c r="D95" i="39"/>
  <c r="E95" i="39" s="1"/>
  <c r="F95" i="39" s="1"/>
  <c r="D93" i="39"/>
  <c r="E93" i="39" s="1"/>
  <c r="F93" i="39" s="1"/>
  <c r="G93" i="39" s="1"/>
  <c r="D91" i="39"/>
  <c r="E91" i="39" s="1"/>
  <c r="F91" i="39" s="1"/>
  <c r="G91" i="39" s="1"/>
  <c r="D89" i="39"/>
  <c r="E89" i="39" s="1"/>
  <c r="F89" i="39" s="1"/>
  <c r="G89" i="39" s="1"/>
  <c r="B86" i="39"/>
  <c r="B84" i="39"/>
  <c r="B82" i="39"/>
  <c r="M79" i="39"/>
  <c r="L79" i="39"/>
  <c r="K79" i="39"/>
  <c r="J79" i="39"/>
  <c r="I79" i="39"/>
  <c r="H79" i="39"/>
  <c r="G79" i="39"/>
  <c r="F79" i="39"/>
  <c r="E79" i="39"/>
  <c r="D79" i="39"/>
  <c r="C79" i="39"/>
  <c r="P48" i="39"/>
  <c r="P47" i="39"/>
  <c r="V46" i="39"/>
  <c r="T46" i="39"/>
  <c r="R46" i="39"/>
  <c r="P46" i="39"/>
  <c r="J40" i="39"/>
  <c r="AC40" i="39"/>
  <c r="F40" i="39"/>
  <c r="S40" i="39" s="1"/>
  <c r="Q35" i="39"/>
  <c r="Z35" i="39" s="1"/>
  <c r="Q34" i="39"/>
  <c r="Z34" i="39" s="1"/>
  <c r="Q32" i="39"/>
  <c r="Z32" i="39" s="1"/>
  <c r="Q31" i="39"/>
  <c r="Z31" i="39" s="1"/>
  <c r="Q27" i="39"/>
  <c r="Z27" i="39" s="1"/>
  <c r="Q25" i="39"/>
  <c r="Z25" i="39"/>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c r="J8" i="39"/>
  <c r="H8" i="39"/>
  <c r="U8" i="39" s="1"/>
  <c r="F8" i="39"/>
  <c r="AA8" i="39" s="1"/>
  <c r="C20" i="36"/>
  <c r="C20" i="35"/>
  <c r="C16" i="36"/>
  <c r="C16" i="35"/>
  <c r="C14" i="36"/>
  <c r="C14" i="35"/>
  <c r="B80" i="37"/>
  <c r="H25" i="37" s="1"/>
  <c r="B110" i="37"/>
  <c r="J39" i="37" s="1"/>
  <c r="AC39" i="37" s="1"/>
  <c r="B108" i="37"/>
  <c r="C23" i="37"/>
  <c r="C19" i="37"/>
  <c r="C17" i="37"/>
  <c r="C15" i="37"/>
  <c r="B112" i="37"/>
  <c r="D107" i="37"/>
  <c r="E107" i="37" s="1"/>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J26" i="37" s="1"/>
  <c r="D79" i="37"/>
  <c r="E79" i="37" s="1"/>
  <c r="F79" i="37" s="1"/>
  <c r="D75" i="37"/>
  <c r="E75" i="37" s="1"/>
  <c r="F75" i="37" s="1"/>
  <c r="D73" i="37"/>
  <c r="E73" i="37" s="1"/>
  <c r="F73" i="37" s="1"/>
  <c r="D71" i="37"/>
  <c r="H15" i="37"/>
  <c r="B68" i="37"/>
  <c r="H14" i="37" s="1"/>
  <c r="AB14" i="37" s="1"/>
  <c r="B66" i="37"/>
  <c r="B64" i="37"/>
  <c r="J12" i="37" s="1"/>
  <c r="W12" i="37" s="1"/>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s="1"/>
  <c r="Q37" i="37"/>
  <c r="Z37" i="37" s="1"/>
  <c r="Q36" i="37"/>
  <c r="Z36" i="37"/>
  <c r="Q35" i="37"/>
  <c r="Z35" i="37" s="1"/>
  <c r="Q34" i="37"/>
  <c r="Z34" i="37" s="1"/>
  <c r="Q33" i="37"/>
  <c r="Z33" i="37"/>
  <c r="Q32" i="37"/>
  <c r="Z32" i="37" s="1"/>
  <c r="Q31" i="37"/>
  <c r="Z31" i="37" s="1"/>
  <c r="J31" i="37"/>
  <c r="Q30" i="37"/>
  <c r="Z30" i="37"/>
  <c r="J30" i="37"/>
  <c r="AC30" i="37"/>
  <c r="H30" i="37"/>
  <c r="F30" i="37"/>
  <c r="AA30" i="37" s="1"/>
  <c r="Q29" i="37"/>
  <c r="Z29" i="37" s="1"/>
  <c r="H29" i="37"/>
  <c r="AB29" i="37" s="1"/>
  <c r="Q28" i="37"/>
  <c r="Z28" i="37" s="1"/>
  <c r="Q27" i="37"/>
  <c r="Z27" i="37" s="1"/>
  <c r="Q26" i="37"/>
  <c r="Z26" i="37" s="1"/>
  <c r="AC26" i="37"/>
  <c r="H26" i="37"/>
  <c r="AB26" i="37" s="1"/>
  <c r="F26" i="37"/>
  <c r="Q25" i="37"/>
  <c r="Z25" i="37"/>
  <c r="J25" i="37"/>
  <c r="F25" i="37"/>
  <c r="Q23" i="37"/>
  <c r="Z23" i="37" s="1"/>
  <c r="Q19" i="37"/>
  <c r="Z19" i="37"/>
  <c r="Q17" i="37"/>
  <c r="Z17" i="37"/>
  <c r="Q15" i="37"/>
  <c r="Z15" i="37" s="1"/>
  <c r="Q14" i="37"/>
  <c r="Z14" i="37" s="1"/>
  <c r="Q13" i="37"/>
  <c r="Z13" i="37"/>
  <c r="Q12" i="37"/>
  <c r="Z12" i="37"/>
  <c r="Q11" i="37"/>
  <c r="Z11" i="37"/>
  <c r="Q10" i="37"/>
  <c r="Z10" i="37" s="1"/>
  <c r="F10" i="37"/>
  <c r="Q9" i="37"/>
  <c r="Z9" i="37" s="1"/>
  <c r="J8" i="37"/>
  <c r="H8" i="37"/>
  <c r="AB8" i="37" s="1"/>
  <c r="F8" i="37"/>
  <c r="S8" i="37" s="1"/>
  <c r="J31" i="36"/>
  <c r="AC31" i="36" s="1"/>
  <c r="H31" i="36"/>
  <c r="F31" i="36"/>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s="1"/>
  <c r="U33" i="36" s="1"/>
  <c r="B91" i="36"/>
  <c r="F32" i="36"/>
  <c r="B95" i="36"/>
  <c r="H34" i="36" s="1"/>
  <c r="AB34" i="36" s="1"/>
  <c r="D83" i="36"/>
  <c r="E83" i="36" s="1"/>
  <c r="F83" i="36" s="1"/>
  <c r="G83" i="36" s="1"/>
  <c r="H83" i="36"/>
  <c r="I83" i="36" s="1"/>
  <c r="J83" i="36" s="1"/>
  <c r="K83" i="36" s="1"/>
  <c r="L83" i="36" s="1"/>
  <c r="M83" i="36" s="1"/>
  <c r="D78" i="36"/>
  <c r="E78" i="36"/>
  <c r="F78" i="36"/>
  <c r="G78" i="36" s="1"/>
  <c r="H78" i="36" s="1"/>
  <c r="I78" i="36" s="1"/>
  <c r="J78" i="36" s="1"/>
  <c r="K78" i="36" s="1"/>
  <c r="L78" i="36" s="1"/>
  <c r="M78" i="36" s="1"/>
  <c r="B75" i="36"/>
  <c r="F25" i="36" s="1"/>
  <c r="S25" i="36" s="1"/>
  <c r="B73" i="36"/>
  <c r="J24" i="36"/>
  <c r="B71" i="36"/>
  <c r="D70" i="36"/>
  <c r="H22" i="36"/>
  <c r="AB22" i="36"/>
  <c r="D68" i="36"/>
  <c r="E68" i="36"/>
  <c r="F68" i="36" s="1"/>
  <c r="G68" i="36" s="1"/>
  <c r="D64" i="36"/>
  <c r="E64" i="36"/>
  <c r="F64" i="36" s="1"/>
  <c r="G64" i="36" s="1"/>
  <c r="J16" i="36"/>
  <c r="D62" i="36"/>
  <c r="E62" i="36" s="1"/>
  <c r="F62" i="36" s="1"/>
  <c r="G62" i="36" s="1"/>
  <c r="B59" i="36"/>
  <c r="B57" i="36"/>
  <c r="J12" i="36" s="1"/>
  <c r="W12" i="36" s="1"/>
  <c r="B55" i="36"/>
  <c r="F54" i="36"/>
  <c r="G54" i="36" s="1"/>
  <c r="H54" i="36" s="1"/>
  <c r="I54" i="36" s="1"/>
  <c r="C51" i="36"/>
  <c r="P37" i="36"/>
  <c r="P36" i="36"/>
  <c r="V35" i="36"/>
  <c r="T35" i="36"/>
  <c r="R35" i="36"/>
  <c r="P35" i="36"/>
  <c r="Q34" i="36"/>
  <c r="Z34" i="36" s="1"/>
  <c r="Q33" i="36"/>
  <c r="Z33" i="36" s="1"/>
  <c r="Q32" i="36"/>
  <c r="Z32" i="36" s="1"/>
  <c r="Q31" i="36"/>
  <c r="Z31" i="36"/>
  <c r="Q30" i="36"/>
  <c r="Z30" i="36" s="1"/>
  <c r="AC30" i="36"/>
  <c r="Q29" i="36"/>
  <c r="Z29" i="36" s="1"/>
  <c r="Q28" i="36"/>
  <c r="Z28" i="36" s="1"/>
  <c r="J28" i="36"/>
  <c r="AC28" i="36" s="1"/>
  <c r="Q27" i="36"/>
  <c r="Z27" i="36"/>
  <c r="Q26" i="36"/>
  <c r="Z26" i="36" s="1"/>
  <c r="H26" i="36"/>
  <c r="AB26" i="36" s="1"/>
  <c r="Q25" i="36"/>
  <c r="Z25" i="36"/>
  <c r="Q24" i="36"/>
  <c r="Z24" i="36" s="1"/>
  <c r="Q23" i="36"/>
  <c r="Z23" i="36" s="1"/>
  <c r="J23" i="36"/>
  <c r="AC23" i="36" s="1"/>
  <c r="H23" i="36"/>
  <c r="AB23" i="36" s="1"/>
  <c r="F23" i="36"/>
  <c r="AA23" i="36" s="1"/>
  <c r="Q22" i="36"/>
  <c r="Z22" i="36" s="1"/>
  <c r="J22" i="36"/>
  <c r="AC22" i="36"/>
  <c r="Q20" i="36"/>
  <c r="Z20" i="36"/>
  <c r="Q16" i="36"/>
  <c r="Z16" i="36"/>
  <c r="Q14" i="36"/>
  <c r="Z14" i="36" s="1"/>
  <c r="Q13" i="36"/>
  <c r="Z13" i="36"/>
  <c r="Q12" i="36"/>
  <c r="Z12" i="36" s="1"/>
  <c r="H12" i="36"/>
  <c r="Q11" i="36"/>
  <c r="Z11" i="36" s="1"/>
  <c r="Q10" i="36"/>
  <c r="Z10" i="36"/>
  <c r="F10" i="36"/>
  <c r="AA10" i="36" s="1"/>
  <c r="Q9" i="36"/>
  <c r="Z9" i="36" s="1"/>
  <c r="J9" i="36"/>
  <c r="AC9" i="36" s="1"/>
  <c r="H9" i="36"/>
  <c r="U9" i="36" s="1"/>
  <c r="AB9" i="36"/>
  <c r="F9" i="36"/>
  <c r="AA9" i="36"/>
  <c r="J8" i="36"/>
  <c r="H8" i="36"/>
  <c r="F8" i="36"/>
  <c r="AA8" i="36"/>
  <c r="D89" i="35"/>
  <c r="M90" i="35"/>
  <c r="L90" i="35"/>
  <c r="K90" i="35"/>
  <c r="J90" i="35"/>
  <c r="I90" i="35"/>
  <c r="H90" i="35"/>
  <c r="G90" i="35"/>
  <c r="F90" i="35"/>
  <c r="E90" i="35"/>
  <c r="D90" i="35"/>
  <c r="C90" i="35"/>
  <c r="F85" i="35"/>
  <c r="E85" i="35"/>
  <c r="D85" i="35"/>
  <c r="C85" i="35"/>
  <c r="J27" i="35"/>
  <c r="AC27" i="35" s="1"/>
  <c r="W27" i="35"/>
  <c r="H27" i="35"/>
  <c r="U27" i="35"/>
  <c r="F27" i="35"/>
  <c r="J22" i="35"/>
  <c r="AC22" i="35" s="1"/>
  <c r="B101" i="35"/>
  <c r="J36" i="35" s="1"/>
  <c r="AC36" i="35" s="1"/>
  <c r="H36" i="35"/>
  <c r="AB36" i="35"/>
  <c r="B99" i="35"/>
  <c r="J35" i="35" s="1"/>
  <c r="AC35" i="35" s="1"/>
  <c r="B97" i="35"/>
  <c r="B77" i="35"/>
  <c r="F25" i="35" s="1"/>
  <c r="S25" i="35" s="1"/>
  <c r="B75" i="35"/>
  <c r="J24" i="35" s="1"/>
  <c r="AC24" i="35" s="1"/>
  <c r="B73" i="35"/>
  <c r="H23" i="35"/>
  <c r="U23" i="35"/>
  <c r="B57" i="35"/>
  <c r="F11" i="35" s="1"/>
  <c r="B61" i="35"/>
  <c r="F13" i="35" s="1"/>
  <c r="B59" i="35"/>
  <c r="H12" i="35" s="1"/>
  <c r="B131" i="34"/>
  <c r="B129" i="34"/>
  <c r="B127" i="34"/>
  <c r="B99" i="34"/>
  <c r="B97" i="34"/>
  <c r="F31" i="34" s="1"/>
  <c r="B95" i="34"/>
  <c r="H30" i="34" s="1"/>
  <c r="B93" i="34"/>
  <c r="B75" i="34"/>
  <c r="B73" i="34"/>
  <c r="F13" i="34" s="1"/>
  <c r="B71" i="34"/>
  <c r="B130" i="33"/>
  <c r="B128" i="33"/>
  <c r="B126" i="33"/>
  <c r="B98" i="33"/>
  <c r="F31" i="33" s="1"/>
  <c r="B96" i="33"/>
  <c r="B94" i="33"/>
  <c r="B74" i="33"/>
  <c r="B72" i="33"/>
  <c r="B70" i="33"/>
  <c r="J12" i="33"/>
  <c r="D96" i="35"/>
  <c r="E96" i="35" s="1"/>
  <c r="F96" i="35" s="1"/>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c r="F70" i="35" s="1"/>
  <c r="G70" i="35" s="1"/>
  <c r="D66" i="35"/>
  <c r="E66" i="35" s="1"/>
  <c r="F66" i="35" s="1"/>
  <c r="G66" i="35" s="1"/>
  <c r="D64" i="35"/>
  <c r="E64" i="35" s="1"/>
  <c r="F64" i="35"/>
  <c r="G64" i="35" s="1"/>
  <c r="J14" i="35"/>
  <c r="W14" i="35" s="1"/>
  <c r="F56" i="35"/>
  <c r="G56" i="35" s="1"/>
  <c r="H56" i="35" s="1"/>
  <c r="I56" i="35" s="1"/>
  <c r="C53" i="35"/>
  <c r="J9" i="35"/>
  <c r="W9" i="35" s="1"/>
  <c r="P39" i="35"/>
  <c r="P38" i="35"/>
  <c r="V37" i="35"/>
  <c r="T37" i="35"/>
  <c r="R37" i="35"/>
  <c r="P37" i="35"/>
  <c r="Q36" i="35"/>
  <c r="Z36" i="35"/>
  <c r="Q35" i="35"/>
  <c r="Z35" i="35" s="1"/>
  <c r="Q34" i="35"/>
  <c r="Z34" i="35" s="1"/>
  <c r="Q33" i="35"/>
  <c r="Z33" i="35"/>
  <c r="Q32" i="35"/>
  <c r="Z32" i="35" s="1"/>
  <c r="H32" i="35"/>
  <c r="AB32" i="35" s="1"/>
  <c r="F32" i="35"/>
  <c r="AA32" i="35" s="1"/>
  <c r="Q31" i="35"/>
  <c r="Z31" i="35" s="1"/>
  <c r="Q30" i="35"/>
  <c r="Z30" i="35" s="1"/>
  <c r="Q29" i="35"/>
  <c r="Z29" i="35"/>
  <c r="Q28" i="35"/>
  <c r="Z28" i="35"/>
  <c r="J28" i="35"/>
  <c r="AC28" i="35" s="1"/>
  <c r="H28" i="35"/>
  <c r="AB28" i="35" s="1"/>
  <c r="F28" i="35"/>
  <c r="AA28" i="35"/>
  <c r="Q27" i="35"/>
  <c r="Z27" i="35"/>
  <c r="Q26" i="35"/>
  <c r="Z26" i="35" s="1"/>
  <c r="Q25" i="35"/>
  <c r="Z25" i="35"/>
  <c r="Q24" i="35"/>
  <c r="Z24" i="35" s="1"/>
  <c r="Q23" i="35"/>
  <c r="Z23" i="35"/>
  <c r="J23" i="35"/>
  <c r="AC23" i="35" s="1"/>
  <c r="Q22" i="35"/>
  <c r="Z22" i="35" s="1"/>
  <c r="Q20" i="35"/>
  <c r="Z20" i="35" s="1"/>
  <c r="Q16" i="35"/>
  <c r="Z16" i="35" s="1"/>
  <c r="Q14" i="35"/>
  <c r="Z14" i="35" s="1"/>
  <c r="Q13" i="35"/>
  <c r="Z13" i="35"/>
  <c r="Q12" i="35"/>
  <c r="Z12" i="35" s="1"/>
  <c r="J12" i="35"/>
  <c r="W12" i="35" s="1"/>
  <c r="F12" i="35"/>
  <c r="Q11" i="35"/>
  <c r="Z11" i="35"/>
  <c r="Q10" i="35"/>
  <c r="Z10" i="35" s="1"/>
  <c r="Q9" i="35"/>
  <c r="Z9" i="35" s="1"/>
  <c r="J8" i="35"/>
  <c r="W8" i="35" s="1"/>
  <c r="H8" i="35"/>
  <c r="U8" i="35" s="1"/>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c r="F126" i="34" s="1"/>
  <c r="G126" i="34" s="1"/>
  <c r="D124" i="34"/>
  <c r="E124" i="34" s="1"/>
  <c r="F124" i="34" s="1"/>
  <c r="G124" i="34" s="1"/>
  <c r="H124" i="34" s="1"/>
  <c r="I124" i="34" s="1"/>
  <c r="J124" i="34" s="1"/>
  <c r="K124" i="34" s="1"/>
  <c r="L124" i="34" s="1"/>
  <c r="M124" i="34" s="1"/>
  <c r="H43" i="34"/>
  <c r="AB43" i="34" s="1"/>
  <c r="D118" i="34"/>
  <c r="E118" i="34"/>
  <c r="F118" i="34" s="1"/>
  <c r="G118" i="34" s="1"/>
  <c r="D116" i="34"/>
  <c r="E116" i="34" s="1"/>
  <c r="F116" i="34" s="1"/>
  <c r="G116" i="34" s="1"/>
  <c r="H116" i="34" s="1"/>
  <c r="I116" i="34"/>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c r="G102" i="34" s="1"/>
  <c r="H102" i="34" s="1"/>
  <c r="I102" i="34" s="1"/>
  <c r="J102" i="34"/>
  <c r="K102" i="34" s="1"/>
  <c r="L102" i="34" s="1"/>
  <c r="M102" i="34" s="1"/>
  <c r="D92" i="34"/>
  <c r="E92" i="34" s="1"/>
  <c r="F92" i="34" s="1"/>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c r="Q43" i="34"/>
  <c r="Z43" i="34" s="1"/>
  <c r="Q42" i="34"/>
  <c r="Z42" i="34" s="1"/>
  <c r="Q41" i="34"/>
  <c r="Z41" i="34"/>
  <c r="Q40" i="34"/>
  <c r="Z40" i="34" s="1"/>
  <c r="Q39" i="34"/>
  <c r="Z39" i="34" s="1"/>
  <c r="H39" i="34"/>
  <c r="AB39" i="34" s="1"/>
  <c r="Q38" i="34"/>
  <c r="Z38" i="34"/>
  <c r="Q37" i="34"/>
  <c r="Z37" i="34" s="1"/>
  <c r="Q36" i="34"/>
  <c r="Z36" i="34" s="1"/>
  <c r="Q35" i="34"/>
  <c r="Z35" i="34" s="1"/>
  <c r="Q34" i="34"/>
  <c r="Z34" i="34"/>
  <c r="J34" i="34"/>
  <c r="AC34" i="34" s="1"/>
  <c r="H34" i="34"/>
  <c r="F34" i="34"/>
  <c r="AA34" i="34" s="1"/>
  <c r="Q33" i="34"/>
  <c r="Z33" i="34"/>
  <c r="Q32" i="34"/>
  <c r="Z32" i="34"/>
  <c r="Q31" i="34"/>
  <c r="Z31" i="34" s="1"/>
  <c r="Q30" i="34"/>
  <c r="Z30" i="34" s="1"/>
  <c r="Q29" i="34"/>
  <c r="Z29" i="34"/>
  <c r="Q28" i="34"/>
  <c r="Z28" i="34" s="1"/>
  <c r="Q27" i="34"/>
  <c r="Z27" i="34" s="1"/>
  <c r="Q25" i="34"/>
  <c r="Z25" i="34" s="1"/>
  <c r="Q23" i="34"/>
  <c r="Z23" i="34"/>
  <c r="C23" i="34"/>
  <c r="Q19" i="34"/>
  <c r="Z19" i="34"/>
  <c r="C19" i="34"/>
  <c r="Q17" i="34"/>
  <c r="Z17" i="34" s="1"/>
  <c r="C17" i="34"/>
  <c r="Q15" i="34"/>
  <c r="Z15" i="34" s="1"/>
  <c r="Q14" i="34"/>
  <c r="Z14" i="34" s="1"/>
  <c r="Q13" i="34"/>
  <c r="Z13" i="34" s="1"/>
  <c r="Q12" i="34"/>
  <c r="Z12" i="34" s="1"/>
  <c r="J12" i="34"/>
  <c r="H12" i="34"/>
  <c r="AB12" i="34" s="1"/>
  <c r="F12" i="34"/>
  <c r="AA12" i="34" s="1"/>
  <c r="S12" i="34"/>
  <c r="Q11" i="34"/>
  <c r="Z11" i="34"/>
  <c r="Q10" i="34"/>
  <c r="Z10" i="34" s="1"/>
  <c r="F10" i="34"/>
  <c r="AA10" i="34" s="1"/>
  <c r="Q9" i="34"/>
  <c r="Z9" i="34"/>
  <c r="J8" i="34"/>
  <c r="AC8" i="34"/>
  <c r="H8" i="34"/>
  <c r="U8" i="34" s="1"/>
  <c r="F8" i="34"/>
  <c r="D121" i="33"/>
  <c r="E121" i="33" s="1"/>
  <c r="F109" i="33"/>
  <c r="E109" i="33"/>
  <c r="D109" i="33"/>
  <c r="C109" i="33"/>
  <c r="D91" i="33"/>
  <c r="E91" i="33" s="1"/>
  <c r="B88" i="33"/>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c r="D85" i="33"/>
  <c r="E85" i="33" s="1"/>
  <c r="F85" i="33" s="1"/>
  <c r="G85" i="33" s="1"/>
  <c r="D81" i="33"/>
  <c r="E81" i="33"/>
  <c r="D79" i="33"/>
  <c r="E79" i="33" s="1"/>
  <c r="F79" i="33" s="1"/>
  <c r="D77" i="33"/>
  <c r="E77" i="33"/>
  <c r="F77" i="33"/>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F9" i="33" s="1"/>
  <c r="H54" i="33"/>
  <c r="P49" i="33"/>
  <c r="P48" i="33"/>
  <c r="V47" i="33"/>
  <c r="T47" i="33"/>
  <c r="R47" i="33"/>
  <c r="P47" i="33"/>
  <c r="Q46" i="33"/>
  <c r="Z46" i="33" s="1"/>
  <c r="Q45" i="33"/>
  <c r="Z45" i="33" s="1"/>
  <c r="Q44" i="33"/>
  <c r="Z44" i="33" s="1"/>
  <c r="Q43" i="33"/>
  <c r="Z43" i="33" s="1"/>
  <c r="Q42" i="33"/>
  <c r="Z42" i="33" s="1"/>
  <c r="J42" i="33"/>
  <c r="Q41" i="33"/>
  <c r="Z41" i="33" s="1"/>
  <c r="Q40" i="33"/>
  <c r="Z40" i="33" s="1"/>
  <c r="J40" i="33"/>
  <c r="AC40" i="33" s="1"/>
  <c r="H40" i="33"/>
  <c r="AB40" i="33"/>
  <c r="AA40" i="33"/>
  <c r="Q39" i="33"/>
  <c r="Z39" i="33" s="1"/>
  <c r="J39" i="33"/>
  <c r="Q38" i="33"/>
  <c r="Z38" i="33"/>
  <c r="J38" i="33"/>
  <c r="AC38" i="33" s="1"/>
  <c r="H38" i="33"/>
  <c r="AB38" i="33"/>
  <c r="F38" i="33"/>
  <c r="AA38" i="33"/>
  <c r="Q37" i="33"/>
  <c r="Z37" i="33"/>
  <c r="Q36" i="33"/>
  <c r="Z36" i="33" s="1"/>
  <c r="Q35" i="33"/>
  <c r="Z35" i="33" s="1"/>
  <c r="H35" i="33"/>
  <c r="Q34" i="33"/>
  <c r="Z34" i="33" s="1"/>
  <c r="Q33" i="33"/>
  <c r="Z33" i="33" s="1"/>
  <c r="J33" i="33"/>
  <c r="AC33" i="33" s="1"/>
  <c r="H33" i="33"/>
  <c r="U33" i="33" s="1"/>
  <c r="AB33" i="33"/>
  <c r="F33" i="33"/>
  <c r="AA33" i="33"/>
  <c r="Q32" i="33"/>
  <c r="Z32" i="33" s="1"/>
  <c r="Q31" i="33"/>
  <c r="Z31" i="33"/>
  <c r="Q30" i="33"/>
  <c r="Z30" i="33"/>
  <c r="Q29" i="33"/>
  <c r="Z29" i="33" s="1"/>
  <c r="Q28" i="33"/>
  <c r="Z28" i="33" s="1"/>
  <c r="Q27" i="33"/>
  <c r="Z27" i="33"/>
  <c r="Q26" i="33"/>
  <c r="Z26" i="33"/>
  <c r="Q25" i="33"/>
  <c r="Z25" i="33"/>
  <c r="Q23" i="33"/>
  <c r="Z23" i="33" s="1"/>
  <c r="Q19" i="33"/>
  <c r="Z19" i="33" s="1"/>
  <c r="Q17" i="33"/>
  <c r="Z17" i="33"/>
  <c r="Q15" i="33"/>
  <c r="Z15" i="33"/>
  <c r="F15" i="33"/>
  <c r="AA15" i="33" s="1"/>
  <c r="Q14" i="33"/>
  <c r="Z14" i="33"/>
  <c r="Q13" i="33"/>
  <c r="Z13" i="33"/>
  <c r="Q12" i="33"/>
  <c r="Z12" i="33" s="1"/>
  <c r="H12" i="33"/>
  <c r="Q11" i="33"/>
  <c r="Z11" i="33" s="1"/>
  <c r="Q10" i="33"/>
  <c r="Z10" i="33" s="1"/>
  <c r="Q9" i="33"/>
  <c r="Z9" i="33"/>
  <c r="J9" i="33"/>
  <c r="AC9" i="33" s="1"/>
  <c r="H9" i="33"/>
  <c r="AB9" i="33" s="1"/>
  <c r="J8" i="33"/>
  <c r="AC8" i="33" s="1"/>
  <c r="H8" i="33"/>
  <c r="U8" i="33" s="1"/>
  <c r="AB8" i="33"/>
  <c r="F8" i="33"/>
  <c r="M102" i="21"/>
  <c r="D102" i="21"/>
  <c r="E102" i="21"/>
  <c r="F102" i="21"/>
  <c r="G102" i="21"/>
  <c r="H102" i="21"/>
  <c r="I102" i="21"/>
  <c r="J102" i="21"/>
  <c r="K102" i="21"/>
  <c r="L102" i="21"/>
  <c r="C102" i="21"/>
  <c r="C63" i="21"/>
  <c r="G18" i="20"/>
  <c r="B91" i="43" s="1"/>
  <c r="G19" i="20"/>
  <c r="B88" i="43"/>
  <c r="G16" i="20"/>
  <c r="B85" i="43" s="1"/>
  <c r="G15" i="20"/>
  <c r="B84" i="43" s="1"/>
  <c r="C24" i="20"/>
  <c r="C21" i="20"/>
  <c r="B100" i="43" s="1"/>
  <c r="B77" i="43"/>
  <c r="C20" i="20"/>
  <c r="C18" i="20"/>
  <c r="B95" i="43" s="1"/>
  <c r="B74" i="43"/>
  <c r="C17" i="20"/>
  <c r="B62" i="43" s="1"/>
  <c r="C16" i="20"/>
  <c r="C17" i="39"/>
  <c r="C15" i="20"/>
  <c r="E54" i="21"/>
  <c r="F54" i="21"/>
  <c r="I54" i="21"/>
  <c r="J54" i="21" s="1"/>
  <c r="G54" i="21"/>
  <c r="H54" i="21"/>
  <c r="D125" i="21"/>
  <c r="E125" i="21" s="1"/>
  <c r="F125" i="21" s="1"/>
  <c r="G125" i="21" s="1"/>
  <c r="D123" i="21"/>
  <c r="E123" i="21" s="1"/>
  <c r="F123" i="21" s="1"/>
  <c r="G123" i="21" s="1"/>
  <c r="H123" i="21" s="1"/>
  <c r="I123" i="21" s="1"/>
  <c r="J123" i="21" s="1"/>
  <c r="F42" i="21"/>
  <c r="AA42" i="21"/>
  <c r="D119" i="21"/>
  <c r="E119" i="21" s="1"/>
  <c r="F119" i="21" s="1"/>
  <c r="G119" i="21" s="1"/>
  <c r="H119" i="21" s="1"/>
  <c r="I119" i="21" s="1"/>
  <c r="J119" i="21" s="1"/>
  <c r="K119" i="21" s="1"/>
  <c r="L119" i="21" s="1"/>
  <c r="M119" i="21" s="1"/>
  <c r="F40" i="21"/>
  <c r="S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c r="I101" i="21" s="1"/>
  <c r="D89" i="21"/>
  <c r="E89" i="21" s="1"/>
  <c r="F89" i="21" s="1"/>
  <c r="G89" i="21" s="1"/>
  <c r="H89" i="2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c r="B96" i="21"/>
  <c r="B94" i="21"/>
  <c r="J29" i="21" s="1"/>
  <c r="AC29" i="21" s="1"/>
  <c r="B92" i="21"/>
  <c r="H28" i="21" s="1"/>
  <c r="B90" i="21"/>
  <c r="J27" i="21" s="1"/>
  <c r="W27" i="21" s="1"/>
  <c r="B74" i="21"/>
  <c r="B72" i="21"/>
  <c r="H13" i="21"/>
  <c r="B70" i="21"/>
  <c r="F12" i="21" s="1"/>
  <c r="C19" i="21"/>
  <c r="C17" i="21"/>
  <c r="C23" i="21"/>
  <c r="Q9" i="21"/>
  <c r="Z9" i="21"/>
  <c r="Q10" i="21"/>
  <c r="Z10" i="21" s="1"/>
  <c r="Q11" i="21"/>
  <c r="Z11" i="21" s="1"/>
  <c r="Q12" i="21"/>
  <c r="Z12" i="21"/>
  <c r="Q13" i="21"/>
  <c r="Z13" i="21"/>
  <c r="Q14" i="21"/>
  <c r="Z14" i="21" s="1"/>
  <c r="Q15" i="21"/>
  <c r="Z15" i="21" s="1"/>
  <c r="Q17" i="21"/>
  <c r="Z17" i="21"/>
  <c r="Q19" i="21"/>
  <c r="Z19" i="21"/>
  <c r="Q23" i="21"/>
  <c r="Z23" i="21"/>
  <c r="Q25" i="21"/>
  <c r="Z25" i="21" s="1"/>
  <c r="Q26" i="21"/>
  <c r="Z26" i="21"/>
  <c r="Q27" i="21"/>
  <c r="Z27" i="21" s="1"/>
  <c r="Q28" i="21"/>
  <c r="Z28" i="21" s="1"/>
  <c r="Q29" i="21"/>
  <c r="Z29" i="21" s="1"/>
  <c r="Q30" i="21"/>
  <c r="Z30" i="21" s="1"/>
  <c r="Q31" i="21"/>
  <c r="Z31" i="21"/>
  <c r="Q32" i="21"/>
  <c r="Z32" i="21"/>
  <c r="Q33" i="21"/>
  <c r="Z33" i="21" s="1"/>
  <c r="Q34" i="21"/>
  <c r="Z34" i="21"/>
  <c r="J35" i="21"/>
  <c r="W35" i="21" s="1"/>
  <c r="Q35" i="21"/>
  <c r="Z35" i="21" s="1"/>
  <c r="Q36" i="21"/>
  <c r="Z36" i="21" s="1"/>
  <c r="Q37" i="21"/>
  <c r="Z37" i="21"/>
  <c r="J38" i="21"/>
  <c r="W38" i="21"/>
  <c r="Q38" i="21"/>
  <c r="Z38" i="21" s="1"/>
  <c r="J39" i="21"/>
  <c r="AC39" i="21" s="1"/>
  <c r="Q39" i="21"/>
  <c r="Z39" i="21" s="1"/>
  <c r="H40" i="21"/>
  <c r="AB40" i="21" s="1"/>
  <c r="Q40" i="21"/>
  <c r="Z40" i="21" s="1"/>
  <c r="Q41" i="21"/>
  <c r="Z41" i="21" s="1"/>
  <c r="Q42" i="21"/>
  <c r="Z42" i="21"/>
  <c r="J43" i="21"/>
  <c r="AC43" i="2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L585" i="3" s="1"/>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G587" i="3"/>
  <c r="F5" i="3"/>
  <c r="G27" i="6"/>
  <c r="F34" i="21"/>
  <c r="H34" i="21"/>
  <c r="F43" i="21"/>
  <c r="S43" i="21" s="1"/>
  <c r="H38" i="21"/>
  <c r="H43" i="21"/>
  <c r="AB43" i="21" s="1"/>
  <c r="F38" i="21"/>
  <c r="S38" i="21" s="1"/>
  <c r="F36" i="21"/>
  <c r="F39" i="21"/>
  <c r="J40" i="21"/>
  <c r="W40" i="21" s="1"/>
  <c r="H35" i="21"/>
  <c r="J8" i="21"/>
  <c r="AC8" i="21" s="1"/>
  <c r="H8" i="21"/>
  <c r="U8" i="21" s="1"/>
  <c r="H10" i="21"/>
  <c r="AB10" i="21" s="1"/>
  <c r="H39" i="21"/>
  <c r="U39" i="21" s="1"/>
  <c r="J34" i="21"/>
  <c r="W34" i="21" s="1"/>
  <c r="H36" i="21"/>
  <c r="U36" i="21" s="1"/>
  <c r="F35" i="21"/>
  <c r="AA35" i="21" s="1"/>
  <c r="J10" i="21"/>
  <c r="AC10" i="21" s="1"/>
  <c r="H26" i="21"/>
  <c r="AB19" i="21"/>
  <c r="J19" i="21"/>
  <c r="W19" i="21" s="1"/>
  <c r="J26" i="21"/>
  <c r="W26" i="21" s="1"/>
  <c r="F26" i="21"/>
  <c r="S26" i="21"/>
  <c r="AB41" i="21"/>
  <c r="S41" i="21"/>
  <c r="F45" i="39"/>
  <c r="S45" i="39" s="1"/>
  <c r="J45" i="39"/>
  <c r="W45" i="39" s="1"/>
  <c r="F36" i="39"/>
  <c r="H36" i="39"/>
  <c r="J35" i="39"/>
  <c r="F35" i="39"/>
  <c r="AA35" i="39" s="1"/>
  <c r="J36" i="39"/>
  <c r="W40" i="39"/>
  <c r="E103" i="37"/>
  <c r="F103" i="37"/>
  <c r="G103" i="37" s="1"/>
  <c r="H103" i="37" s="1"/>
  <c r="I103" i="37" s="1"/>
  <c r="J103" i="37" s="1"/>
  <c r="K103" i="37" s="1"/>
  <c r="L103" i="37" s="1"/>
  <c r="M103" i="37" s="1"/>
  <c r="F39" i="37"/>
  <c r="U14" i="37"/>
  <c r="F29" i="36"/>
  <c r="F16" i="36"/>
  <c r="AA16" i="36"/>
  <c r="S30" i="36"/>
  <c r="W31" i="36"/>
  <c r="J33" i="36"/>
  <c r="W33" i="36"/>
  <c r="H22" i="35"/>
  <c r="AB22" i="35" s="1"/>
  <c r="W28" i="35"/>
  <c r="W36" i="35"/>
  <c r="W22" i="35"/>
  <c r="S31" i="35"/>
  <c r="F36" i="34"/>
  <c r="J35" i="34"/>
  <c r="S34" i="34"/>
  <c r="H39" i="33"/>
  <c r="AB39" i="33"/>
  <c r="S40" i="33"/>
  <c r="W33" i="33"/>
  <c r="H39" i="37"/>
  <c r="AB39" i="37" s="1"/>
  <c r="F11" i="40"/>
  <c r="AA11" i="40" s="1"/>
  <c r="H11" i="40"/>
  <c r="AB11" i="40" s="1"/>
  <c r="W8" i="40"/>
  <c r="AB39" i="40"/>
  <c r="AC9" i="40"/>
  <c r="U9" i="40"/>
  <c r="S34" i="40"/>
  <c r="U38" i="40"/>
  <c r="U34" i="40"/>
  <c r="F42" i="39"/>
  <c r="AA42" i="39"/>
  <c r="F41" i="39"/>
  <c r="H40" i="39"/>
  <c r="H39" i="39"/>
  <c r="U39" i="39"/>
  <c r="S38" i="39"/>
  <c r="H34" i="39"/>
  <c r="U34" i="39" s="1"/>
  <c r="E101" i="39"/>
  <c r="F101" i="39" s="1"/>
  <c r="G101" i="39" s="1"/>
  <c r="H19" i="39"/>
  <c r="AB19" i="39"/>
  <c r="F19" i="39"/>
  <c r="AA19" i="39"/>
  <c r="H17" i="39"/>
  <c r="AB17" i="39" s="1"/>
  <c r="F17" i="39"/>
  <c r="AA17" i="39"/>
  <c r="J23" i="40"/>
  <c r="AC23" i="40" s="1"/>
  <c r="F21" i="40"/>
  <c r="AA21" i="40"/>
  <c r="J21" i="40"/>
  <c r="W21" i="40" s="1"/>
  <c r="H42" i="39"/>
  <c r="AB42" i="39" s="1"/>
  <c r="J34" i="39"/>
  <c r="AC34" i="39"/>
  <c r="H27" i="39"/>
  <c r="U27" i="39" s="1"/>
  <c r="J19" i="39"/>
  <c r="AC19" i="39"/>
  <c r="J17" i="39"/>
  <c r="J27" i="39"/>
  <c r="F27" i="39"/>
  <c r="AA27" i="39" s="1"/>
  <c r="F11" i="21"/>
  <c r="S11" i="21" s="1"/>
  <c r="C27" i="39"/>
  <c r="C21" i="39"/>
  <c r="H11" i="39"/>
  <c r="H32" i="33"/>
  <c r="H11" i="21"/>
  <c r="U11" i="21"/>
  <c r="J11" i="21"/>
  <c r="W11" i="21" s="1"/>
  <c r="H37" i="40"/>
  <c r="U37" i="40"/>
  <c r="H36" i="40"/>
  <c r="F35" i="40"/>
  <c r="S35" i="40" s="1"/>
  <c r="AA35" i="40"/>
  <c r="H23" i="40"/>
  <c r="AB23" i="40" s="1"/>
  <c r="H17" i="40"/>
  <c r="U17" i="40" s="1"/>
  <c r="J15" i="40"/>
  <c r="W15" i="40" s="1"/>
  <c r="J11" i="40"/>
  <c r="AC11" i="40" s="1"/>
  <c r="W11" i="40"/>
  <c r="AB8" i="39"/>
  <c r="W32" i="40"/>
  <c r="F37" i="39"/>
  <c r="AA37" i="39" s="1"/>
  <c r="J30" i="35"/>
  <c r="W30" i="35"/>
  <c r="H30" i="35"/>
  <c r="F22" i="35"/>
  <c r="AA22" i="35" s="1"/>
  <c r="H10" i="35"/>
  <c r="U10" i="35"/>
  <c r="F33" i="36"/>
  <c r="AA33" i="36"/>
  <c r="W30" i="36"/>
  <c r="H16" i="36"/>
  <c r="AB16" i="36" s="1"/>
  <c r="E85" i="36"/>
  <c r="F85" i="36" s="1"/>
  <c r="G85" i="36" s="1"/>
  <c r="H85" i="36"/>
  <c r="I85" i="36" s="1"/>
  <c r="J85" i="36" s="1"/>
  <c r="K85" i="36" s="1"/>
  <c r="L85" i="36" s="1"/>
  <c r="M85" i="36" s="1"/>
  <c r="J29" i="36"/>
  <c r="F12" i="36"/>
  <c r="AA12" i="36" s="1"/>
  <c r="S10" i="36"/>
  <c r="S8" i="36"/>
  <c r="F14" i="35"/>
  <c r="AA14" i="35"/>
  <c r="F23" i="35"/>
  <c r="J32" i="35"/>
  <c r="AC32" i="35"/>
  <c r="J16" i="35"/>
  <c r="AC16" i="35"/>
  <c r="H16" i="35"/>
  <c r="U16" i="35"/>
  <c r="F16" i="35"/>
  <c r="S16" i="35" s="1"/>
  <c r="H14" i="35"/>
  <c r="J29" i="35"/>
  <c r="AC29" i="35" s="1"/>
  <c r="H33" i="35"/>
  <c r="U33" i="35" s="1"/>
  <c r="AB33" i="35"/>
  <c r="AC8" i="35"/>
  <c r="J20" i="35"/>
  <c r="W20" i="35" s="1"/>
  <c r="F35" i="37"/>
  <c r="S35" i="37" s="1"/>
  <c r="E101" i="37"/>
  <c r="F101" i="37"/>
  <c r="G101" i="37" s="1"/>
  <c r="H101" i="37" s="1"/>
  <c r="I101" i="37" s="1"/>
  <c r="J101" i="37" s="1"/>
  <c r="K101" i="37" s="1"/>
  <c r="L101" i="37" s="1"/>
  <c r="M101" i="37" s="1"/>
  <c r="J34" i="37"/>
  <c r="W34" i="37"/>
  <c r="AB34" i="37"/>
  <c r="J33" i="37"/>
  <c r="H40" i="34"/>
  <c r="U40" i="34" s="1"/>
  <c r="H36" i="34"/>
  <c r="U36" i="34" s="1"/>
  <c r="F37" i="34"/>
  <c r="AA37" i="34" s="1"/>
  <c r="S35" i="34"/>
  <c r="F28" i="34"/>
  <c r="S28" i="34" s="1"/>
  <c r="AA28" i="34"/>
  <c r="F27" i="34"/>
  <c r="AA27" i="34" s="1"/>
  <c r="F25" i="34"/>
  <c r="S25" i="34"/>
  <c r="H23" i="34"/>
  <c r="U23" i="34" s="1"/>
  <c r="J23" i="34"/>
  <c r="AC23" i="34" s="1"/>
  <c r="F19" i="34"/>
  <c r="H17" i="34"/>
  <c r="U17" i="34" s="1"/>
  <c r="F15" i="34"/>
  <c r="J15" i="34"/>
  <c r="W15" i="34" s="1"/>
  <c r="H15" i="34"/>
  <c r="W8" i="34"/>
  <c r="J28" i="34"/>
  <c r="F41" i="33"/>
  <c r="AA41" i="33"/>
  <c r="S38" i="33"/>
  <c r="E113" i="33"/>
  <c r="F113" i="33" s="1"/>
  <c r="G113" i="33" s="1"/>
  <c r="H113" i="33" s="1"/>
  <c r="I113" i="33" s="1"/>
  <c r="J113" i="33" s="1"/>
  <c r="K113" i="33" s="1"/>
  <c r="L113" i="33" s="1"/>
  <c r="M113" i="33" s="1"/>
  <c r="F32" i="33"/>
  <c r="AA32" i="33"/>
  <c r="J19" i="33"/>
  <c r="AC19" i="33" s="1"/>
  <c r="J15" i="33"/>
  <c r="AC15" i="33" s="1"/>
  <c r="F11" i="33"/>
  <c r="AA11" i="33" s="1"/>
  <c r="U40" i="33"/>
  <c r="F37" i="40"/>
  <c r="AA37" i="40" s="1"/>
  <c r="F36" i="40"/>
  <c r="AA36" i="40" s="1"/>
  <c r="H28" i="40"/>
  <c r="U28" i="40"/>
  <c r="F23" i="40"/>
  <c r="AA23" i="40" s="1"/>
  <c r="F17" i="40"/>
  <c r="J17" i="40"/>
  <c r="W17" i="40"/>
  <c r="F15" i="40"/>
  <c r="S15" i="40" s="1"/>
  <c r="H15" i="40"/>
  <c r="AB15" i="40" s="1"/>
  <c r="F29" i="35"/>
  <c r="H29" i="35"/>
  <c r="AB29" i="35" s="1"/>
  <c r="H33" i="37"/>
  <c r="AB33" i="37"/>
  <c r="F33" i="37"/>
  <c r="AA33" i="37" s="1"/>
  <c r="U34" i="37"/>
  <c r="J43" i="34"/>
  <c r="AC43" i="34" s="1"/>
  <c r="AB42" i="34"/>
  <c r="J40" i="34"/>
  <c r="AC40" i="34" s="1"/>
  <c r="M114" i="34"/>
  <c r="H38" i="34"/>
  <c r="AB38" i="34" s="1"/>
  <c r="J36" i="34"/>
  <c r="H37" i="34"/>
  <c r="H25" i="34"/>
  <c r="AB25" i="34" s="1"/>
  <c r="J25" i="34"/>
  <c r="AC25" i="34"/>
  <c r="AB23" i="34"/>
  <c r="F23" i="34"/>
  <c r="AA23" i="34" s="1"/>
  <c r="J19" i="34"/>
  <c r="AC19" i="34" s="1"/>
  <c r="F17" i="34"/>
  <c r="J17" i="34"/>
  <c r="W17" i="34" s="1"/>
  <c r="AB17" i="34"/>
  <c r="S41" i="33"/>
  <c r="H37" i="33"/>
  <c r="AB37" i="33" s="1"/>
  <c r="H15" i="33"/>
  <c r="AB15" i="33" s="1"/>
  <c r="H11" i="33"/>
  <c r="AB11" i="33" s="1"/>
  <c r="F28" i="40"/>
  <c r="AA28" i="40"/>
  <c r="AA42" i="34"/>
  <c r="S42" i="34"/>
  <c r="AA38" i="34"/>
  <c r="J37" i="34"/>
  <c r="AC37" i="34" s="1"/>
  <c r="J11" i="33"/>
  <c r="U23" i="40"/>
  <c r="K123" i="21"/>
  <c r="L123" i="21" s="1"/>
  <c r="M123" i="21" s="1"/>
  <c r="J42" i="21"/>
  <c r="AC42" i="21" s="1"/>
  <c r="H42" i="21"/>
  <c r="U42" i="21" s="1"/>
  <c r="J44" i="34"/>
  <c r="W44" i="34" s="1"/>
  <c r="F44" i="34"/>
  <c r="S44" i="34" s="1"/>
  <c r="AA44" i="34"/>
  <c r="J10" i="35"/>
  <c r="W10" i="35" s="1"/>
  <c r="J14" i="21"/>
  <c r="W14" i="21" s="1"/>
  <c r="F14" i="21"/>
  <c r="S14" i="21" s="1"/>
  <c r="H14" i="21"/>
  <c r="U14" i="21" s="1"/>
  <c r="AB28" i="21"/>
  <c r="F28" i="21"/>
  <c r="J28" i="21"/>
  <c r="H30" i="21"/>
  <c r="F30" i="21"/>
  <c r="S30" i="21" s="1"/>
  <c r="J30" i="21"/>
  <c r="AC30" i="21" s="1"/>
  <c r="J44" i="21"/>
  <c r="H44" i="21"/>
  <c r="U44" i="21" s="1"/>
  <c r="F44" i="21"/>
  <c r="AA44" i="21" s="1"/>
  <c r="H26" i="33"/>
  <c r="AB26" i="33" s="1"/>
  <c r="F28" i="33"/>
  <c r="AA28" i="33" s="1"/>
  <c r="F33" i="35"/>
  <c r="S33" i="35" s="1"/>
  <c r="J33" i="35"/>
  <c r="AC33" i="35"/>
  <c r="F30" i="35"/>
  <c r="E89" i="35"/>
  <c r="F89" i="35" s="1"/>
  <c r="G89" i="35" s="1"/>
  <c r="H89" i="35" s="1"/>
  <c r="I89" i="35" s="1"/>
  <c r="J89" i="35" s="1"/>
  <c r="K89" i="35" s="1"/>
  <c r="L89" i="35" s="1"/>
  <c r="M89" i="35" s="1"/>
  <c r="H10" i="36"/>
  <c r="AB10" i="36" s="1"/>
  <c r="J14" i="36"/>
  <c r="AC14" i="36" s="1"/>
  <c r="H14" i="36"/>
  <c r="U14" i="36" s="1"/>
  <c r="F28" i="36"/>
  <c r="J13" i="21"/>
  <c r="H27" i="21"/>
  <c r="AB27" i="21" s="1"/>
  <c r="F27" i="21"/>
  <c r="AA27" i="21" s="1"/>
  <c r="J31" i="21"/>
  <c r="AC31" i="21"/>
  <c r="F31" i="21"/>
  <c r="S31" i="21" s="1"/>
  <c r="F45" i="21"/>
  <c r="AA45" i="21" s="1"/>
  <c r="F27" i="33"/>
  <c r="J13" i="33"/>
  <c r="H13" i="33"/>
  <c r="U13" i="33" s="1"/>
  <c r="F13" i="33"/>
  <c r="AA13" i="33" s="1"/>
  <c r="S13" i="33"/>
  <c r="J29" i="33"/>
  <c r="H29" i="33"/>
  <c r="U29" i="33" s="1"/>
  <c r="F29" i="33"/>
  <c r="S29" i="33"/>
  <c r="J31" i="33"/>
  <c r="W31" i="33" s="1"/>
  <c r="H31" i="33"/>
  <c r="H45" i="33"/>
  <c r="J45" i="33"/>
  <c r="W45" i="33"/>
  <c r="F45" i="33"/>
  <c r="AA45" i="33" s="1"/>
  <c r="J14" i="34"/>
  <c r="W14" i="34" s="1"/>
  <c r="F14" i="34"/>
  <c r="S14" i="34"/>
  <c r="H14" i="34"/>
  <c r="F30" i="34"/>
  <c r="S30" i="34"/>
  <c r="J30" i="34"/>
  <c r="H32" i="34"/>
  <c r="F32" i="34"/>
  <c r="J32" i="34"/>
  <c r="W32" i="34" s="1"/>
  <c r="H46" i="34"/>
  <c r="U46" i="34"/>
  <c r="F46" i="34"/>
  <c r="S46" i="34" s="1"/>
  <c r="J46" i="34"/>
  <c r="W46" i="34" s="1"/>
  <c r="H11" i="35"/>
  <c r="J11" i="35"/>
  <c r="AC11" i="35" s="1"/>
  <c r="S11" i="35"/>
  <c r="J26" i="36"/>
  <c r="H28" i="36"/>
  <c r="U28" i="36"/>
  <c r="H32" i="36"/>
  <c r="AB32" i="36"/>
  <c r="J32" i="36"/>
  <c r="AC32" i="36" s="1"/>
  <c r="J11" i="36"/>
  <c r="AC11" i="36" s="1"/>
  <c r="H11" i="36"/>
  <c r="AB11" i="36" s="1"/>
  <c r="U11" i="36"/>
  <c r="F11" i="36"/>
  <c r="AA11" i="36" s="1"/>
  <c r="H13" i="36"/>
  <c r="J13" i="36"/>
  <c r="W13" i="36" s="1"/>
  <c r="F13" i="36"/>
  <c r="S13" i="36" s="1"/>
  <c r="E89" i="37"/>
  <c r="F89" i="37" s="1"/>
  <c r="G89" i="37" s="1"/>
  <c r="H89" i="37" s="1"/>
  <c r="I89" i="37" s="1"/>
  <c r="J89" i="37" s="1"/>
  <c r="K89" i="37"/>
  <c r="L89" i="37" s="1"/>
  <c r="M89" i="37" s="1"/>
  <c r="J29" i="37"/>
  <c r="W29" i="37"/>
  <c r="F29" i="37"/>
  <c r="S29" i="37" s="1"/>
  <c r="F105" i="37"/>
  <c r="G105" i="37" s="1"/>
  <c r="H36" i="37"/>
  <c r="F107" i="37"/>
  <c r="G107" i="37" s="1"/>
  <c r="H107" i="37" s="1"/>
  <c r="I107" i="37" s="1"/>
  <c r="J107" i="37" s="1"/>
  <c r="K107" i="37" s="1"/>
  <c r="J37" i="37"/>
  <c r="H37" i="37"/>
  <c r="U37" i="37"/>
  <c r="H40" i="37"/>
  <c r="U40" i="37" s="1"/>
  <c r="J40" i="37"/>
  <c r="AC40" i="37" s="1"/>
  <c r="F40" i="37"/>
  <c r="AA40" i="37" s="1"/>
  <c r="AC12" i="40"/>
  <c r="W12" i="40"/>
  <c r="J14" i="33"/>
  <c r="AC14" i="33" s="1"/>
  <c r="J30" i="33"/>
  <c r="W30" i="33" s="1"/>
  <c r="J46" i="33"/>
  <c r="AC46" i="33"/>
  <c r="F46" i="33"/>
  <c r="AA46" i="33" s="1"/>
  <c r="H46" i="33"/>
  <c r="H29" i="34"/>
  <c r="AB29" i="34" s="1"/>
  <c r="J31" i="34"/>
  <c r="W31" i="34" s="1"/>
  <c r="AC31" i="34"/>
  <c r="H31" i="34"/>
  <c r="S31" i="34"/>
  <c r="H45" i="34"/>
  <c r="U45" i="34" s="1"/>
  <c r="J45" i="34"/>
  <c r="W45" i="34"/>
  <c r="F45" i="34"/>
  <c r="J13" i="35"/>
  <c r="H13" i="35"/>
  <c r="J25" i="35"/>
  <c r="W25" i="35" s="1"/>
  <c r="H25" i="35"/>
  <c r="AB25" i="35" s="1"/>
  <c r="F35" i="35"/>
  <c r="H35" i="35"/>
  <c r="J25" i="36"/>
  <c r="W25" i="36"/>
  <c r="H25" i="36"/>
  <c r="AB25" i="36"/>
  <c r="H13" i="37"/>
  <c r="AB13" i="37" s="1"/>
  <c r="F13" i="37"/>
  <c r="J13" i="37"/>
  <c r="W13" i="37" s="1"/>
  <c r="F28" i="37"/>
  <c r="J28" i="37"/>
  <c r="AC28" i="37" s="1"/>
  <c r="H28" i="37"/>
  <c r="H38" i="37"/>
  <c r="AB38" i="37" s="1"/>
  <c r="J38" i="37"/>
  <c r="F38" i="37"/>
  <c r="S38" i="37" s="1"/>
  <c r="F43" i="39"/>
  <c r="AA43" i="39"/>
  <c r="H43" i="39"/>
  <c r="J14" i="39"/>
  <c r="AC14" i="39" s="1"/>
  <c r="F14" i="39"/>
  <c r="AA14" i="39" s="1"/>
  <c r="H14" i="39"/>
  <c r="AB14" i="39" s="1"/>
  <c r="F12" i="40"/>
  <c r="S12" i="40" s="1"/>
  <c r="H12" i="40"/>
  <c r="AB12" i="40" s="1"/>
  <c r="H30" i="40"/>
  <c r="AB30" i="40"/>
  <c r="F33" i="40"/>
  <c r="AA33" i="40" s="1"/>
  <c r="H33" i="40"/>
  <c r="J35" i="40"/>
  <c r="J37" i="40"/>
  <c r="AC37" i="40" s="1"/>
  <c r="H13" i="40"/>
  <c r="U13" i="40" s="1"/>
  <c r="J13" i="40"/>
  <c r="AC13" i="40" s="1"/>
  <c r="W13" i="40"/>
  <c r="F13" i="40"/>
  <c r="AA13" i="40" s="1"/>
  <c r="F14" i="37"/>
  <c r="AA14" i="37" s="1"/>
  <c r="S14" i="37"/>
  <c r="F27" i="37"/>
  <c r="AA27" i="37" s="1"/>
  <c r="F13" i="39"/>
  <c r="J13" i="39"/>
  <c r="H13" i="39"/>
  <c r="H14" i="40"/>
  <c r="J14" i="40"/>
  <c r="W14" i="40" s="1"/>
  <c r="J14" i="37"/>
  <c r="AC14" i="37" s="1"/>
  <c r="J27" i="37"/>
  <c r="J36" i="37"/>
  <c r="AC36" i="37"/>
  <c r="J10" i="36"/>
  <c r="AC10" i="36" s="1"/>
  <c r="S11" i="36"/>
  <c r="W11" i="36"/>
  <c r="W11" i="35"/>
  <c r="AB46" i="34"/>
  <c r="AA14" i="34"/>
  <c r="S45" i="33"/>
  <c r="F17" i="21"/>
  <c r="AA17" i="21"/>
  <c r="H17" i="21"/>
  <c r="AB17" i="21" s="1"/>
  <c r="F15" i="21"/>
  <c r="S15" i="21" s="1"/>
  <c r="AB11" i="21"/>
  <c r="J41" i="39"/>
  <c r="W41" i="39" s="1"/>
  <c r="AC45" i="39"/>
  <c r="S35" i="39"/>
  <c r="G544" i="3"/>
  <c r="G540" i="3"/>
  <c r="G536" i="3"/>
  <c r="G535" i="3"/>
  <c r="G531" i="3"/>
  <c r="G528" i="3"/>
  <c r="G523" i="3"/>
  <c r="G510" i="3"/>
  <c r="G508" i="3"/>
  <c r="G496" i="3"/>
  <c r="G580" i="3"/>
  <c r="G572" i="3"/>
  <c r="G564" i="3"/>
  <c r="G560" i="3"/>
  <c r="BL568" i="3"/>
  <c r="BL534" i="3"/>
  <c r="BL562" i="3"/>
  <c r="G533" i="3"/>
  <c r="G529" i="3"/>
  <c r="BL510" i="3"/>
  <c r="AZ544" i="3"/>
  <c r="BA536" i="3"/>
  <c r="AZ536" i="3" s="1"/>
  <c r="BA528" i="3"/>
  <c r="AZ528" i="3" s="1"/>
  <c r="BA565" i="3"/>
  <c r="BA499" i="3"/>
  <c r="G583" i="3"/>
  <c r="G581" i="3"/>
  <c r="G575" i="3"/>
  <c r="G573" i="3"/>
  <c r="G571" i="3"/>
  <c r="G565" i="3"/>
  <c r="G563" i="3"/>
  <c r="AC557" i="3"/>
  <c r="G557" i="3" s="1"/>
  <c r="BQ557" i="3"/>
  <c r="BQ583" i="3"/>
  <c r="BQ581" i="3"/>
  <c r="BQ579" i="3"/>
  <c r="BQ577" i="3"/>
  <c r="BQ575" i="3"/>
  <c r="BQ573" i="3"/>
  <c r="BQ571" i="3"/>
  <c r="BQ569" i="3"/>
  <c r="BQ567" i="3"/>
  <c r="BL567" i="3"/>
  <c r="BQ565" i="3"/>
  <c r="BQ563" i="3"/>
  <c r="BQ561" i="3"/>
  <c r="BQ559" i="3"/>
  <c r="G555" i="3"/>
  <c r="G553" i="3"/>
  <c r="G549" i="3"/>
  <c r="G547" i="3"/>
  <c r="G545" i="3"/>
  <c r="G537" i="3"/>
  <c r="BQ555" i="3"/>
  <c r="BQ553" i="3"/>
  <c r="BQ551" i="3"/>
  <c r="BQ549" i="3"/>
  <c r="BQ547" i="3"/>
  <c r="BQ545" i="3"/>
  <c r="BQ543" i="3"/>
  <c r="BQ541" i="3"/>
  <c r="BQ539" i="3"/>
  <c r="BQ537" i="3"/>
  <c r="BQ535" i="3"/>
  <c r="BQ533" i="3"/>
  <c r="BQ531" i="3"/>
  <c r="BL531" i="3" s="1"/>
  <c r="BQ529" i="3"/>
  <c r="BQ527" i="3"/>
  <c r="BQ525" i="3"/>
  <c r="BQ523" i="3"/>
  <c r="AC521" i="3"/>
  <c r="BQ521" i="3"/>
  <c r="G519" i="3"/>
  <c r="G517" i="3"/>
  <c r="G515" i="3"/>
  <c r="G513" i="3"/>
  <c r="BQ519" i="3"/>
  <c r="BQ517" i="3"/>
  <c r="BQ515" i="3"/>
  <c r="BQ513" i="3"/>
  <c r="BQ511" i="3"/>
  <c r="AC509" i="3"/>
  <c r="G509" i="3" s="1"/>
  <c r="BQ509" i="3"/>
  <c r="G505" i="3"/>
  <c r="G503" i="3"/>
  <c r="G501" i="3"/>
  <c r="G499" i="3"/>
  <c r="BQ507" i="3"/>
  <c r="BQ505" i="3"/>
  <c r="BQ503" i="3"/>
  <c r="BQ501" i="3"/>
  <c r="BQ499" i="3"/>
  <c r="BQ497" i="3"/>
  <c r="BL497" i="3" s="1"/>
  <c r="BQ495" i="3"/>
  <c r="BQ493" i="3"/>
  <c r="S505" i="31"/>
  <c r="S503" i="31"/>
  <c r="S501" i="31"/>
  <c r="S499" i="31"/>
  <c r="O27" i="31"/>
  <c r="O28" i="31"/>
  <c r="O26" i="31"/>
  <c r="M27" i="31"/>
  <c r="M28" i="31"/>
  <c r="M26" i="31"/>
  <c r="I26" i="31"/>
  <c r="I25" i="31"/>
  <c r="S25" i="31"/>
  <c r="Q26" i="31"/>
  <c r="K26" i="31"/>
  <c r="I27" i="31"/>
  <c r="Q27" i="31"/>
  <c r="K27" i="31"/>
  <c r="I28" i="31"/>
  <c r="Q28" i="31"/>
  <c r="K28" i="31"/>
  <c r="S21" i="40"/>
  <c r="H25" i="21"/>
  <c r="F25" i="21"/>
  <c r="AA25" i="21" s="1"/>
  <c r="S25" i="21"/>
  <c r="J25" i="21"/>
  <c r="AC25" i="21"/>
  <c r="E125" i="33"/>
  <c r="F125" i="33" s="1"/>
  <c r="H43" i="33"/>
  <c r="H17" i="37"/>
  <c r="U17" i="37"/>
  <c r="AB27" i="37"/>
  <c r="F39" i="33"/>
  <c r="AA39" i="33" s="1"/>
  <c r="F42" i="33"/>
  <c r="H28" i="34"/>
  <c r="AB28" i="34" s="1"/>
  <c r="F14" i="36"/>
  <c r="F22" i="36"/>
  <c r="S22" i="36" s="1"/>
  <c r="F26" i="36"/>
  <c r="S26" i="36"/>
  <c r="H27" i="34"/>
  <c r="U27" i="34" s="1"/>
  <c r="H35" i="34"/>
  <c r="U35" i="34"/>
  <c r="F41" i="34"/>
  <c r="H41" i="34"/>
  <c r="U41" i="34"/>
  <c r="J41" i="34"/>
  <c r="F10" i="35"/>
  <c r="S10" i="35" s="1"/>
  <c r="F24" i="35"/>
  <c r="AA24" i="35" s="1"/>
  <c r="H24" i="35"/>
  <c r="AB24" i="35"/>
  <c r="H23" i="37"/>
  <c r="AB23" i="37" s="1"/>
  <c r="J32" i="37"/>
  <c r="F36" i="37"/>
  <c r="AA36" i="37" s="1"/>
  <c r="F37" i="37"/>
  <c r="F31" i="40"/>
  <c r="AA31" i="40" s="1"/>
  <c r="H31" i="40"/>
  <c r="U31" i="40" s="1"/>
  <c r="F32" i="40"/>
  <c r="S32" i="40" s="1"/>
  <c r="H32" i="40"/>
  <c r="J36" i="40"/>
  <c r="W36" i="40"/>
  <c r="H19" i="37"/>
  <c r="AB19" i="37" s="1"/>
  <c r="H42" i="33"/>
  <c r="AB42" i="33" s="1"/>
  <c r="G125" i="33"/>
  <c r="J43" i="33"/>
  <c r="AC43" i="33" s="1"/>
  <c r="S28" i="31"/>
  <c r="S27" i="31"/>
  <c r="S26" i="31"/>
  <c r="AC33" i="36"/>
  <c r="W23" i="35"/>
  <c r="W14" i="37"/>
  <c r="U33" i="37"/>
  <c r="U39" i="37"/>
  <c r="W26" i="37"/>
  <c r="U26" i="37"/>
  <c r="W37" i="34"/>
  <c r="AC45" i="33"/>
  <c r="U11" i="33"/>
  <c r="U19" i="21"/>
  <c r="F43" i="33"/>
  <c r="S43" i="33" s="1"/>
  <c r="AC15" i="34"/>
  <c r="W16" i="35"/>
  <c r="W40" i="37"/>
  <c r="L107" i="37"/>
  <c r="M107" i="37" s="1"/>
  <c r="H37" i="21"/>
  <c r="U37" i="21" s="1"/>
  <c r="S42" i="21"/>
  <c r="H19" i="34"/>
  <c r="AB19" i="34" s="1"/>
  <c r="F36" i="35"/>
  <c r="S36" i="35" s="1"/>
  <c r="J9" i="37"/>
  <c r="H9" i="37"/>
  <c r="F9" i="37"/>
  <c r="S9" i="37" s="1"/>
  <c r="H12" i="37"/>
  <c r="F12" i="37"/>
  <c r="S12" i="37" s="1"/>
  <c r="E71" i="37"/>
  <c r="F71" i="37" s="1"/>
  <c r="G71" i="37" s="1"/>
  <c r="F15" i="37"/>
  <c r="AA15" i="37" s="1"/>
  <c r="E94" i="37"/>
  <c r="F94" i="37" s="1"/>
  <c r="G94" i="37" s="1"/>
  <c r="H94" i="37" s="1"/>
  <c r="I94" i="37" s="1"/>
  <c r="J94" i="37" s="1"/>
  <c r="K94" i="37" s="1"/>
  <c r="L94" i="37" s="1"/>
  <c r="M94" i="37" s="1"/>
  <c r="F31" i="37"/>
  <c r="S31" i="37" s="1"/>
  <c r="J42" i="39"/>
  <c r="AC42" i="39"/>
  <c r="H21" i="40"/>
  <c r="AB21" i="40"/>
  <c r="AC12" i="37"/>
  <c r="H31" i="37"/>
  <c r="U31" i="37" s="1"/>
  <c r="J15" i="37"/>
  <c r="W15" i="37" s="1"/>
  <c r="AT6" i="3"/>
  <c r="H19" i="40"/>
  <c r="U19" i="40" s="1"/>
  <c r="F88" i="40"/>
  <c r="G88" i="40" s="1"/>
  <c r="F19" i="40"/>
  <c r="S19" i="40"/>
  <c r="W23" i="39"/>
  <c r="AC43" i="39"/>
  <c r="U45" i="39"/>
  <c r="H37" i="39"/>
  <c r="AB37" i="39" s="1"/>
  <c r="H25" i="39"/>
  <c r="AB25" i="39" s="1"/>
  <c r="J25" i="39"/>
  <c r="F25" i="39"/>
  <c r="F15" i="39"/>
  <c r="AA15" i="39" s="1"/>
  <c r="H15" i="39"/>
  <c r="U15" i="39"/>
  <c r="J15" i="39"/>
  <c r="W15" i="39" s="1"/>
  <c r="H41" i="39"/>
  <c r="AB34" i="39"/>
  <c r="S42" i="39"/>
  <c r="W14" i="39"/>
  <c r="W9" i="39"/>
  <c r="J19" i="40"/>
  <c r="AC19" i="40" s="1"/>
  <c r="J50" i="40"/>
  <c r="H103" i="9"/>
  <c r="D8" i="53"/>
  <c r="B16" i="53"/>
  <c r="B33" i="72" s="1"/>
  <c r="C7" i="37"/>
  <c r="C52" i="37" s="1"/>
  <c r="D52" i="37" s="1"/>
  <c r="C7" i="34"/>
  <c r="C59" i="34" s="1"/>
  <c r="D59" i="34" s="1"/>
  <c r="C7" i="36"/>
  <c r="A118" i="9"/>
  <c r="A4" i="52"/>
  <c r="B41" i="72"/>
  <c r="J11" i="39"/>
  <c r="F11" i="39"/>
  <c r="A12" i="52"/>
  <c r="B56" i="72" s="1"/>
  <c r="G4" i="4"/>
  <c r="K5" i="4" s="1"/>
  <c r="B47" i="48" s="1"/>
  <c r="I4" i="4"/>
  <c r="A2" i="9"/>
  <c r="AZ497" i="3"/>
  <c r="G524" i="3"/>
  <c r="G303" i="3"/>
  <c r="BL304" i="3"/>
  <c r="G305" i="3"/>
  <c r="BL306" i="3"/>
  <c r="AZ306" i="3" s="1"/>
  <c r="BA308" i="3"/>
  <c r="BA309" i="3"/>
  <c r="BL309" i="3"/>
  <c r="AZ309" i="3" s="1"/>
  <c r="G310" i="3"/>
  <c r="BA311" i="3"/>
  <c r="AZ311" i="3" s="1"/>
  <c r="G319" i="3"/>
  <c r="BL320" i="3"/>
  <c r="G321" i="3"/>
  <c r="BL322" i="3"/>
  <c r="BA324" i="3"/>
  <c r="BA325" i="3"/>
  <c r="BL325" i="3"/>
  <c r="G326" i="3"/>
  <c r="BA327" i="3"/>
  <c r="G335" i="3"/>
  <c r="BL336" i="3"/>
  <c r="AZ336" i="3" s="1"/>
  <c r="G337" i="3"/>
  <c r="BL338" i="3"/>
  <c r="BA340" i="3"/>
  <c r="BA341" i="3"/>
  <c r="BL341" i="3"/>
  <c r="BA343" i="3"/>
  <c r="BA345" i="3"/>
  <c r="AZ345" i="3" s="1"/>
  <c r="BL355" i="3"/>
  <c r="G356" i="3"/>
  <c r="BL357" i="3"/>
  <c r="BA359" i="3"/>
  <c r="AZ359" i="3" s="1"/>
  <c r="BA360" i="3"/>
  <c r="BL360" i="3"/>
  <c r="G361" i="3"/>
  <c r="BA362" i="3"/>
  <c r="G370" i="3"/>
  <c r="BL371" i="3"/>
  <c r="G372" i="3"/>
  <c r="BL373" i="3"/>
  <c r="BA375" i="3"/>
  <c r="BA376" i="3"/>
  <c r="AZ376" i="3" s="1"/>
  <c r="BL376" i="3"/>
  <c r="G377" i="3"/>
  <c r="BA378" i="3"/>
  <c r="BL378" i="3"/>
  <c r="G379" i="3"/>
  <c r="BA380" i="3"/>
  <c r="G388" i="3"/>
  <c r="BL389" i="3"/>
  <c r="G390" i="3"/>
  <c r="BL391" i="3"/>
  <c r="BA393" i="3"/>
  <c r="BA394" i="3"/>
  <c r="AZ394" i="3" s="1"/>
  <c r="BL394" i="3"/>
  <c r="G113" i="3"/>
  <c r="BA115" i="3"/>
  <c r="BL116" i="3"/>
  <c r="G117" i="3"/>
  <c r="BA119" i="3"/>
  <c r="BL120" i="3"/>
  <c r="AZ120" i="3" s="1"/>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AZ160" i="3" s="1"/>
  <c r="G161" i="3"/>
  <c r="BA163" i="3"/>
  <c r="AZ163" i="3" s="1"/>
  <c r="BL164" i="3"/>
  <c r="G165" i="3"/>
  <c r="BA167" i="3"/>
  <c r="BL168" i="3"/>
  <c r="G169" i="3"/>
  <c r="BA171" i="3"/>
  <c r="BL172" i="3"/>
  <c r="G173" i="3"/>
  <c r="BA175" i="3"/>
  <c r="BL176" i="3"/>
  <c r="G177" i="3"/>
  <c r="BA179" i="3"/>
  <c r="BL180" i="3"/>
  <c r="G181" i="3"/>
  <c r="BA183" i="3"/>
  <c r="BL184" i="3"/>
  <c r="G185" i="3"/>
  <c r="BA187" i="3"/>
  <c r="BL188" i="3"/>
  <c r="AZ188" i="3"/>
  <c r="G189" i="3"/>
  <c r="BA191" i="3"/>
  <c r="BL192" i="3"/>
  <c r="G193" i="3"/>
  <c r="BA195" i="3"/>
  <c r="BL196" i="3"/>
  <c r="G197" i="3"/>
  <c r="BA199" i="3"/>
  <c r="AZ199" i="3" s="1"/>
  <c r="BL200" i="3"/>
  <c r="G201" i="3"/>
  <c r="BA203" i="3"/>
  <c r="BL204" i="3"/>
  <c r="AZ204" i="3" s="1"/>
  <c r="G522" i="3"/>
  <c r="G516" i="3"/>
  <c r="G506" i="3"/>
  <c r="G494" i="3"/>
  <c r="G16" i="3"/>
  <c r="G15" i="3"/>
  <c r="BA304" i="3"/>
  <c r="AZ304" i="3" s="1"/>
  <c r="BA305" i="3"/>
  <c r="BL305" i="3"/>
  <c r="G306" i="3"/>
  <c r="G309" i="3"/>
  <c r="BL310" i="3"/>
  <c r="AZ310" i="3" s="1"/>
  <c r="BA312" i="3"/>
  <c r="BA313" i="3"/>
  <c r="AZ313" i="3" s="1"/>
  <c r="BL313" i="3"/>
  <c r="G314" i="3"/>
  <c r="G317" i="3"/>
  <c r="BL318" i="3"/>
  <c r="AZ318" i="3" s="1"/>
  <c r="BA320" i="3"/>
  <c r="BA321" i="3"/>
  <c r="BL321" i="3"/>
  <c r="AZ321" i="3" s="1"/>
  <c r="G322" i="3"/>
  <c r="G325" i="3"/>
  <c r="BL326" i="3"/>
  <c r="BA328" i="3"/>
  <c r="BA329" i="3"/>
  <c r="AZ329" i="3" s="1"/>
  <c r="BL329" i="3"/>
  <c r="G330" i="3"/>
  <c r="G333" i="3"/>
  <c r="BL334" i="3"/>
  <c r="BA336" i="3"/>
  <c r="BA337" i="3"/>
  <c r="BL337" i="3"/>
  <c r="G338" i="3"/>
  <c r="G341" i="3"/>
  <c r="BA342" i="3"/>
  <c r="AZ342" i="3" s="1"/>
  <c r="BL342" i="3"/>
  <c r="BA344" i="3"/>
  <c r="BL344" i="3"/>
  <c r="AZ344" i="3"/>
  <c r="BA346" i="3"/>
  <c r="BA347" i="3"/>
  <c r="AZ347" i="3" s="1"/>
  <c r="BL347" i="3"/>
  <c r="G350" i="3"/>
  <c r="BA351" i="3"/>
  <c r="BL351" i="3"/>
  <c r="G352" i="3"/>
  <c r="G354" i="3"/>
  <c r="BA355" i="3"/>
  <c r="AZ355" i="3"/>
  <c r="BA356" i="3"/>
  <c r="BL356" i="3"/>
  <c r="G357" i="3"/>
  <c r="G360" i="3"/>
  <c r="BL361" i="3"/>
  <c r="BA363" i="3"/>
  <c r="BA364" i="3"/>
  <c r="BL364" i="3"/>
  <c r="AZ364" i="3" s="1"/>
  <c r="G365" i="3"/>
  <c r="G368" i="3"/>
  <c r="BL369" i="3"/>
  <c r="BA371" i="3"/>
  <c r="BA372" i="3"/>
  <c r="AZ372" i="3"/>
  <c r="BL372" i="3"/>
  <c r="G373" i="3"/>
  <c r="G376" i="3"/>
  <c r="BL377" i="3"/>
  <c r="BL379" i="3"/>
  <c r="BA381" i="3"/>
  <c r="BA382" i="3"/>
  <c r="BL382" i="3"/>
  <c r="G383" i="3"/>
  <c r="G386" i="3"/>
  <c r="BL387" i="3"/>
  <c r="BA389" i="3"/>
  <c r="BA390" i="3"/>
  <c r="BL390" i="3"/>
  <c r="G391" i="3"/>
  <c r="G394" i="3"/>
  <c r="BA16" i="3"/>
  <c r="BL303" i="3"/>
  <c r="G304" i="3"/>
  <c r="BA306" i="3"/>
  <c r="BL307" i="3"/>
  <c r="G308" i="3"/>
  <c r="BA310" i="3"/>
  <c r="BL311" i="3"/>
  <c r="G312" i="3"/>
  <c r="BA314" i="3"/>
  <c r="BL315" i="3"/>
  <c r="G316" i="3"/>
  <c r="BA318" i="3"/>
  <c r="BL319" i="3"/>
  <c r="G320" i="3"/>
  <c r="BA322" i="3"/>
  <c r="BL323" i="3"/>
  <c r="G324" i="3"/>
  <c r="BA326" i="3"/>
  <c r="BL327" i="3"/>
  <c r="AZ327" i="3"/>
  <c r="G328" i="3"/>
  <c r="BA330" i="3"/>
  <c r="BL331" i="3"/>
  <c r="G332" i="3"/>
  <c r="BA334" i="3"/>
  <c r="AZ334" i="3" s="1"/>
  <c r="BL335" i="3"/>
  <c r="G336" i="3"/>
  <c r="BA338" i="3"/>
  <c r="BL339" i="3"/>
  <c r="G340" i="3"/>
  <c r="BL343" i="3"/>
  <c r="G344" i="3"/>
  <c r="G348" i="3"/>
  <c r="G355" i="3"/>
  <c r="G342" i="3"/>
  <c r="BL345" i="3"/>
  <c r="G346" i="3"/>
  <c r="BL349" i="3"/>
  <c r="BL352" i="3"/>
  <c r="G353" i="3"/>
  <c r="BA357" i="3"/>
  <c r="BL358" i="3"/>
  <c r="G359" i="3"/>
  <c r="BA361" i="3"/>
  <c r="BL362" i="3"/>
  <c r="AZ362" i="3" s="1"/>
  <c r="G363" i="3"/>
  <c r="BA365" i="3"/>
  <c r="BL366" i="3"/>
  <c r="G367" i="3"/>
  <c r="BA369" i="3"/>
  <c r="BL370" i="3"/>
  <c r="G371" i="3"/>
  <c r="BA373" i="3"/>
  <c r="BL374" i="3"/>
  <c r="G375" i="3"/>
  <c r="BA377" i="3"/>
  <c r="BA379" i="3"/>
  <c r="AZ379" i="3" s="1"/>
  <c r="BL380" i="3"/>
  <c r="G381" i="3"/>
  <c r="BA383" i="3"/>
  <c r="BL384" i="3"/>
  <c r="G385" i="3"/>
  <c r="BA387" i="3"/>
  <c r="BL388" i="3"/>
  <c r="G389" i="3"/>
  <c r="BA391" i="3"/>
  <c r="AZ391" i="3"/>
  <c r="BL392" i="3"/>
  <c r="G393" i="3"/>
  <c r="AZ275" i="3"/>
  <c r="G538" i="3"/>
  <c r="G502" i="3"/>
  <c r="G17" i="3"/>
  <c r="BA17" i="3"/>
  <c r="AZ17" i="3" s="1"/>
  <c r="AZ356" i="3"/>
  <c r="BA15" i="3"/>
  <c r="H117" i="43"/>
  <c r="D21" i="43"/>
  <c r="F42" i="43"/>
  <c r="I21" i="43"/>
  <c r="F39" i="43"/>
  <c r="J21" i="43"/>
  <c r="F6" i="1"/>
  <c r="G6" i="1" s="1"/>
  <c r="U17" i="39"/>
  <c r="S14" i="35"/>
  <c r="U43" i="21"/>
  <c r="AC35" i="21"/>
  <c r="U10" i="21"/>
  <c r="G9" i="1"/>
  <c r="AC44" i="34"/>
  <c r="S15" i="37"/>
  <c r="U13" i="37"/>
  <c r="U12" i="40"/>
  <c r="J37" i="33"/>
  <c r="W37" i="33"/>
  <c r="AC17" i="34"/>
  <c r="F106" i="33"/>
  <c r="G106" i="33"/>
  <c r="H106" i="33" s="1"/>
  <c r="I106" i="33" s="1"/>
  <c r="J106" i="33" s="1"/>
  <c r="K106" i="33" s="1"/>
  <c r="L106" i="33" s="1"/>
  <c r="M106" i="33" s="1"/>
  <c r="J34" i="33"/>
  <c r="AC34" i="33" s="1"/>
  <c r="W34" i="33"/>
  <c r="F33" i="34"/>
  <c r="AC12" i="36"/>
  <c r="H20" i="36"/>
  <c r="U20" i="36" s="1"/>
  <c r="J20" i="36"/>
  <c r="W20" i="36" s="1"/>
  <c r="J27" i="36"/>
  <c r="W27" i="36" s="1"/>
  <c r="F111" i="40"/>
  <c r="G111" i="40" s="1"/>
  <c r="H111" i="40" s="1"/>
  <c r="I111" i="40" s="1"/>
  <c r="J111" i="40" s="1"/>
  <c r="K111" i="40" s="1"/>
  <c r="L111" i="40" s="1"/>
  <c r="M111" i="40" s="1"/>
  <c r="H35" i="40"/>
  <c r="H35" i="37"/>
  <c r="U35" i="37"/>
  <c r="AC14" i="35"/>
  <c r="H20" i="35"/>
  <c r="U20" i="35"/>
  <c r="F20" i="35"/>
  <c r="AB23" i="35"/>
  <c r="AB29" i="36"/>
  <c r="U29" i="36"/>
  <c r="H32" i="37"/>
  <c r="AB32" i="37"/>
  <c r="F96" i="37"/>
  <c r="G96" i="37" s="1"/>
  <c r="H96" i="37" s="1"/>
  <c r="I96" i="37" s="1"/>
  <c r="J96" i="37" s="1"/>
  <c r="K96" i="37" s="1"/>
  <c r="L96" i="37" s="1"/>
  <c r="M96" i="37" s="1"/>
  <c r="H27" i="40"/>
  <c r="J27" i="40"/>
  <c r="F27" i="40"/>
  <c r="S27" i="40" s="1"/>
  <c r="J30" i="40"/>
  <c r="AC30" i="40" s="1"/>
  <c r="F30" i="40"/>
  <c r="S30" i="40" s="1"/>
  <c r="AA30" i="40"/>
  <c r="AC21" i="40"/>
  <c r="S11" i="40"/>
  <c r="E98" i="40"/>
  <c r="F98" i="40"/>
  <c r="G98" i="40" s="1"/>
  <c r="H98" i="40" s="1"/>
  <c r="I98" i="40"/>
  <c r="J98" i="40" s="1"/>
  <c r="K98" i="40" s="1"/>
  <c r="L98" i="40" s="1"/>
  <c r="M98" i="40" s="1"/>
  <c r="F10" i="33"/>
  <c r="S10" i="33" s="1"/>
  <c r="F34" i="33"/>
  <c r="S34" i="33" s="1"/>
  <c r="H34" i="33"/>
  <c r="U34" i="33" s="1"/>
  <c r="F35" i="33"/>
  <c r="F39" i="34"/>
  <c r="S39" i="34"/>
  <c r="J39" i="34"/>
  <c r="W39" i="34" s="1"/>
  <c r="F40" i="34"/>
  <c r="S40" i="34" s="1"/>
  <c r="F43" i="34"/>
  <c r="AA43" i="34" s="1"/>
  <c r="H44" i="34"/>
  <c r="U44" i="34" s="1"/>
  <c r="AB44" i="34"/>
  <c r="AC38" i="39"/>
  <c r="F39" i="39"/>
  <c r="AA39" i="39" s="1"/>
  <c r="S39" i="39"/>
  <c r="J39" i="39"/>
  <c r="W39" i="39" s="1"/>
  <c r="AC39" i="39"/>
  <c r="G97" i="39"/>
  <c r="AZ354" i="3"/>
  <c r="C40" i="11"/>
  <c r="AZ33" i="3"/>
  <c r="F23" i="39"/>
  <c r="AA23" i="39"/>
  <c r="H27" i="36"/>
  <c r="F27" i="36"/>
  <c r="S27" i="36" s="1"/>
  <c r="H33" i="34"/>
  <c r="AB33" i="34" s="1"/>
  <c r="U33" i="34"/>
  <c r="F32" i="37"/>
  <c r="F20" i="36"/>
  <c r="AA20" i="36"/>
  <c r="J33" i="34"/>
  <c r="H23" i="39"/>
  <c r="U23" i="39" s="1"/>
  <c r="D48" i="9"/>
  <c r="M52" i="9" s="1"/>
  <c r="K9" i="1"/>
  <c r="M9" i="1"/>
  <c r="O9" i="1" s="1"/>
  <c r="AE9" i="1"/>
  <c r="D93" i="9"/>
  <c r="K6" i="1"/>
  <c r="Q16" i="1" s="1"/>
  <c r="F27" i="68" s="1"/>
  <c r="F45" i="68" s="1"/>
  <c r="W27" i="34"/>
  <c r="AC27" i="34"/>
  <c r="U34" i="36"/>
  <c r="AB33" i="36"/>
  <c r="AC39" i="40"/>
  <c r="W39" i="40"/>
  <c r="E26" i="43"/>
  <c r="W12" i="33"/>
  <c r="AC12" i="33"/>
  <c r="AA32" i="36"/>
  <c r="S32" i="36"/>
  <c r="AA39" i="34"/>
  <c r="BL14" i="3"/>
  <c r="W28" i="37"/>
  <c r="S19" i="39"/>
  <c r="F12" i="33"/>
  <c r="S12" i="33" s="1"/>
  <c r="H12" i="39"/>
  <c r="AB12" i="39" s="1"/>
  <c r="F39" i="40"/>
  <c r="BA14" i="3"/>
  <c r="AZ14" i="3" s="1"/>
  <c r="S12" i="1"/>
  <c r="R12" i="1"/>
  <c r="B12" i="1"/>
  <c r="E12" i="1" s="1"/>
  <c r="S10" i="1"/>
  <c r="R10" i="1"/>
  <c r="B10" i="1"/>
  <c r="E10" i="1" s="1"/>
  <c r="K12" i="1"/>
  <c r="M12" i="1" s="1"/>
  <c r="S13" i="1"/>
  <c r="AR13" i="1" s="1"/>
  <c r="R13" i="1"/>
  <c r="S11" i="1"/>
  <c r="AQ11" i="1" s="1"/>
  <c r="R11" i="1"/>
  <c r="S9" i="1"/>
  <c r="R9" i="1"/>
  <c r="J51" i="67"/>
  <c r="C42" i="1"/>
  <c r="C77" i="9" s="1"/>
  <c r="C74" i="9" s="1"/>
  <c r="B41" i="1"/>
  <c r="F53" i="9" s="1"/>
  <c r="AB37" i="40"/>
  <c r="AC36" i="40"/>
  <c r="S23" i="40"/>
  <c r="AC17" i="40"/>
  <c r="AC15" i="40"/>
  <c r="AA19" i="40"/>
  <c r="S28" i="40"/>
  <c r="AA27" i="40"/>
  <c r="U21" i="40"/>
  <c r="AB19" i="40"/>
  <c r="W42" i="39"/>
  <c r="U37" i="39"/>
  <c r="S43" i="39"/>
  <c r="S37" i="39"/>
  <c r="F32" i="39"/>
  <c r="S32" i="39" s="1"/>
  <c r="F107" i="39"/>
  <c r="G107" i="39" s="1"/>
  <c r="H107" i="39" s="1"/>
  <c r="U25" i="39"/>
  <c r="AB27" i="39"/>
  <c r="J21" i="39"/>
  <c r="W21" i="39" s="1"/>
  <c r="F21" i="39"/>
  <c r="S21" i="39" s="1"/>
  <c r="G95" i="39"/>
  <c r="H21" i="39"/>
  <c r="W19" i="39"/>
  <c r="U19" i="39"/>
  <c r="S17" i="39"/>
  <c r="S15" i="39"/>
  <c r="AB15" i="39"/>
  <c r="S9" i="39"/>
  <c r="U14" i="39"/>
  <c r="S23" i="36"/>
  <c r="AC27" i="36"/>
  <c r="U26" i="36"/>
  <c r="S33" i="36"/>
  <c r="AA26" i="36"/>
  <c r="AA22" i="36"/>
  <c r="AB14" i="36"/>
  <c r="U22" i="36"/>
  <c r="S16" i="36"/>
  <c r="AA25" i="36"/>
  <c r="U23" i="36"/>
  <c r="AB20" i="36"/>
  <c r="U16" i="36"/>
  <c r="U10" i="36"/>
  <c r="AA25" i="35"/>
  <c r="W24" i="35"/>
  <c r="U28" i="35"/>
  <c r="AB27" i="35"/>
  <c r="U36" i="35"/>
  <c r="U32" i="35"/>
  <c r="AA33" i="35"/>
  <c r="AC30" i="35"/>
  <c r="S32" i="35"/>
  <c r="W32" i="35"/>
  <c r="S28" i="35"/>
  <c r="AB16" i="35"/>
  <c r="U22" i="35"/>
  <c r="AC20" i="35"/>
  <c r="S22" i="35"/>
  <c r="AC10" i="35"/>
  <c r="AB10" i="35"/>
  <c r="AA11" i="35"/>
  <c r="S8" i="35"/>
  <c r="AC9" i="35"/>
  <c r="AC12" i="35"/>
  <c r="F9" i="35"/>
  <c r="S9" i="35" s="1"/>
  <c r="H9" i="35"/>
  <c r="F26" i="35"/>
  <c r="AA26" i="35" s="1"/>
  <c r="J26" i="35"/>
  <c r="AC26" i="35" s="1"/>
  <c r="H26" i="35"/>
  <c r="U26" i="35" s="1"/>
  <c r="AB40" i="37"/>
  <c r="AC29" i="37"/>
  <c r="U29" i="37"/>
  <c r="W30" i="37"/>
  <c r="S36" i="37"/>
  <c r="AA38" i="37"/>
  <c r="U32" i="37"/>
  <c r="AC35" i="37"/>
  <c r="W39" i="37"/>
  <c r="S30" i="37"/>
  <c r="J17" i="37"/>
  <c r="AC17" i="37" s="1"/>
  <c r="G73" i="37"/>
  <c r="F17" i="37"/>
  <c r="AA17" i="37" s="1"/>
  <c r="AB17" i="37"/>
  <c r="F19" i="37"/>
  <c r="S19" i="37" s="1"/>
  <c r="F23" i="37"/>
  <c r="U23" i="37"/>
  <c r="AC13" i="37"/>
  <c r="H10" i="37"/>
  <c r="U10" i="37" s="1"/>
  <c r="H60" i="37"/>
  <c r="I60" i="37" s="1"/>
  <c r="F63" i="37"/>
  <c r="F11" i="37"/>
  <c r="S27" i="34"/>
  <c r="W25" i="34"/>
  <c r="AB8" i="34"/>
  <c r="U43" i="34"/>
  <c r="AC39" i="34"/>
  <c r="AB35" i="34"/>
  <c r="S43" i="34"/>
  <c r="AB41" i="34"/>
  <c r="W34" i="34"/>
  <c r="AA25" i="34"/>
  <c r="U28" i="34"/>
  <c r="S23" i="34"/>
  <c r="S10" i="34"/>
  <c r="H67" i="34"/>
  <c r="H10" i="34"/>
  <c r="U10" i="34" s="1"/>
  <c r="F11" i="34"/>
  <c r="F70" i="34"/>
  <c r="S32" i="33"/>
  <c r="AA29" i="33"/>
  <c r="H41" i="33"/>
  <c r="U41" i="33" s="1"/>
  <c r="F121" i="33"/>
  <c r="G121" i="33"/>
  <c r="H121" i="33" s="1"/>
  <c r="I121" i="33" s="1"/>
  <c r="J121" i="33" s="1"/>
  <c r="K121" i="33" s="1"/>
  <c r="L121" i="33" s="1"/>
  <c r="M121" i="33" s="1"/>
  <c r="F36" i="33"/>
  <c r="S36" i="33" s="1"/>
  <c r="G111" i="33"/>
  <c r="G108" i="33"/>
  <c r="H108" i="33" s="1"/>
  <c r="I108" i="33"/>
  <c r="J108" i="33" s="1"/>
  <c r="K108" i="33" s="1"/>
  <c r="L108" i="33" s="1"/>
  <c r="M108" i="33" s="1"/>
  <c r="J35" i="33"/>
  <c r="W35" i="33" s="1"/>
  <c r="S37" i="33"/>
  <c r="AA37" i="33"/>
  <c r="S39" i="33"/>
  <c r="F101" i="33"/>
  <c r="G101" i="33" s="1"/>
  <c r="H101" i="33"/>
  <c r="I101" i="33" s="1"/>
  <c r="J101" i="33" s="1"/>
  <c r="K101" i="33" s="1"/>
  <c r="L101" i="33" s="1"/>
  <c r="M101" i="33" s="1"/>
  <c r="J32" i="33"/>
  <c r="S46" i="33"/>
  <c r="W43" i="33"/>
  <c r="F91" i="33"/>
  <c r="G91" i="33" s="1"/>
  <c r="H91" i="33" s="1"/>
  <c r="I91" i="33" s="1"/>
  <c r="J91" i="33" s="1"/>
  <c r="K91" i="33" s="1"/>
  <c r="L91" i="33" s="1"/>
  <c r="M91" i="33" s="1"/>
  <c r="H27" i="33"/>
  <c r="AB27" i="33" s="1"/>
  <c r="F87" i="33"/>
  <c r="G87" i="33" s="1"/>
  <c r="H87" i="33" s="1"/>
  <c r="I87" i="33" s="1"/>
  <c r="J87" i="33" s="1"/>
  <c r="K87" i="33" s="1"/>
  <c r="L87" i="33" s="1"/>
  <c r="M87" i="33" s="1"/>
  <c r="H25" i="33"/>
  <c r="U25" i="33" s="1"/>
  <c r="F25" i="33"/>
  <c r="S25" i="33" s="1"/>
  <c r="J23" i="33"/>
  <c r="H23" i="33"/>
  <c r="F81" i="33"/>
  <c r="G81" i="33" s="1"/>
  <c r="F19" i="33"/>
  <c r="S19" i="33"/>
  <c r="W19" i="33"/>
  <c r="J17" i="33"/>
  <c r="W17" i="33" s="1"/>
  <c r="S15" i="33"/>
  <c r="W15" i="33"/>
  <c r="U9" i="33"/>
  <c r="I66" i="33"/>
  <c r="J10" i="33"/>
  <c r="H10" i="33"/>
  <c r="U10" i="33" s="1"/>
  <c r="AA10" i="33"/>
  <c r="W43" i="21"/>
  <c r="W36" i="21"/>
  <c r="W41" i="21"/>
  <c r="AB39" i="21"/>
  <c r="AA43" i="21"/>
  <c r="AA38" i="21"/>
  <c r="AC40" i="21"/>
  <c r="J15" i="21"/>
  <c r="W15" i="21" s="1"/>
  <c r="F77" i="21"/>
  <c r="G77" i="21" s="1"/>
  <c r="F23" i="21"/>
  <c r="E85" i="21"/>
  <c r="AC11" i="21"/>
  <c r="AA14" i="21"/>
  <c r="AB8" i="21"/>
  <c r="S8" i="21"/>
  <c r="M3" i="43"/>
  <c r="M1" i="43"/>
  <c r="N8" i="43"/>
  <c r="D120" i="9"/>
  <c r="D121" i="9" s="1"/>
  <c r="D7" i="52" s="1"/>
  <c r="C18" i="9"/>
  <c r="D18" i="9"/>
  <c r="F34" i="67"/>
  <c r="F62" i="67" s="1"/>
  <c r="M20" i="67"/>
  <c r="F34" i="15"/>
  <c r="F62" i="15" s="1"/>
  <c r="G13" i="3"/>
  <c r="BA13" i="3"/>
  <c r="BL17" i="3"/>
  <c r="BL13" i="3"/>
  <c r="J56" i="9"/>
  <c r="J57" i="9" s="1"/>
  <c r="J59" i="9" s="1"/>
  <c r="J61" i="9" s="1"/>
  <c r="A24" i="51"/>
  <c r="B18" i="72" s="1"/>
  <c r="U29" i="34"/>
  <c r="P10" i="1"/>
  <c r="E32" i="6"/>
  <c r="L19" i="6"/>
  <c r="G1" i="68"/>
  <c r="K1" i="12"/>
  <c r="AQ12" i="1"/>
  <c r="E19" i="69"/>
  <c r="E19" i="68"/>
  <c r="E19" i="11"/>
  <c r="E1" i="73"/>
  <c r="G22" i="69"/>
  <c r="G22" i="68"/>
  <c r="G26" i="12"/>
  <c r="G22" i="11"/>
  <c r="Z7" i="43"/>
  <c r="E73" i="43"/>
  <c r="B71" i="43" s="1"/>
  <c r="H21" i="43"/>
  <c r="C21" i="43"/>
  <c r="F37" i="43"/>
  <c r="K21" i="43"/>
  <c r="F38" i="43"/>
  <c r="N6" i="43"/>
  <c r="F84" i="43" s="1"/>
  <c r="N3" i="43"/>
  <c r="F41" i="43"/>
  <c r="F40" i="43"/>
  <c r="M9" i="43"/>
  <c r="N5" i="43"/>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s="1"/>
  <c r="B14" i="72" s="1"/>
  <c r="C46" i="36"/>
  <c r="D46" i="36" s="1"/>
  <c r="A4" i="51"/>
  <c r="B6" i="72" s="1"/>
  <c r="C4" i="12"/>
  <c r="L20" i="6"/>
  <c r="B6" i="1"/>
  <c r="E6" i="1" s="1"/>
  <c r="S8" i="1"/>
  <c r="K11" i="1"/>
  <c r="M11" i="1" s="1"/>
  <c r="O11" i="1" s="1"/>
  <c r="AP6" i="1"/>
  <c r="C36" i="69" s="1"/>
  <c r="B9" i="1"/>
  <c r="E9" i="1" s="1"/>
  <c r="K7" i="1"/>
  <c r="M7" i="1" s="1"/>
  <c r="G1" i="15"/>
  <c r="G1" i="69"/>
  <c r="G1" i="67"/>
  <c r="W23" i="40"/>
  <c r="AB31" i="40"/>
  <c r="S37" i="40"/>
  <c r="AB28" i="40"/>
  <c r="W28" i="40"/>
  <c r="W34" i="40"/>
  <c r="W19" i="40"/>
  <c r="S36" i="40"/>
  <c r="W37" i="40"/>
  <c r="AC14" i="40"/>
  <c r="S13" i="40"/>
  <c r="S33" i="40"/>
  <c r="AA15" i="40"/>
  <c r="U11" i="40"/>
  <c r="S31" i="40"/>
  <c r="U15" i="40"/>
  <c r="AB17" i="40"/>
  <c r="U8" i="40"/>
  <c r="S8" i="40"/>
  <c r="AC41" i="39"/>
  <c r="AB23" i="39"/>
  <c r="U41" i="39"/>
  <c r="AB41" i="39"/>
  <c r="W25" i="39"/>
  <c r="AC25" i="39"/>
  <c r="U13" i="39"/>
  <c r="AB13" i="39"/>
  <c r="AA13" i="39"/>
  <c r="S13" i="39"/>
  <c r="S14" i="39"/>
  <c r="U43" i="39"/>
  <c r="AB43" i="39"/>
  <c r="AB11" i="39"/>
  <c r="U11" i="39"/>
  <c r="S27" i="39"/>
  <c r="W17" i="39"/>
  <c r="AC17" i="39"/>
  <c r="S23" i="39"/>
  <c r="AA45" i="39"/>
  <c r="AB39" i="39"/>
  <c r="W34" i="39"/>
  <c r="U38" i="39"/>
  <c r="S20" i="36"/>
  <c r="AC25" i="36"/>
  <c r="U32" i="36"/>
  <c r="AC20" i="36"/>
  <c r="U25" i="36"/>
  <c r="AB28" i="36"/>
  <c r="AA13" i="36"/>
  <c r="W9" i="36"/>
  <c r="W22" i="36"/>
  <c r="W23" i="36"/>
  <c r="S9" i="36"/>
  <c r="AB20" i="35"/>
  <c r="AC25" i="35"/>
  <c r="U25" i="35"/>
  <c r="S24" i="35"/>
  <c r="W33" i="35"/>
  <c r="U24" i="35"/>
  <c r="W35" i="35"/>
  <c r="AA16" i="35"/>
  <c r="AA35" i="37"/>
  <c r="W36" i="37"/>
  <c r="S27" i="37"/>
  <c r="S40" i="37"/>
  <c r="U38" i="37"/>
  <c r="AB37" i="37"/>
  <c r="S33" i="37"/>
  <c r="AC34" i="37"/>
  <c r="AB35" i="37"/>
  <c r="AA31" i="37"/>
  <c r="U19" i="37"/>
  <c r="AA29" i="37"/>
  <c r="AA8" i="37"/>
  <c r="U8" i="37"/>
  <c r="AA40" i="34"/>
  <c r="AB40" i="34"/>
  <c r="U19" i="34"/>
  <c r="W19" i="34"/>
  <c r="AC45" i="34"/>
  <c r="AA31" i="34"/>
  <c r="AA30" i="34"/>
  <c r="AB45" i="34"/>
  <c r="U25" i="34"/>
  <c r="AB36" i="34"/>
  <c r="AC14" i="34"/>
  <c r="AC46" i="34"/>
  <c r="S32" i="34"/>
  <c r="AA32" i="34"/>
  <c r="U30" i="34"/>
  <c r="AB30" i="34"/>
  <c r="S37" i="34"/>
  <c r="U38" i="34"/>
  <c r="W40" i="34"/>
  <c r="AA19" i="34"/>
  <c r="S19" i="34"/>
  <c r="AA36" i="34"/>
  <c r="S36" i="34"/>
  <c r="AA8" i="34"/>
  <c r="S8" i="34"/>
  <c r="AA46" i="34"/>
  <c r="U32" i="34"/>
  <c r="AB32" i="34"/>
  <c r="U14" i="34"/>
  <c r="AB14" i="34"/>
  <c r="W43" i="34"/>
  <c r="AC35" i="34"/>
  <c r="W35" i="34"/>
  <c r="U12" i="34"/>
  <c r="AC37" i="33"/>
  <c r="W46" i="33"/>
  <c r="U39" i="33"/>
  <c r="U38" i="33"/>
  <c r="S33" i="33"/>
  <c r="S31" i="33"/>
  <c r="AA31" i="33"/>
  <c r="W13" i="33"/>
  <c r="AC13" i="33"/>
  <c r="U15" i="33"/>
  <c r="U37" i="33"/>
  <c r="S28" i="33"/>
  <c r="W9" i="33"/>
  <c r="W8" i="33"/>
  <c r="S44" i="21"/>
  <c r="AB42" i="21"/>
  <c r="U28" i="21"/>
  <c r="AA11" i="21"/>
  <c r="J101" i="21"/>
  <c r="K101" i="21" s="1"/>
  <c r="L101" i="21" s="1"/>
  <c r="M101" i="21" s="1"/>
  <c r="F33" i="21"/>
  <c r="AA33" i="21" s="1"/>
  <c r="J33" i="21"/>
  <c r="H33" i="21"/>
  <c r="F37" i="21"/>
  <c r="AA37" i="21" s="1"/>
  <c r="AA26" i="21"/>
  <c r="AB14" i="21"/>
  <c r="U40" i="21"/>
  <c r="AB31" i="21"/>
  <c r="U31" i="21"/>
  <c r="U13" i="21"/>
  <c r="AB13" i="21"/>
  <c r="W8" i="21"/>
  <c r="S35" i="21"/>
  <c r="AB37" i="21"/>
  <c r="J37" i="21"/>
  <c r="W37" i="21" s="1"/>
  <c r="H15" i="21"/>
  <c r="J17" i="21"/>
  <c r="AC19" i="21"/>
  <c r="W39" i="21"/>
  <c r="AC14" i="21"/>
  <c r="W30" i="21"/>
  <c r="H45" i="21"/>
  <c r="U45" i="21" s="1"/>
  <c r="F29" i="21"/>
  <c r="AA29" i="21" s="1"/>
  <c r="F13" i="21"/>
  <c r="S13" i="21" s="1"/>
  <c r="AC38" i="21"/>
  <c r="H32" i="21"/>
  <c r="J9" i="21"/>
  <c r="W9" i="21" s="1"/>
  <c r="J32" i="21"/>
  <c r="W32" i="21" s="1"/>
  <c r="F32" i="21"/>
  <c r="AA31" i="21"/>
  <c r="S19" i="21"/>
  <c r="K141" i="21"/>
  <c r="K144" i="21"/>
  <c r="K143" i="21"/>
  <c r="U27" i="21"/>
  <c r="AB44" i="21"/>
  <c r="AA30" i="21"/>
  <c r="W42" i="21"/>
  <c r="AC45" i="21"/>
  <c r="F10" i="21"/>
  <c r="K145" i="21"/>
  <c r="W25" i="21"/>
  <c r="W31" i="21"/>
  <c r="S27" i="21"/>
  <c r="S17" i="21"/>
  <c r="AA15" i="21"/>
  <c r="AC27" i="21"/>
  <c r="AC26" i="21"/>
  <c r="AC34" i="21"/>
  <c r="W10" i="21"/>
  <c r="AB36" i="21"/>
  <c r="W30" i="40"/>
  <c r="C19" i="39"/>
  <c r="C15" i="40"/>
  <c r="C17" i="40"/>
  <c r="C23" i="40"/>
  <c r="C21" i="40"/>
  <c r="U30" i="40"/>
  <c r="B57" i="43"/>
  <c r="B68" i="43"/>
  <c r="B52" i="43"/>
  <c r="B55" i="43"/>
  <c r="B63" i="43"/>
  <c r="B66" i="43"/>
  <c r="B70" i="43"/>
  <c r="D23" i="15"/>
  <c r="D22" i="15"/>
  <c r="E4" i="4"/>
  <c r="B5" i="62"/>
  <c r="B73" i="72" s="1"/>
  <c r="C4" i="4"/>
  <c r="B4" i="62" s="1"/>
  <c r="B71" i="72" s="1"/>
  <c r="AQ13" i="1"/>
  <c r="AZ13" i="3"/>
  <c r="M6" i="1"/>
  <c r="O6" i="1" s="1"/>
  <c r="F28" i="15"/>
  <c r="C28" i="15" s="1"/>
  <c r="T11" i="1"/>
  <c r="AR11" i="1"/>
  <c r="T13" i="1"/>
  <c r="S7" i="1"/>
  <c r="AR7" i="1" s="1"/>
  <c r="E7" i="70"/>
  <c r="AA39" i="40"/>
  <c r="S39" i="40"/>
  <c r="J32" i="39"/>
  <c r="W32" i="39" s="1"/>
  <c r="I107" i="39"/>
  <c r="J107" i="39" s="1"/>
  <c r="K107" i="39" s="1"/>
  <c r="L107" i="39" s="1"/>
  <c r="M107" i="39" s="1"/>
  <c r="H32" i="39"/>
  <c r="U32" i="39" s="1"/>
  <c r="AA32" i="39"/>
  <c r="AB21" i="39"/>
  <c r="U21" i="39"/>
  <c r="S26" i="35"/>
  <c r="AA9" i="35"/>
  <c r="S17" i="37"/>
  <c r="J19" i="37"/>
  <c r="W19" i="37" s="1"/>
  <c r="G75" i="37"/>
  <c r="AA19" i="37"/>
  <c r="J23" i="37"/>
  <c r="AC23" i="37" s="1"/>
  <c r="G79" i="37"/>
  <c r="J10" i="37"/>
  <c r="W10" i="37" s="1"/>
  <c r="G63" i="37"/>
  <c r="H11" i="37"/>
  <c r="AB11" i="37" s="1"/>
  <c r="AB10" i="37"/>
  <c r="G70" i="34"/>
  <c r="H70" i="34" s="1"/>
  <c r="I70" i="34" s="1"/>
  <c r="H11" i="34"/>
  <c r="AB11" i="34" s="1"/>
  <c r="J10" i="34"/>
  <c r="W10" i="34" s="1"/>
  <c r="I67" i="34"/>
  <c r="AB41" i="33"/>
  <c r="AC35" i="33"/>
  <c r="H111" i="33"/>
  <c r="I111" i="33" s="1"/>
  <c r="J111" i="33" s="1"/>
  <c r="K111" i="33" s="1"/>
  <c r="L111" i="33" s="1"/>
  <c r="M111" i="33" s="1"/>
  <c r="J36" i="33"/>
  <c r="W36" i="33" s="1"/>
  <c r="H36" i="33"/>
  <c r="AC32" i="33"/>
  <c r="W32" i="33"/>
  <c r="J27" i="33"/>
  <c r="AC27" i="33" s="1"/>
  <c r="J25" i="33"/>
  <c r="W25" i="33" s="1"/>
  <c r="AB23" i="33"/>
  <c r="U23" i="33"/>
  <c r="F23" i="33"/>
  <c r="S23" i="33" s="1"/>
  <c r="AC23" i="33"/>
  <c r="W23" i="33"/>
  <c r="AA19" i="33"/>
  <c r="H19" i="33"/>
  <c r="AB19" i="33" s="1"/>
  <c r="G79" i="33"/>
  <c r="H17" i="33"/>
  <c r="AB17" i="33" s="1"/>
  <c r="F17" i="33"/>
  <c r="S17" i="33" s="1"/>
  <c r="AC10" i="33"/>
  <c r="W10" i="33"/>
  <c r="S37" i="21"/>
  <c r="J23" i="21"/>
  <c r="AC23" i="21" s="1"/>
  <c r="F85" i="21"/>
  <c r="G85" i="21" s="1"/>
  <c r="H23" i="21"/>
  <c r="AB23" i="21" s="1"/>
  <c r="D6" i="52"/>
  <c r="S6" i="1"/>
  <c r="AQ6" i="1"/>
  <c r="AR6" i="1"/>
  <c r="AR8" i="1"/>
  <c r="AQ8" i="1"/>
  <c r="T8" i="1"/>
  <c r="AQ7" i="1"/>
  <c r="L27" i="6"/>
  <c r="AP7" i="1"/>
  <c r="O7" i="1"/>
  <c r="AB32" i="21"/>
  <c r="U32" i="21"/>
  <c r="AA10" i="21"/>
  <c r="S10" i="21"/>
  <c r="T7" i="1"/>
  <c r="E6" i="70"/>
  <c r="AC32" i="39"/>
  <c r="AC19" i="37"/>
  <c r="H63" i="37"/>
  <c r="I63" i="37"/>
  <c r="J63" i="37" s="1"/>
  <c r="K63" i="37" s="1"/>
  <c r="L63" i="37" s="1"/>
  <c r="M63" i="37" s="1"/>
  <c r="J11" i="37"/>
  <c r="AC11" i="37" s="1"/>
  <c r="AC10" i="37"/>
  <c r="U11" i="34"/>
  <c r="AC10" i="34"/>
  <c r="J70" i="34"/>
  <c r="K70" i="34"/>
  <c r="L70" i="34" s="1"/>
  <c r="M70" i="34" s="1"/>
  <c r="J11" i="34"/>
  <c r="AC11" i="34" s="1"/>
  <c r="AC36" i="33"/>
  <c r="U19" i="33"/>
  <c r="U17" i="33"/>
  <c r="W23" i="21"/>
  <c r="T6" i="1"/>
  <c r="P7" i="1"/>
  <c r="W11" i="37"/>
  <c r="W11" i="34"/>
  <c r="R7" i="1"/>
  <c r="F34" i="11"/>
  <c r="F11" i="12"/>
  <c r="F34" i="68"/>
  <c r="R8" i="1"/>
  <c r="R6" i="1"/>
  <c r="E2" i="70"/>
  <c r="S16" i="1"/>
  <c r="AE7" i="1"/>
  <c r="AE8" i="1"/>
  <c r="AE6" i="1"/>
  <c r="AG6" i="1"/>
  <c r="H109" i="9"/>
  <c r="H110" i="9" s="1"/>
  <c r="D18" i="53" s="1"/>
  <c r="B35" i="72" s="1"/>
  <c r="D124" i="9"/>
  <c r="D10" i="52" s="1"/>
  <c r="D16" i="53"/>
  <c r="B34" i="72" s="1"/>
  <c r="H112" i="9"/>
  <c r="D21" i="53" s="1"/>
  <c r="B39" i="72" s="1"/>
  <c r="H111" i="9"/>
  <c r="D126" i="9"/>
  <c r="I14" i="74" s="1"/>
  <c r="B8" i="74" s="1"/>
  <c r="D19" i="53"/>
  <c r="B38" i="72" s="1"/>
  <c r="J1" i="73"/>
  <c r="C36" i="11"/>
  <c r="C13" i="12"/>
  <c r="M4" i="43"/>
  <c r="M5" i="43"/>
  <c r="N12" i="43"/>
  <c r="N11" i="43"/>
  <c r="M10" i="43"/>
  <c r="M2" i="43"/>
  <c r="M8" i="43"/>
  <c r="M7" i="43"/>
  <c r="N9" i="43"/>
  <c r="N10" i="43"/>
  <c r="M6" i="43"/>
  <c r="C6" i="43" s="1"/>
  <c r="N7" i="43"/>
  <c r="N4" i="43"/>
  <c r="N2" i="43"/>
  <c r="F51" i="43" s="1"/>
  <c r="H55" i="43" s="1"/>
  <c r="N21" i="43"/>
  <c r="L21" i="43"/>
  <c r="O21" i="43"/>
  <c r="M21" i="43"/>
  <c r="E21" i="43"/>
  <c r="C24" i="12"/>
  <c r="T25" i="71"/>
  <c r="C94" i="9"/>
  <c r="C92" i="9"/>
  <c r="F94" i="43"/>
  <c r="N370" i="46"/>
  <c r="X7" i="43"/>
  <c r="F73" i="43"/>
  <c r="H76" i="43" s="1"/>
  <c r="F62" i="43"/>
  <c r="H66" i="43" s="1"/>
  <c r="D81" i="71"/>
  <c r="D73" i="71"/>
  <c r="B68" i="71"/>
  <c r="B67" i="71" s="1"/>
  <c r="M11" i="43"/>
  <c r="B117" i="43"/>
  <c r="I122" i="43" s="1"/>
  <c r="J122" i="43" s="1"/>
  <c r="K122" i="43" s="1"/>
  <c r="L122" i="43" s="1"/>
  <c r="M122" i="43" s="1"/>
  <c r="N94" i="46"/>
  <c r="G26" i="43"/>
  <c r="D23" i="67"/>
  <c r="G25" i="12"/>
  <c r="G41" i="11"/>
  <c r="G27" i="12"/>
  <c r="G41" i="68"/>
  <c r="K4" i="4"/>
  <c r="B46" i="48"/>
  <c r="B4" i="72" s="1"/>
  <c r="D9" i="53"/>
  <c r="B25" i="72" s="1"/>
  <c r="B24" i="72"/>
  <c r="O68" i="71"/>
  <c r="M32" i="43"/>
  <c r="N32" i="43"/>
  <c r="O32" i="43"/>
  <c r="P32" i="43"/>
  <c r="C24" i="43"/>
  <c r="E44" i="43"/>
  <c r="C44" i="43" s="1"/>
  <c r="J26" i="43"/>
  <c r="F16" i="15"/>
  <c r="D2" i="36"/>
  <c r="M28" i="15"/>
  <c r="AO7" i="1"/>
  <c r="L48" i="15"/>
  <c r="F38" i="15"/>
  <c r="F4" i="73"/>
  <c r="F43" i="15"/>
  <c r="D2" i="21"/>
  <c r="AO11" i="1"/>
  <c r="E7" i="76"/>
  <c r="F37" i="15"/>
  <c r="C14" i="15"/>
  <c r="M6" i="15"/>
  <c r="AO9" i="1"/>
  <c r="M27" i="67"/>
  <c r="F38" i="67"/>
  <c r="F8" i="15"/>
  <c r="M27" i="15"/>
  <c r="D19" i="9"/>
  <c r="B7" i="76"/>
  <c r="M24" i="15"/>
  <c r="C76" i="15"/>
  <c r="E11" i="76"/>
  <c r="F42" i="15"/>
  <c r="F41" i="15"/>
  <c r="AO10" i="1"/>
  <c r="D2" i="37"/>
  <c r="F7" i="73"/>
  <c r="F6" i="15"/>
  <c r="D2" i="34"/>
  <c r="E10" i="76"/>
  <c r="C20" i="9"/>
  <c r="M26" i="15"/>
  <c r="J15" i="67"/>
  <c r="M8" i="67"/>
  <c r="L47" i="67"/>
  <c r="M22" i="15"/>
  <c r="F26" i="67"/>
  <c r="M21" i="67"/>
  <c r="F36" i="15"/>
  <c r="F20" i="31"/>
  <c r="F13" i="67"/>
  <c r="AO6" i="1"/>
  <c r="J15" i="15"/>
  <c r="M23" i="15"/>
  <c r="B13" i="76"/>
  <c r="E2" i="69"/>
  <c r="AO8" i="1"/>
  <c r="B9" i="76"/>
  <c r="F9" i="15"/>
  <c r="F26" i="15"/>
  <c r="D2" i="35"/>
  <c r="D20" i="9"/>
  <c r="F40" i="15"/>
  <c r="F40" i="67"/>
  <c r="F6" i="73"/>
  <c r="F3" i="73"/>
  <c r="M29" i="15"/>
  <c r="E8" i="76"/>
  <c r="L48" i="67"/>
  <c r="E9" i="76"/>
  <c r="D34" i="9"/>
  <c r="M21" i="15"/>
  <c r="F5" i="73"/>
  <c r="M6" i="67"/>
  <c r="M9" i="15"/>
  <c r="F35" i="15"/>
  <c r="AO12" i="1"/>
  <c r="AO13" i="1"/>
  <c r="B8" i="76"/>
  <c r="C19" i="9"/>
  <c r="E12" i="76"/>
  <c r="M8" i="15"/>
  <c r="E2" i="68"/>
  <c r="D35" i="9"/>
  <c r="B12" i="76"/>
  <c r="F9" i="67"/>
  <c r="B11" i="76"/>
  <c r="D6" i="73"/>
  <c r="F13" i="15"/>
  <c r="E13" i="76"/>
  <c r="D5" i="73"/>
  <c r="L47" i="15"/>
  <c r="F7" i="15"/>
  <c r="B10" i="76"/>
  <c r="F42" i="67"/>
  <c r="D2" i="33"/>
  <c r="G13" i="1" l="1"/>
  <c r="AB35" i="39"/>
  <c r="U35" i="39"/>
  <c r="D9" i="69"/>
  <c r="C9" i="69" s="1"/>
  <c r="D9" i="11"/>
  <c r="C9" i="11" s="1"/>
  <c r="D19" i="12"/>
  <c r="C19" i="12" s="1"/>
  <c r="O66" i="71"/>
  <c r="O67" i="71"/>
  <c r="AZ504" i="3"/>
  <c r="W27" i="33"/>
  <c r="W44" i="21"/>
  <c r="AC44" i="21"/>
  <c r="AA17" i="34"/>
  <c r="S17" i="34"/>
  <c r="U14" i="35"/>
  <c r="AB14" i="35"/>
  <c r="AA23" i="35"/>
  <c r="S23" i="35"/>
  <c r="BF5" i="3"/>
  <c r="S10" i="37"/>
  <c r="AA10" i="37"/>
  <c r="AC25" i="37"/>
  <c r="W25" i="37"/>
  <c r="D20" i="53"/>
  <c r="B40" i="72" s="1"/>
  <c r="AA17" i="33"/>
  <c r="S33" i="21"/>
  <c r="AC21" i="39"/>
  <c r="F32" i="15"/>
  <c r="F60" i="15" s="1"/>
  <c r="U42" i="33"/>
  <c r="AA9" i="37"/>
  <c r="W17" i="37"/>
  <c r="AA10" i="35"/>
  <c r="AA36" i="35"/>
  <c r="U29" i="35"/>
  <c r="AA32" i="37"/>
  <c r="S32" i="37"/>
  <c r="W29" i="35"/>
  <c r="AZ338" i="3"/>
  <c r="AZ382" i="3"/>
  <c r="BL527" i="3"/>
  <c r="AZ527" i="3" s="1"/>
  <c r="AB28" i="37"/>
  <c r="U28" i="37"/>
  <c r="AA17" i="40"/>
  <c r="S17" i="40"/>
  <c r="W27" i="39"/>
  <c r="AC27" i="39"/>
  <c r="W28" i="36"/>
  <c r="AB34" i="21"/>
  <c r="U34" i="21"/>
  <c r="AB35" i="33"/>
  <c r="U35" i="33"/>
  <c r="W33" i="40"/>
  <c r="AC33" i="40"/>
  <c r="U31" i="35"/>
  <c r="AB31" i="35"/>
  <c r="BA570" i="3"/>
  <c r="AZ570" i="3" s="1"/>
  <c r="BL512" i="3"/>
  <c r="BA512" i="3"/>
  <c r="BA510" i="3"/>
  <c r="BA505" i="3"/>
  <c r="BA503" i="3"/>
  <c r="BL500" i="3"/>
  <c r="AZ500" i="3" s="1"/>
  <c r="BL494" i="3"/>
  <c r="AC37" i="39"/>
  <c r="W37" i="39"/>
  <c r="M18" i="15"/>
  <c r="AA34" i="33"/>
  <c r="AZ568" i="3"/>
  <c r="AC13" i="35"/>
  <c r="W13" i="35"/>
  <c r="D123" i="43"/>
  <c r="E123" i="43" s="1"/>
  <c r="F123" i="43" s="1"/>
  <c r="G123" i="43" s="1"/>
  <c r="H123" i="43" s="1"/>
  <c r="AB45" i="21"/>
  <c r="AA36" i="33"/>
  <c r="U45" i="33"/>
  <c r="AB45" i="33"/>
  <c r="S34" i="21"/>
  <c r="AA34" i="21"/>
  <c r="U12" i="35"/>
  <c r="AB12" i="35"/>
  <c r="AC24" i="36"/>
  <c r="W24" i="36"/>
  <c r="AA34" i="37"/>
  <c r="S34" i="37"/>
  <c r="AZ578" i="3"/>
  <c r="AZ564" i="3"/>
  <c r="AZ553" i="3"/>
  <c r="BL551" i="3"/>
  <c r="AZ551" i="3" s="1"/>
  <c r="BA547" i="3"/>
  <c r="AZ546" i="3"/>
  <c r="BA545" i="3"/>
  <c r="AZ540" i="3"/>
  <c r="BA538" i="3"/>
  <c r="AZ537" i="3"/>
  <c r="BA531" i="3"/>
  <c r="AZ531" i="3" s="1"/>
  <c r="BA529" i="3"/>
  <c r="BL524" i="3"/>
  <c r="BA524" i="3"/>
  <c r="BA522" i="3"/>
  <c r="AZ522" i="3" s="1"/>
  <c r="BA521" i="3"/>
  <c r="AZ521" i="3" s="1"/>
  <c r="BA519" i="3"/>
  <c r="BL518" i="3"/>
  <c r="BL516" i="3"/>
  <c r="AZ516" i="3" s="1"/>
  <c r="BA515" i="3"/>
  <c r="BL514" i="3"/>
  <c r="AZ514" i="3" s="1"/>
  <c r="AB37" i="34"/>
  <c r="U37" i="34"/>
  <c r="W42" i="34"/>
  <c r="AC42" i="34"/>
  <c r="BA495" i="3"/>
  <c r="BB5" i="3"/>
  <c r="BS5" i="3"/>
  <c r="BL587" i="3"/>
  <c r="W31" i="35"/>
  <c r="AC31" i="35"/>
  <c r="AA23" i="33"/>
  <c r="AB32" i="39"/>
  <c r="H16" i="1"/>
  <c r="AA25" i="33"/>
  <c r="AC15" i="37"/>
  <c r="AB31" i="37"/>
  <c r="S20" i="35"/>
  <c r="AA20" i="35"/>
  <c r="AA25" i="39"/>
  <c r="S25" i="39"/>
  <c r="BL541" i="3"/>
  <c r="AZ541" i="3" s="1"/>
  <c r="AB46" i="33"/>
  <c r="U46" i="33"/>
  <c r="AB13" i="36"/>
  <c r="U13" i="36"/>
  <c r="W28" i="21"/>
  <c r="AC28" i="21"/>
  <c r="W33" i="37"/>
  <c r="AC33" i="37"/>
  <c r="S41" i="39"/>
  <c r="AA41" i="39"/>
  <c r="AA9" i="40"/>
  <c r="AA39" i="21"/>
  <c r="S39" i="21"/>
  <c r="J46" i="21"/>
  <c r="F46" i="21"/>
  <c r="H30" i="33"/>
  <c r="F30" i="33"/>
  <c r="J29" i="34"/>
  <c r="F29" i="34"/>
  <c r="H24" i="36"/>
  <c r="F24" i="36"/>
  <c r="AA26" i="37"/>
  <c r="S26" i="37"/>
  <c r="AA42" i="33"/>
  <c r="S42" i="33"/>
  <c r="AZ510" i="3"/>
  <c r="AC8" i="39"/>
  <c r="W8" i="39"/>
  <c r="BA509" i="3"/>
  <c r="S9" i="33"/>
  <c r="AA9" i="33"/>
  <c r="J12" i="39"/>
  <c r="F12" i="39"/>
  <c r="BA581" i="3"/>
  <c r="K120" i="9"/>
  <c r="A18" i="62" s="1"/>
  <c r="B64" i="72" s="1"/>
  <c r="AB26" i="35"/>
  <c r="AA21" i="39"/>
  <c r="F52" i="9"/>
  <c r="S45" i="21"/>
  <c r="AC30" i="33"/>
  <c r="C23" i="12"/>
  <c r="AC25" i="33"/>
  <c r="AC9" i="21"/>
  <c r="AB10" i="34"/>
  <c r="W26" i="35"/>
  <c r="D68" i="9"/>
  <c r="F31" i="12"/>
  <c r="W29" i="21"/>
  <c r="S29" i="21"/>
  <c r="S11" i="33"/>
  <c r="W14" i="33"/>
  <c r="S8" i="39"/>
  <c r="U42" i="39"/>
  <c r="W10" i="36"/>
  <c r="U12" i="39"/>
  <c r="AA32" i="40"/>
  <c r="AB27" i="40"/>
  <c r="U27" i="40"/>
  <c r="AZ389" i="3"/>
  <c r="AZ325" i="3"/>
  <c r="AB12" i="37"/>
  <c r="U12" i="37"/>
  <c r="AC31" i="33"/>
  <c r="AB43" i="33"/>
  <c r="U43" i="33"/>
  <c r="AB13" i="33"/>
  <c r="H29" i="21"/>
  <c r="H46" i="21"/>
  <c r="S12" i="36"/>
  <c r="AC35" i="39"/>
  <c r="W35" i="39"/>
  <c r="M18" i="67"/>
  <c r="AB13" i="40"/>
  <c r="AC15" i="21"/>
  <c r="W38" i="33"/>
  <c r="U39" i="34"/>
  <c r="S11" i="39"/>
  <c r="AA11" i="39"/>
  <c r="S15" i="34"/>
  <c r="AA15" i="34"/>
  <c r="W38" i="34"/>
  <c r="AC38" i="34"/>
  <c r="U11" i="37"/>
  <c r="AC37" i="21"/>
  <c r="AB25" i="33"/>
  <c r="AA12" i="33"/>
  <c r="F28" i="67"/>
  <c r="C28" i="67" s="1"/>
  <c r="W14" i="36"/>
  <c r="W26" i="36"/>
  <c r="AC26" i="36"/>
  <c r="D17" i="53"/>
  <c r="B36" i="72" s="1"/>
  <c r="U23" i="21"/>
  <c r="W23" i="37"/>
  <c r="F30" i="68"/>
  <c r="AC32" i="34"/>
  <c r="AB29" i="33"/>
  <c r="AZ322" i="3"/>
  <c r="AB9" i="37"/>
  <c r="U9" i="37"/>
  <c r="S41" i="34"/>
  <c r="AA41" i="34"/>
  <c r="BL519" i="3"/>
  <c r="BL523" i="3"/>
  <c r="AZ523" i="3" s="1"/>
  <c r="BL563" i="3"/>
  <c r="S12" i="21"/>
  <c r="AA12" i="21"/>
  <c r="AB32" i="40"/>
  <c r="U32" i="40"/>
  <c r="W13" i="39"/>
  <c r="AC13" i="39"/>
  <c r="S25" i="37"/>
  <c r="AA25" i="37"/>
  <c r="BL499" i="3"/>
  <c r="AZ499" i="3" s="1"/>
  <c r="BL539" i="3"/>
  <c r="AZ539" i="3" s="1"/>
  <c r="U40" i="39"/>
  <c r="AB40" i="39"/>
  <c r="BK5" i="3"/>
  <c r="S12" i="35"/>
  <c r="AA12" i="35"/>
  <c r="F47" i="34"/>
  <c r="H47" i="34"/>
  <c r="J47" i="34"/>
  <c r="W16" i="36"/>
  <c r="AC16" i="36"/>
  <c r="AA34" i="39"/>
  <c r="S34" i="39"/>
  <c r="BA563" i="3"/>
  <c r="BJ5" i="3"/>
  <c r="BL538" i="3"/>
  <c r="BA534" i="3"/>
  <c r="AZ534" i="3" s="1"/>
  <c r="BA520" i="3"/>
  <c r="AZ520" i="3" s="1"/>
  <c r="BA513" i="3"/>
  <c r="AZ513" i="3" s="1"/>
  <c r="BA508" i="3"/>
  <c r="AZ508" i="3" s="1"/>
  <c r="BA506" i="3"/>
  <c r="AZ506" i="3" s="1"/>
  <c r="BL502" i="3"/>
  <c r="AZ502" i="3" s="1"/>
  <c r="BA501" i="3"/>
  <c r="AZ501" i="3" s="1"/>
  <c r="BA498" i="3"/>
  <c r="AZ498" i="3" s="1"/>
  <c r="BL496" i="3"/>
  <c r="BA496" i="3"/>
  <c r="BA494" i="3"/>
  <c r="AZ494" i="3" s="1"/>
  <c r="BP5" i="3"/>
  <c r="AZ371" i="3"/>
  <c r="BL515" i="3"/>
  <c r="AZ515" i="3" s="1"/>
  <c r="AB34" i="34"/>
  <c r="U34" i="34"/>
  <c r="BN5" i="3"/>
  <c r="BM5" i="3"/>
  <c r="AZ392" i="3"/>
  <c r="AZ343" i="3"/>
  <c r="AZ369" i="3"/>
  <c r="AZ326" i="3"/>
  <c r="AZ305" i="3"/>
  <c r="AZ373" i="3"/>
  <c r="BL505" i="3"/>
  <c r="AZ505" i="3" s="1"/>
  <c r="BL509" i="3"/>
  <c r="BL517" i="3"/>
  <c r="BL543" i="3"/>
  <c r="AZ543" i="3" s="1"/>
  <c r="U11" i="35"/>
  <c r="AB11" i="35"/>
  <c r="S36" i="39"/>
  <c r="AA36" i="39"/>
  <c r="AA8" i="33"/>
  <c r="S8" i="33"/>
  <c r="AC39" i="33"/>
  <c r="W39" i="33"/>
  <c r="AB9" i="39"/>
  <c r="U9" i="39"/>
  <c r="AZ387" i="3"/>
  <c r="AZ378" i="3"/>
  <c r="AZ357" i="3"/>
  <c r="BL495" i="3"/>
  <c r="U26" i="21"/>
  <c r="AB26" i="21"/>
  <c r="J26" i="33"/>
  <c r="F26" i="33"/>
  <c r="AB30" i="37"/>
  <c r="U30" i="37"/>
  <c r="F44" i="39"/>
  <c r="J44" i="39"/>
  <c r="H44" i="39"/>
  <c r="AZ361" i="3"/>
  <c r="AZ337" i="3"/>
  <c r="AA43" i="33"/>
  <c r="BL511" i="3"/>
  <c r="AZ511" i="3" s="1"/>
  <c r="BL547" i="3"/>
  <c r="BL569" i="3"/>
  <c r="W32" i="36"/>
  <c r="AA40" i="21"/>
  <c r="BL507" i="3"/>
  <c r="AZ507" i="3" s="1"/>
  <c r="J31" i="39"/>
  <c r="H31" i="39"/>
  <c r="F31" i="39"/>
  <c r="BL554" i="3"/>
  <c r="BA554" i="3"/>
  <c r="BL552" i="3"/>
  <c r="BA552" i="3"/>
  <c r="AZ351" i="3"/>
  <c r="AZ380" i="3"/>
  <c r="AZ360" i="3"/>
  <c r="AZ320" i="3"/>
  <c r="G586" i="3"/>
  <c r="H9" i="21"/>
  <c r="F9" i="21"/>
  <c r="E8" i="6"/>
  <c r="BL580" i="3"/>
  <c r="AZ580" i="3" s="1"/>
  <c r="BL579" i="3"/>
  <c r="BA579" i="3"/>
  <c r="G574" i="3"/>
  <c r="BL572" i="3"/>
  <c r="BA572" i="3"/>
  <c r="BL571" i="3"/>
  <c r="BA567" i="3"/>
  <c r="G567" i="3"/>
  <c r="BL566" i="3"/>
  <c r="BA566" i="3"/>
  <c r="BL565" i="3"/>
  <c r="AZ565" i="3" s="1"/>
  <c r="BA561" i="3"/>
  <c r="BL557" i="3"/>
  <c r="BL556" i="3"/>
  <c r="BA556" i="3"/>
  <c r="AZ556" i="3" s="1"/>
  <c r="BA587" i="3"/>
  <c r="AZ587" i="3" s="1"/>
  <c r="BL584" i="3"/>
  <c r="BA584" i="3"/>
  <c r="BA583" i="3"/>
  <c r="BA582" i="3"/>
  <c r="AZ582" i="3" s="1"/>
  <c r="BL577" i="3"/>
  <c r="BA577" i="3"/>
  <c r="AZ577" i="3" s="1"/>
  <c r="BL576" i="3"/>
  <c r="BA576" i="3"/>
  <c r="G576" i="3"/>
  <c r="BL574" i="3"/>
  <c r="BA574" i="3"/>
  <c r="AZ574" i="3" s="1"/>
  <c r="G585" i="3"/>
  <c r="O8" i="1"/>
  <c r="P8" i="1" s="1"/>
  <c r="G403" i="3"/>
  <c r="BA413" i="3"/>
  <c r="G421" i="3"/>
  <c r="BA424" i="3"/>
  <c r="BA430" i="3"/>
  <c r="BA431" i="3"/>
  <c r="G434" i="3"/>
  <c r="G435" i="3"/>
  <c r="BA437" i="3"/>
  <c r="BL455" i="3"/>
  <c r="BA467" i="3"/>
  <c r="BL469" i="3"/>
  <c r="BL473" i="3"/>
  <c r="AZ473" i="3" s="1"/>
  <c r="G474" i="3"/>
  <c r="BL474" i="3"/>
  <c r="BA483" i="3"/>
  <c r="BL485" i="3"/>
  <c r="G487" i="3"/>
  <c r="G307" i="3"/>
  <c r="BL324" i="3"/>
  <c r="AZ324" i="3" s="1"/>
  <c r="BL219" i="3"/>
  <c r="BL221" i="3"/>
  <c r="G246" i="3"/>
  <c r="G247" i="3"/>
  <c r="BA270" i="3"/>
  <c r="AZ270" i="3" s="1"/>
  <c r="G287" i="3"/>
  <c r="BA295" i="3"/>
  <c r="AZ295" i="3" s="1"/>
  <c r="BL299" i="3"/>
  <c r="BL113" i="3"/>
  <c r="G172" i="3"/>
  <c r="G194" i="3"/>
  <c r="BL206" i="3"/>
  <c r="U21" i="33"/>
  <c r="AB21" i="33"/>
  <c r="G402" i="3"/>
  <c r="BA416" i="3"/>
  <c r="G420" i="3"/>
  <c r="BA448" i="3"/>
  <c r="G454" i="3"/>
  <c r="BL470" i="3"/>
  <c r="BL471" i="3"/>
  <c r="BA490" i="3"/>
  <c r="BA303" i="3"/>
  <c r="AZ303" i="3" s="1"/>
  <c r="BA348" i="3"/>
  <c r="BL396" i="3"/>
  <c r="AZ396" i="3" s="1"/>
  <c r="BA214" i="3"/>
  <c r="BL229" i="3"/>
  <c r="BL252" i="3"/>
  <c r="BL272" i="3"/>
  <c r="BL273" i="3"/>
  <c r="AZ273" i="3" s="1"/>
  <c r="BL274" i="3"/>
  <c r="BL297" i="3"/>
  <c r="AZ297" i="3" s="1"/>
  <c r="BA118" i="3"/>
  <c r="AZ118" i="3" s="1"/>
  <c r="BA149" i="3"/>
  <c r="G192" i="3"/>
  <c r="BA196" i="3"/>
  <c r="AZ196" i="3" s="1"/>
  <c r="BA41" i="3"/>
  <c r="BL46" i="3"/>
  <c r="BL56" i="3"/>
  <c r="BA89" i="3"/>
  <c r="AZ89" i="3" s="1"/>
  <c r="BA104" i="3"/>
  <c r="S21" i="37"/>
  <c r="BA399" i="3"/>
  <c r="AZ399" i="3" s="1"/>
  <c r="BL401" i="3"/>
  <c r="BA403" i="3"/>
  <c r="BA420" i="3"/>
  <c r="BA427" i="3"/>
  <c r="BL440" i="3"/>
  <c r="BA454" i="3"/>
  <c r="BA468" i="3"/>
  <c r="BA476" i="3"/>
  <c r="BL478" i="3"/>
  <c r="BA492" i="3"/>
  <c r="BA331" i="3"/>
  <c r="AZ331" i="3" s="1"/>
  <c r="G343" i="3"/>
  <c r="BA395" i="3"/>
  <c r="BL216" i="3"/>
  <c r="BL217" i="3"/>
  <c r="BL231" i="3"/>
  <c r="BA240" i="3"/>
  <c r="BL249" i="3"/>
  <c r="BL268" i="3"/>
  <c r="BL283" i="3"/>
  <c r="BA292" i="3"/>
  <c r="BA128" i="3"/>
  <c r="AZ128" i="3" s="1"/>
  <c r="BL129" i="3"/>
  <c r="BL205" i="3"/>
  <c r="BL54" i="3"/>
  <c r="BA64" i="3"/>
  <c r="AZ64" i="3" s="1"/>
  <c r="BA73" i="3"/>
  <c r="AA40" i="39"/>
  <c r="P13" i="1"/>
  <c r="BL432" i="3"/>
  <c r="BA443" i="3"/>
  <c r="BA447" i="3"/>
  <c r="AZ447" i="3" s="1"/>
  <c r="BL450" i="3"/>
  <c r="BL453" i="3"/>
  <c r="BA462" i="3"/>
  <c r="AZ462" i="3" s="1"/>
  <c r="BL480" i="3"/>
  <c r="BL481" i="3"/>
  <c r="BL482" i="3"/>
  <c r="BL340" i="3"/>
  <c r="AZ340" i="3" s="1"/>
  <c r="BL375" i="3"/>
  <c r="AZ375" i="3" s="1"/>
  <c r="BA392" i="3"/>
  <c r="G396" i="3"/>
  <c r="BL210" i="3"/>
  <c r="BA238" i="3"/>
  <c r="BA279" i="3"/>
  <c r="BL281" i="3"/>
  <c r="BL119" i="3"/>
  <c r="AZ119" i="3" s="1"/>
  <c r="BL121" i="3"/>
  <c r="BA126" i="3"/>
  <c r="BL138" i="3"/>
  <c r="BL170" i="3"/>
  <c r="BA184" i="3"/>
  <c r="AZ184" i="3" s="1"/>
  <c r="BA185" i="3"/>
  <c r="BL27" i="3"/>
  <c r="BL48" i="3"/>
  <c r="BA78" i="3"/>
  <c r="BA81" i="3"/>
  <c r="BA85" i="3"/>
  <c r="BA103" i="3"/>
  <c r="U29" i="39"/>
  <c r="G582" i="3"/>
  <c r="G399" i="3"/>
  <c r="BA400" i="3"/>
  <c r="G413" i="3"/>
  <c r="G430" i="3"/>
  <c r="BA439" i="3"/>
  <c r="AZ439" i="3" s="1"/>
  <c r="BA444" i="3"/>
  <c r="G448" i="3"/>
  <c r="BL463" i="3"/>
  <c r="G465" i="3"/>
  <c r="BL465" i="3"/>
  <c r="AZ465" i="3" s="1"/>
  <c r="G466" i="3"/>
  <c r="BL475" i="3"/>
  <c r="BL479" i="3"/>
  <c r="AZ479" i="3" s="1"/>
  <c r="G331" i="3"/>
  <c r="BA353" i="3"/>
  <c r="AZ353" i="3" s="1"/>
  <c r="BA366" i="3"/>
  <c r="AZ366" i="3" s="1"/>
  <c r="BA374" i="3"/>
  <c r="AZ374" i="3" s="1"/>
  <c r="G387" i="3"/>
  <c r="BA208" i="3"/>
  <c r="BA210" i="3"/>
  <c r="BL212" i="3"/>
  <c r="BA226" i="3"/>
  <c r="BL228" i="3"/>
  <c r="G230" i="3"/>
  <c r="BL265" i="3"/>
  <c r="BA290" i="3"/>
  <c r="BL292" i="3"/>
  <c r="G116" i="3"/>
  <c r="BL117" i="3"/>
  <c r="BA133" i="3"/>
  <c r="BL150" i="3"/>
  <c r="G151" i="3"/>
  <c r="BA154" i="3"/>
  <c r="BA157" i="3"/>
  <c r="BA166" i="3"/>
  <c r="BL175" i="3"/>
  <c r="AZ175" i="3" s="1"/>
  <c r="G176" i="3"/>
  <c r="BA190" i="3"/>
  <c r="BA198" i="3"/>
  <c r="BL198" i="3"/>
  <c r="BL203" i="3"/>
  <c r="AZ203" i="3" s="1"/>
  <c r="BL23" i="3"/>
  <c r="BL24" i="3"/>
  <c r="G53" i="3"/>
  <c r="BA57" i="3"/>
  <c r="AZ57" i="3" s="1"/>
  <c r="BL68" i="3"/>
  <c r="BL77" i="3"/>
  <c r="G78" i="3"/>
  <c r="BA96" i="3"/>
  <c r="BA109" i="3"/>
  <c r="BL111" i="3"/>
  <c r="BL112" i="3"/>
  <c r="BL398" i="3"/>
  <c r="BL411" i="3"/>
  <c r="BL419" i="3"/>
  <c r="BA435" i="3"/>
  <c r="AZ435" i="3" s="1"/>
  <c r="BA451" i="3"/>
  <c r="AZ451" i="3" s="1"/>
  <c r="BA456" i="3"/>
  <c r="AZ456" i="3" s="1"/>
  <c r="BL462" i="3"/>
  <c r="BL467" i="3"/>
  <c r="BL472" i="3"/>
  <c r="BA475" i="3"/>
  <c r="BL477" i="3"/>
  <c r="BA484" i="3"/>
  <c r="BL486" i="3"/>
  <c r="BA489" i="3"/>
  <c r="BA319" i="3"/>
  <c r="AZ319" i="3" s="1"/>
  <c r="BL328" i="3"/>
  <c r="AZ328" i="3" s="1"/>
  <c r="BA350" i="3"/>
  <c r="BL367" i="3"/>
  <c r="BL383" i="3"/>
  <c r="AZ383" i="3" s="1"/>
  <c r="BL386" i="3"/>
  <c r="BL395" i="3"/>
  <c r="AZ395" i="3" s="1"/>
  <c r="BA209" i="3"/>
  <c r="BA233" i="3"/>
  <c r="BA247" i="3"/>
  <c r="BL278" i="3"/>
  <c r="BA125" i="3"/>
  <c r="AZ125" i="3" s="1"/>
  <c r="BL161" i="3"/>
  <c r="BL162" i="3"/>
  <c r="BL29" i="3"/>
  <c r="AZ29" i="3" s="1"/>
  <c r="BA34" i="3"/>
  <c r="BL36" i="3"/>
  <c r="BL53" i="3"/>
  <c r="BL404" i="3"/>
  <c r="G407" i="3"/>
  <c r="G409" i="3"/>
  <c r="BL416" i="3"/>
  <c r="BL422" i="3"/>
  <c r="BL423" i="3"/>
  <c r="G425" i="3"/>
  <c r="BL425" i="3"/>
  <c r="BL428" i="3"/>
  <c r="BL436" i="3"/>
  <c r="G445" i="3"/>
  <c r="BA446" i="3"/>
  <c r="BL459" i="3"/>
  <c r="G460" i="3"/>
  <c r="BA472" i="3"/>
  <c r="BL476" i="3"/>
  <c r="G477" i="3"/>
  <c r="BL308" i="3"/>
  <c r="AZ308" i="3" s="1"/>
  <c r="G318" i="3"/>
  <c r="BA335" i="3"/>
  <c r="AZ335" i="3" s="1"/>
  <c r="BA349" i="3"/>
  <c r="AZ349" i="3" s="1"/>
  <c r="BL353" i="3"/>
  <c r="BL381" i="3"/>
  <c r="AZ381" i="3" s="1"/>
  <c r="BA386" i="3"/>
  <c r="BL397" i="3"/>
  <c r="G211" i="3"/>
  <c r="G212" i="3"/>
  <c r="BA220" i="3"/>
  <c r="BA221" i="3"/>
  <c r="AZ221" i="3" s="1"/>
  <c r="BL222" i="3"/>
  <c r="BL256" i="3"/>
  <c r="BL288" i="3"/>
  <c r="BA300" i="3"/>
  <c r="BA302" i="3"/>
  <c r="AZ302" i="3" s="1"/>
  <c r="G136" i="3"/>
  <c r="BA137" i="3"/>
  <c r="BA146" i="3"/>
  <c r="AZ146" i="3" s="1"/>
  <c r="G174" i="3"/>
  <c r="BL202" i="3"/>
  <c r="G22" i="3"/>
  <c r="BA46" i="3"/>
  <c r="G49" i="3"/>
  <c r="BA50" i="3"/>
  <c r="G76" i="3"/>
  <c r="BA107" i="3"/>
  <c r="BA75" i="3"/>
  <c r="AZ75" i="3" s="1"/>
  <c r="BA83" i="3"/>
  <c r="BA84" i="3"/>
  <c r="AZ84" i="3" s="1"/>
  <c r="BL85" i="3"/>
  <c r="BL91" i="3"/>
  <c r="BL92" i="3"/>
  <c r="BL97" i="3"/>
  <c r="BA99" i="3"/>
  <c r="AZ99" i="3" s="1"/>
  <c r="BL109" i="3"/>
  <c r="E51" i="43"/>
  <c r="B49" i="43" s="1"/>
  <c r="D86" i="43"/>
  <c r="B101" i="43"/>
  <c r="BL234" i="3"/>
  <c r="BA237" i="3"/>
  <c r="BL239" i="3"/>
  <c r="BL242" i="3"/>
  <c r="AZ242" i="3" s="1"/>
  <c r="BA244" i="3"/>
  <c r="BL248" i="3"/>
  <c r="G255" i="3"/>
  <c r="BL263" i="3"/>
  <c r="BL264" i="3"/>
  <c r="BL267" i="3"/>
  <c r="BL271" i="3"/>
  <c r="BL286" i="3"/>
  <c r="BL289" i="3"/>
  <c r="BL290" i="3"/>
  <c r="BA114" i="3"/>
  <c r="G120" i="3"/>
  <c r="BA122" i="3"/>
  <c r="BL130" i="3"/>
  <c r="BA132" i="3"/>
  <c r="AZ132" i="3" s="1"/>
  <c r="G138" i="3"/>
  <c r="BA152" i="3"/>
  <c r="AZ152" i="3" s="1"/>
  <c r="G156" i="3"/>
  <c r="BA169" i="3"/>
  <c r="AZ169" i="3" s="1"/>
  <c r="BL173" i="3"/>
  <c r="BL174" i="3"/>
  <c r="BA186" i="3"/>
  <c r="AZ186" i="3" s="1"/>
  <c r="BL191" i="3"/>
  <c r="AZ191" i="3" s="1"/>
  <c r="G195" i="3"/>
  <c r="BA207" i="3"/>
  <c r="G20" i="3"/>
  <c r="G23" i="3"/>
  <c r="G32" i="3"/>
  <c r="BL34" i="3"/>
  <c r="BL35" i="3"/>
  <c r="BA48" i="3"/>
  <c r="BA49" i="3"/>
  <c r="AZ49" i="3" s="1"/>
  <c r="G51" i="3"/>
  <c r="G58" i="3"/>
  <c r="BA61" i="3"/>
  <c r="G75" i="3"/>
  <c r="BL76" i="3"/>
  <c r="G87" i="3"/>
  <c r="BA90" i="3"/>
  <c r="BL104" i="3"/>
  <c r="W18" i="36"/>
  <c r="S21" i="21"/>
  <c r="C84" i="71"/>
  <c r="G28" i="71"/>
  <c r="G27" i="71" s="1"/>
  <c r="F40" i="68"/>
  <c r="P37" i="43"/>
  <c r="E62" i="43"/>
  <c r="B60" i="43" s="1"/>
  <c r="BA224" i="3"/>
  <c r="BA239" i="3"/>
  <c r="BA241" i="3"/>
  <c r="BA242" i="3"/>
  <c r="BL245" i="3"/>
  <c r="G248" i="3"/>
  <c r="BL254" i="3"/>
  <c r="BL261" i="3"/>
  <c r="BA267" i="3"/>
  <c r="AZ267" i="3" s="1"/>
  <c r="BA282" i="3"/>
  <c r="G286" i="3"/>
  <c r="BL287" i="3"/>
  <c r="BA113" i="3"/>
  <c r="BL115" i="3"/>
  <c r="AZ115" i="3" s="1"/>
  <c r="BL139" i="3"/>
  <c r="AZ139" i="3" s="1"/>
  <c r="BL149" i="3"/>
  <c r="BL151" i="3"/>
  <c r="AZ151" i="3" s="1"/>
  <c r="BL155" i="3"/>
  <c r="AZ155" i="3" s="1"/>
  <c r="BL158" i="3"/>
  <c r="AZ158" i="3" s="1"/>
  <c r="BA170" i="3"/>
  <c r="BL179" i="3"/>
  <c r="AZ179" i="3" s="1"/>
  <c r="G191" i="3"/>
  <c r="BA197" i="3"/>
  <c r="BA18" i="3"/>
  <c r="AZ18" i="3" s="1"/>
  <c r="G19" i="3"/>
  <c r="BL19" i="3"/>
  <c r="BL57" i="3"/>
  <c r="BL60" i="3"/>
  <c r="BA71" i="3"/>
  <c r="BA72" i="3"/>
  <c r="AZ72" i="3" s="1"/>
  <c r="G74" i="3"/>
  <c r="BL81" i="3"/>
  <c r="G84" i="3"/>
  <c r="BA98" i="3"/>
  <c r="AZ98" i="3" s="1"/>
  <c r="C40" i="68"/>
  <c r="AA25" i="40"/>
  <c r="D77" i="71"/>
  <c r="R14" i="77"/>
  <c r="M37" i="43"/>
  <c r="N37" i="43"/>
  <c r="C36" i="71"/>
  <c r="P27" i="6"/>
  <c r="B48" i="71"/>
  <c r="G56" i="71"/>
  <c r="G57" i="71" s="1"/>
  <c r="W57" i="71" s="1"/>
  <c r="R24" i="77"/>
  <c r="BA211" i="3"/>
  <c r="BA217" i="3"/>
  <c r="AZ217" i="3" s="1"/>
  <c r="BA218" i="3"/>
  <c r="AZ218" i="3" s="1"/>
  <c r="BA222" i="3"/>
  <c r="AZ222" i="3" s="1"/>
  <c r="BL225" i="3"/>
  <c r="G226" i="3"/>
  <c r="G227" i="3"/>
  <c r="G228" i="3"/>
  <c r="BA236" i="3"/>
  <c r="G239" i="3"/>
  <c r="BA256" i="3"/>
  <c r="AZ256" i="3" s="1"/>
  <c r="BA258" i="3"/>
  <c r="AZ258" i="3" s="1"/>
  <c r="BL266" i="3"/>
  <c r="BA276" i="3"/>
  <c r="BA286" i="3"/>
  <c r="BA293" i="3"/>
  <c r="BA299" i="3"/>
  <c r="AZ299" i="3" s="1"/>
  <c r="BA301" i="3"/>
  <c r="BA130" i="3"/>
  <c r="AZ130" i="3" s="1"/>
  <c r="BA140" i="3"/>
  <c r="AZ140" i="3" s="1"/>
  <c r="BA141" i="3"/>
  <c r="AZ141" i="3" s="1"/>
  <c r="G148" i="3"/>
  <c r="BA156" i="3"/>
  <c r="AZ156" i="3" s="1"/>
  <c r="G171" i="3"/>
  <c r="BL185" i="3"/>
  <c r="BL207" i="3"/>
  <c r="BL21" i="3"/>
  <c r="AZ21" i="3" s="1"/>
  <c r="BA36" i="3"/>
  <c r="AZ36" i="3" s="1"/>
  <c r="BA37" i="3"/>
  <c r="G44" i="3"/>
  <c r="G46" i="3"/>
  <c r="G48" i="3"/>
  <c r="BL52" i="3"/>
  <c r="BA60" i="3"/>
  <c r="AZ60" i="3" s="1"/>
  <c r="BL62" i="3"/>
  <c r="BL63" i="3"/>
  <c r="G65" i="3"/>
  <c r="BL72" i="3"/>
  <c r="BL93" i="3"/>
  <c r="BA95" i="3"/>
  <c r="AZ95" i="3" s="1"/>
  <c r="BA101" i="3"/>
  <c r="AZ101" i="3" s="1"/>
  <c r="G106" i="3"/>
  <c r="G107" i="3"/>
  <c r="BA112" i="3"/>
  <c r="AZ112" i="3" s="1"/>
  <c r="B13" i="1"/>
  <c r="E13" i="1" s="1"/>
  <c r="D90" i="43"/>
  <c r="U25" i="40"/>
  <c r="C29" i="39"/>
  <c r="C68" i="71"/>
  <c r="F44" i="71"/>
  <c r="F45" i="71" s="1"/>
  <c r="V45" i="71" s="1"/>
  <c r="B64" i="71"/>
  <c r="B65" i="71" s="1"/>
  <c r="T65" i="71" s="1"/>
  <c r="R19" i="77"/>
  <c r="R5" i="77" s="1"/>
  <c r="U5" i="77" s="1"/>
  <c r="G219" i="3"/>
  <c r="G224" i="3"/>
  <c r="G225" i="3"/>
  <c r="BA227" i="3"/>
  <c r="BA235" i="3"/>
  <c r="AZ235" i="3" s="1"/>
  <c r="BL235" i="3"/>
  <c r="G237" i="3"/>
  <c r="G238" i="3"/>
  <c r="BA249" i="3"/>
  <c r="BA251" i="3"/>
  <c r="BA252" i="3"/>
  <c r="BL255" i="3"/>
  <c r="G257" i="3"/>
  <c r="BL258" i="3"/>
  <c r="BA263" i="3"/>
  <c r="BA265" i="3"/>
  <c r="AZ265" i="3" s="1"/>
  <c r="G275" i="3"/>
  <c r="G277" i="3"/>
  <c r="BL277" i="3"/>
  <c r="BA283" i="3"/>
  <c r="AZ283" i="3" s="1"/>
  <c r="BA287" i="3"/>
  <c r="AZ287" i="3" s="1"/>
  <c r="BL291" i="3"/>
  <c r="BL298" i="3"/>
  <c r="BL301" i="3"/>
  <c r="BL123" i="3"/>
  <c r="AZ123" i="3" s="1"/>
  <c r="G132" i="3"/>
  <c r="G143" i="3"/>
  <c r="BA148" i="3"/>
  <c r="AZ148" i="3" s="1"/>
  <c r="BA153" i="3"/>
  <c r="G166" i="3"/>
  <c r="BL167" i="3"/>
  <c r="AZ167" i="3" s="1"/>
  <c r="G198" i="3"/>
  <c r="G200" i="3"/>
  <c r="G203" i="3"/>
  <c r="G33" i="3"/>
  <c r="G36" i="3"/>
  <c r="BL38" i="3"/>
  <c r="G43" i="3"/>
  <c r="BA43" i="3"/>
  <c r="BA53" i="3"/>
  <c r="AZ53" i="3" s="1"/>
  <c r="G59" i="3"/>
  <c r="G60" i="3"/>
  <c r="BL64" i="3"/>
  <c r="BA76" i="3"/>
  <c r="BL78" i="3"/>
  <c r="G93" i="3"/>
  <c r="BA93" i="3"/>
  <c r="AZ93" i="3" s="1"/>
  <c r="G95" i="3"/>
  <c r="G98" i="3"/>
  <c r="BL102" i="3"/>
  <c r="BA111" i="3"/>
  <c r="AZ111" i="3" s="1"/>
  <c r="G48" i="71"/>
  <c r="G49" i="71" s="1"/>
  <c r="W49" i="71" s="1"/>
  <c r="B52" i="71"/>
  <c r="B53" i="71" s="1"/>
  <c r="T53" i="71" s="1"/>
  <c r="F64" i="71"/>
  <c r="F65" i="71" s="1"/>
  <c r="V65" i="71" s="1"/>
  <c r="U36" i="33"/>
  <c r="AB36" i="33"/>
  <c r="S22" i="31"/>
  <c r="R22" i="31" s="1"/>
  <c r="AC47" i="34"/>
  <c r="W47" i="34"/>
  <c r="W33" i="34"/>
  <c r="AC33" i="34"/>
  <c r="W8" i="36"/>
  <c r="AC8" i="36"/>
  <c r="W27" i="37"/>
  <c r="AC27" i="37"/>
  <c r="AB31" i="34"/>
  <c r="U31" i="34"/>
  <c r="F28" i="12"/>
  <c r="C29" i="12" s="1"/>
  <c r="D28" i="12" s="1"/>
  <c r="F27" i="11"/>
  <c r="W9" i="37"/>
  <c r="AC9" i="37"/>
  <c r="AC32" i="21"/>
  <c r="W23" i="34"/>
  <c r="O12" i="1"/>
  <c r="P12" i="1" s="1"/>
  <c r="W28" i="34"/>
  <c r="AC28" i="34"/>
  <c r="H14" i="74"/>
  <c r="B7" i="74" s="1"/>
  <c r="D125" i="9"/>
  <c r="D11" i="52" s="1"/>
  <c r="AB36" i="39"/>
  <c r="U36" i="39"/>
  <c r="S36" i="21"/>
  <c r="AA36" i="21"/>
  <c r="BA586" i="3"/>
  <c r="AC38" i="37"/>
  <c r="W38" i="37"/>
  <c r="W17" i="21"/>
  <c r="AC17" i="21"/>
  <c r="U33" i="21"/>
  <c r="AB33" i="21"/>
  <c r="AC13" i="21"/>
  <c r="W13" i="21"/>
  <c r="AB10" i="33"/>
  <c r="AA32" i="21"/>
  <c r="S32" i="21"/>
  <c r="U9" i="35"/>
  <c r="AB9" i="35"/>
  <c r="W41" i="34"/>
  <c r="AC41" i="34"/>
  <c r="AB33" i="40"/>
  <c r="U33" i="40"/>
  <c r="AC29" i="36"/>
  <c r="W29" i="36"/>
  <c r="F27" i="69"/>
  <c r="F45" i="69" s="1"/>
  <c r="S23" i="21"/>
  <c r="AA23" i="21"/>
  <c r="AA11" i="34"/>
  <c r="S11" i="34"/>
  <c r="AB27" i="36"/>
  <c r="U27" i="36"/>
  <c r="W27" i="40"/>
  <c r="AC27" i="40"/>
  <c r="AA29" i="35"/>
  <c r="S29" i="35"/>
  <c r="U30" i="35"/>
  <c r="AB30" i="35"/>
  <c r="AB36" i="40"/>
  <c r="U36" i="40"/>
  <c r="AQ10" i="1"/>
  <c r="AR10" i="1"/>
  <c r="T10" i="1"/>
  <c r="P9" i="1"/>
  <c r="U35" i="40"/>
  <c r="AB35" i="40"/>
  <c r="AC11" i="39"/>
  <c r="W11" i="39"/>
  <c r="W32" i="37"/>
  <c r="AC32" i="37"/>
  <c r="AA31" i="36"/>
  <c r="S31" i="36"/>
  <c r="U44" i="39"/>
  <c r="AB44" i="39"/>
  <c r="G556" i="3"/>
  <c r="AC5" i="3"/>
  <c r="BA555" i="3"/>
  <c r="AZ555" i="3" s="1"/>
  <c r="BD5" i="3"/>
  <c r="AZ554" i="3"/>
  <c r="H5" i="3"/>
  <c r="G554" i="3"/>
  <c r="BC5" i="3"/>
  <c r="E13" i="6" s="1"/>
  <c r="AZ552" i="3"/>
  <c r="U15" i="21"/>
  <c r="AB15" i="21"/>
  <c r="AC33" i="21"/>
  <c r="W33" i="21"/>
  <c r="S11" i="37"/>
  <c r="AA11" i="37"/>
  <c r="AA23" i="37"/>
  <c r="S23" i="37"/>
  <c r="AZ542" i="3"/>
  <c r="AB31" i="33"/>
  <c r="U31" i="33"/>
  <c r="AA29" i="36"/>
  <c r="S29" i="36"/>
  <c r="AB15" i="37"/>
  <c r="U15" i="37"/>
  <c r="AZ584" i="3"/>
  <c r="AZ576" i="3"/>
  <c r="T9" i="1"/>
  <c r="AQ9" i="1"/>
  <c r="AR9" i="1"/>
  <c r="S35" i="33"/>
  <c r="AA35" i="33"/>
  <c r="S33" i="34"/>
  <c r="AA33" i="34"/>
  <c r="S35" i="35"/>
  <c r="AA35" i="35"/>
  <c r="C15" i="39"/>
  <c r="B73" i="43"/>
  <c r="AA13" i="37"/>
  <c r="S13" i="37"/>
  <c r="AB32" i="33"/>
  <c r="U32" i="33"/>
  <c r="AC12" i="34"/>
  <c r="W12" i="34"/>
  <c r="AB27" i="34"/>
  <c r="AZ575" i="3"/>
  <c r="AB35" i="35"/>
  <c r="U35" i="35"/>
  <c r="U13" i="35"/>
  <c r="AB13" i="35"/>
  <c r="S30" i="35"/>
  <c r="AA30" i="35"/>
  <c r="U26" i="33"/>
  <c r="AB35" i="21"/>
  <c r="U35" i="21"/>
  <c r="U38" i="21"/>
  <c r="AB38" i="21"/>
  <c r="B102" i="43"/>
  <c r="B80" i="43"/>
  <c r="B59" i="43"/>
  <c r="C25" i="39"/>
  <c r="AC8" i="37"/>
  <c r="W8" i="37"/>
  <c r="BA550" i="3"/>
  <c r="BL549" i="3"/>
  <c r="BL402" i="3"/>
  <c r="BQ5" i="3"/>
  <c r="F28" i="6" s="1"/>
  <c r="BO5" i="3"/>
  <c r="F29" i="6" s="1"/>
  <c r="BG5" i="3"/>
  <c r="BH5" i="3"/>
  <c r="AA27" i="33"/>
  <c r="S27" i="33"/>
  <c r="U30" i="21"/>
  <c r="AB30" i="21"/>
  <c r="W36" i="34"/>
  <c r="AC36" i="34"/>
  <c r="F30" i="11"/>
  <c r="F30" i="69"/>
  <c r="F54" i="9"/>
  <c r="F32" i="67"/>
  <c r="F60" i="67" s="1"/>
  <c r="AZ377" i="3"/>
  <c r="AC35" i="40"/>
  <c r="W35" i="40"/>
  <c r="S13" i="34"/>
  <c r="AA13" i="34"/>
  <c r="W37" i="37"/>
  <c r="AC37" i="37"/>
  <c r="AC29" i="33"/>
  <c r="W29" i="33"/>
  <c r="AA28" i="36"/>
  <c r="S28" i="36"/>
  <c r="AA28" i="21"/>
  <c r="S28" i="21"/>
  <c r="B98" i="43"/>
  <c r="B76" i="43"/>
  <c r="F14" i="33"/>
  <c r="H14" i="33"/>
  <c r="J13" i="34"/>
  <c r="H13" i="34"/>
  <c r="U8" i="36"/>
  <c r="AB8" i="36"/>
  <c r="U31" i="36"/>
  <c r="AB31" i="36"/>
  <c r="BL581" i="3"/>
  <c r="AZ581" i="3" s="1"/>
  <c r="AZ579" i="3"/>
  <c r="BA573" i="3"/>
  <c r="AZ573" i="3" s="1"/>
  <c r="AZ572" i="3"/>
  <c r="BA571" i="3"/>
  <c r="AZ571" i="3" s="1"/>
  <c r="AZ567" i="3"/>
  <c r="AZ566" i="3"/>
  <c r="BT5" i="3"/>
  <c r="BA562" i="3"/>
  <c r="AZ562" i="3" s="1"/>
  <c r="BL561" i="3"/>
  <c r="AZ561" i="3" s="1"/>
  <c r="BA560" i="3"/>
  <c r="AZ560" i="3" s="1"/>
  <c r="BL559" i="3"/>
  <c r="AZ559" i="3" s="1"/>
  <c r="BL558" i="3"/>
  <c r="AZ558" i="3" s="1"/>
  <c r="BR5" i="3"/>
  <c r="G28" i="6" s="1"/>
  <c r="BI5" i="3"/>
  <c r="BE5" i="3"/>
  <c r="BA557" i="3"/>
  <c r="AZ557" i="3" s="1"/>
  <c r="C31" i="12"/>
  <c r="T12" i="1"/>
  <c r="AR12" i="1"/>
  <c r="AA14" i="36"/>
  <c r="S14" i="36"/>
  <c r="AB14" i="40"/>
  <c r="U14" i="40"/>
  <c r="AB36" i="37"/>
  <c r="U36" i="37"/>
  <c r="AC30" i="34"/>
  <c r="W30" i="34"/>
  <c r="W40" i="33"/>
  <c r="AB15" i="34"/>
  <c r="U15" i="34"/>
  <c r="AC42" i="33"/>
  <c r="W42" i="33"/>
  <c r="H34" i="35"/>
  <c r="J34" i="35"/>
  <c r="F34" i="35"/>
  <c r="AC17" i="33"/>
  <c r="U27" i="33"/>
  <c r="AA13" i="21"/>
  <c r="P11" i="1"/>
  <c r="AA12" i="37"/>
  <c r="AC15" i="39"/>
  <c r="AA27" i="36"/>
  <c r="AZ16" i="3"/>
  <c r="AZ341" i="3"/>
  <c r="AC13" i="36"/>
  <c r="W11" i="33"/>
  <c r="AC11" i="33"/>
  <c r="AA39" i="37"/>
  <c r="S39" i="37"/>
  <c r="AB12" i="33"/>
  <c r="U12" i="33"/>
  <c r="D9" i="68"/>
  <c r="C9" i="68" s="1"/>
  <c r="P6" i="1"/>
  <c r="U17" i="21"/>
  <c r="AB34" i="33"/>
  <c r="AA12" i="40"/>
  <c r="F48" i="9"/>
  <c r="O52" i="9" s="1"/>
  <c r="AZ390" i="3"/>
  <c r="AA37" i="37"/>
  <c r="S37" i="37"/>
  <c r="U25" i="21"/>
  <c r="AB25" i="21"/>
  <c r="AZ503" i="3"/>
  <c r="AA28" i="37"/>
  <c r="S28" i="37"/>
  <c r="S45" i="34"/>
  <c r="AA45" i="34"/>
  <c r="BA585" i="3"/>
  <c r="AZ585" i="3" s="1"/>
  <c r="J44" i="33"/>
  <c r="H44" i="33"/>
  <c r="F44" i="33"/>
  <c r="U25" i="37"/>
  <c r="AB25" i="37"/>
  <c r="S14" i="40"/>
  <c r="AA14" i="40"/>
  <c r="F40" i="40"/>
  <c r="H40" i="40"/>
  <c r="J40" i="40"/>
  <c r="AZ517" i="3"/>
  <c r="AA27" i="35"/>
  <c r="S27" i="35"/>
  <c r="BA569" i="3"/>
  <c r="AZ569" i="3" s="1"/>
  <c r="G552" i="3"/>
  <c r="BA549" i="3"/>
  <c r="BL583" i="3"/>
  <c r="AZ583" i="3" s="1"/>
  <c r="J9" i="34"/>
  <c r="H9" i="34"/>
  <c r="AZ529" i="3"/>
  <c r="AZ545" i="3"/>
  <c r="AZ530" i="3"/>
  <c r="S13" i="35"/>
  <c r="AA13" i="35"/>
  <c r="U30" i="36"/>
  <c r="AC36" i="39"/>
  <c r="W36" i="39"/>
  <c r="J12" i="21"/>
  <c r="H12" i="21"/>
  <c r="W41" i="33"/>
  <c r="AC31" i="37"/>
  <c r="W31" i="37"/>
  <c r="AZ495" i="3"/>
  <c r="AZ518" i="3"/>
  <c r="BL586" i="3"/>
  <c r="J28" i="33"/>
  <c r="H28" i="33"/>
  <c r="F9" i="34"/>
  <c r="U12" i="36"/>
  <c r="AB12" i="36"/>
  <c r="AZ411" i="3"/>
  <c r="J34" i="36"/>
  <c r="BL550" i="3"/>
  <c r="BL548" i="3"/>
  <c r="AZ548" i="3" s="1"/>
  <c r="AZ403" i="3"/>
  <c r="AZ420" i="3"/>
  <c r="BA433" i="3"/>
  <c r="F34" i="36"/>
  <c r="BL414" i="3"/>
  <c r="BL417" i="3"/>
  <c r="AZ417" i="3" s="1"/>
  <c r="BA449" i="3"/>
  <c r="AZ449" i="3" s="1"/>
  <c r="AZ450" i="3"/>
  <c r="BL454" i="3"/>
  <c r="AZ454" i="3" s="1"/>
  <c r="BL490" i="3"/>
  <c r="AZ490" i="3" s="1"/>
  <c r="G578" i="3"/>
  <c r="BA402" i="3"/>
  <c r="BA404" i="3"/>
  <c r="AZ404" i="3" s="1"/>
  <c r="BA407" i="3"/>
  <c r="AZ407" i="3" s="1"/>
  <c r="BA409" i="3"/>
  <c r="AZ409" i="3" s="1"/>
  <c r="BA410" i="3"/>
  <c r="AZ410" i="3" s="1"/>
  <c r="BA442" i="3"/>
  <c r="AZ442" i="3" s="1"/>
  <c r="AZ443" i="3"/>
  <c r="G453" i="3"/>
  <c r="BL487" i="3"/>
  <c r="BA401" i="3"/>
  <c r="AZ401" i="3" s="1"/>
  <c r="BA405" i="3"/>
  <c r="BA408" i="3"/>
  <c r="BA412" i="3"/>
  <c r="AZ413" i="3"/>
  <c r="AZ430" i="3"/>
  <c r="AZ440" i="3"/>
  <c r="BL448" i="3"/>
  <c r="AZ448" i="3" s="1"/>
  <c r="F38" i="40"/>
  <c r="J38" i="40"/>
  <c r="BL16" i="3"/>
  <c r="A15" i="62"/>
  <c r="B61" i="72" s="1"/>
  <c r="BA398" i="3"/>
  <c r="AZ398" i="3" s="1"/>
  <c r="BL406" i="3"/>
  <c r="BL409" i="3"/>
  <c r="AZ414" i="3"/>
  <c r="BA418" i="3"/>
  <c r="AZ418" i="3" s="1"/>
  <c r="BA419" i="3"/>
  <c r="AZ419" i="3" s="1"/>
  <c r="BA426" i="3"/>
  <c r="BL434" i="3"/>
  <c r="BA436" i="3"/>
  <c r="AZ436" i="3" s="1"/>
  <c r="BL446" i="3"/>
  <c r="AZ446" i="3" s="1"/>
  <c r="BL15" i="3"/>
  <c r="AZ15" i="3" s="1"/>
  <c r="G398" i="3"/>
  <c r="BL400" i="3"/>
  <c r="AZ400" i="3" s="1"/>
  <c r="BL403" i="3"/>
  <c r="BL405" i="3"/>
  <c r="BL408" i="3"/>
  <c r="BL412" i="3"/>
  <c r="BA415" i="3"/>
  <c r="AZ415" i="3" s="1"/>
  <c r="BA422" i="3"/>
  <c r="BA423" i="3"/>
  <c r="AZ423" i="3" s="1"/>
  <c r="BL426" i="3"/>
  <c r="BA429" i="3"/>
  <c r="BL429" i="3"/>
  <c r="BL433" i="3"/>
  <c r="G438" i="3"/>
  <c r="BA438" i="3"/>
  <c r="AZ438" i="3" s="1"/>
  <c r="AZ406" i="3"/>
  <c r="G412" i="3"/>
  <c r="BL427" i="3"/>
  <c r="AZ427" i="3" s="1"/>
  <c r="G439" i="3"/>
  <c r="BL457" i="3"/>
  <c r="AZ457" i="3" s="1"/>
  <c r="BL460" i="3"/>
  <c r="BL484" i="3"/>
  <c r="AZ484" i="3" s="1"/>
  <c r="BL489" i="3"/>
  <c r="AZ489" i="3" s="1"/>
  <c r="BA317" i="3"/>
  <c r="BL330" i="3"/>
  <c r="AZ330" i="3" s="1"/>
  <c r="BL333" i="3"/>
  <c r="BA230" i="3"/>
  <c r="BA428" i="3"/>
  <c r="AZ428" i="3" s="1"/>
  <c r="BA432" i="3"/>
  <c r="BA445" i="3"/>
  <c r="AZ445" i="3" s="1"/>
  <c r="AZ210" i="3"/>
  <c r="BL431" i="3"/>
  <c r="AZ431" i="3" s="1"/>
  <c r="BA441" i="3"/>
  <c r="AZ441" i="3" s="1"/>
  <c r="BL444" i="3"/>
  <c r="AZ444" i="3" s="1"/>
  <c r="BA452" i="3"/>
  <c r="BA469" i="3"/>
  <c r="AZ469" i="3" s="1"/>
  <c r="BA315" i="3"/>
  <c r="AZ315" i="3" s="1"/>
  <c r="BL317" i="3"/>
  <c r="BL350" i="3"/>
  <c r="AZ350" i="3" s="1"/>
  <c r="BA358" i="3"/>
  <c r="AZ358" i="3" s="1"/>
  <c r="BA397" i="3"/>
  <c r="AZ397" i="3" s="1"/>
  <c r="BA421" i="3"/>
  <c r="AZ421" i="3" s="1"/>
  <c r="BA425" i="3"/>
  <c r="AZ425" i="3" s="1"/>
  <c r="BA434" i="3"/>
  <c r="BA453" i="3"/>
  <c r="AZ453" i="3" s="1"/>
  <c r="BA466" i="3"/>
  <c r="AZ467" i="3"/>
  <c r="AZ470" i="3"/>
  <c r="BA471" i="3"/>
  <c r="AZ471" i="3" s="1"/>
  <c r="AZ472" i="3"/>
  <c r="BA474" i="3"/>
  <c r="AZ474" i="3" s="1"/>
  <c r="AZ475" i="3"/>
  <c r="BA480" i="3"/>
  <c r="AZ480" i="3" s="1"/>
  <c r="BA482" i="3"/>
  <c r="AZ482" i="3" s="1"/>
  <c r="AZ483" i="3"/>
  <c r="AZ487" i="3"/>
  <c r="BA488" i="3"/>
  <c r="AZ488" i="3" s="1"/>
  <c r="BA491" i="3"/>
  <c r="AZ491" i="3" s="1"/>
  <c r="AZ492" i="3"/>
  <c r="BL420" i="3"/>
  <c r="BL424" i="3"/>
  <c r="AZ424" i="3" s="1"/>
  <c r="G429" i="3"/>
  <c r="G433" i="3"/>
  <c r="BL437" i="3"/>
  <c r="AZ437" i="3" s="1"/>
  <c r="G446" i="3"/>
  <c r="BL451" i="3"/>
  <c r="BL452" i="3"/>
  <c r="BA455" i="3"/>
  <c r="AZ455" i="3" s="1"/>
  <c r="BA458" i="3"/>
  <c r="AZ458" i="3" s="1"/>
  <c r="BA460" i="3"/>
  <c r="BA461" i="3"/>
  <c r="AZ461" i="3" s="1"/>
  <c r="BA463" i="3"/>
  <c r="AZ463" i="3" s="1"/>
  <c r="BA464" i="3"/>
  <c r="AZ464" i="3" s="1"/>
  <c r="BA477" i="3"/>
  <c r="AZ477" i="3" s="1"/>
  <c r="BA478" i="3"/>
  <c r="AZ478" i="3" s="1"/>
  <c r="BA481" i="3"/>
  <c r="AZ481" i="3" s="1"/>
  <c r="BA485" i="3"/>
  <c r="AZ485" i="3" s="1"/>
  <c r="BA486" i="3"/>
  <c r="AZ486" i="3" s="1"/>
  <c r="BL316" i="3"/>
  <c r="BA333" i="3"/>
  <c r="AZ333" i="3" s="1"/>
  <c r="BL346" i="3"/>
  <c r="AZ346" i="3" s="1"/>
  <c r="BA385" i="3"/>
  <c r="G442" i="3"/>
  <c r="BA459" i="3"/>
  <c r="BL466" i="3"/>
  <c r="BL468" i="3"/>
  <c r="AZ468" i="3" s="1"/>
  <c r="G472" i="3"/>
  <c r="G475" i="3"/>
  <c r="G483" i="3"/>
  <c r="BL491" i="3"/>
  <c r="BA367" i="3"/>
  <c r="AZ367" i="3" s="1"/>
  <c r="BL368" i="3"/>
  <c r="BA384" i="3"/>
  <c r="AZ384" i="3" s="1"/>
  <c r="AZ220" i="3"/>
  <c r="BL284" i="3"/>
  <c r="BA323" i="3"/>
  <c r="AZ323" i="3" s="1"/>
  <c r="BA352" i="3"/>
  <c r="AZ352" i="3" s="1"/>
  <c r="BL393" i="3"/>
  <c r="AZ393" i="3" s="1"/>
  <c r="BL220" i="3"/>
  <c r="AZ239" i="3"/>
  <c r="AZ252" i="3"/>
  <c r="BL276" i="3"/>
  <c r="AZ276" i="3" s="1"/>
  <c r="BL279" i="3"/>
  <c r="AZ279" i="3" s="1"/>
  <c r="BL296" i="3"/>
  <c r="AZ296" i="3" s="1"/>
  <c r="BL300" i="3"/>
  <c r="AZ300" i="3" s="1"/>
  <c r="BA177" i="3"/>
  <c r="BA316" i="3"/>
  <c r="BL348" i="3"/>
  <c r="AZ348" i="3" s="1"/>
  <c r="BA370" i="3"/>
  <c r="AZ370" i="3" s="1"/>
  <c r="G392" i="3"/>
  <c r="BL209" i="3"/>
  <c r="AZ209" i="3" s="1"/>
  <c r="BA213" i="3"/>
  <c r="AZ213" i="3" s="1"/>
  <c r="BA225" i="3"/>
  <c r="AZ225" i="3" s="1"/>
  <c r="BA229" i="3"/>
  <c r="AZ229" i="3" s="1"/>
  <c r="BA232" i="3"/>
  <c r="AZ232" i="3" s="1"/>
  <c r="BA234" i="3"/>
  <c r="AZ234" i="3" s="1"/>
  <c r="BA245" i="3"/>
  <c r="AZ245" i="3" s="1"/>
  <c r="BA248" i="3"/>
  <c r="AZ248" i="3" s="1"/>
  <c r="BA255" i="3"/>
  <c r="AZ255" i="3" s="1"/>
  <c r="BA259" i="3"/>
  <c r="AZ259" i="3" s="1"/>
  <c r="BL280" i="3"/>
  <c r="AZ280" i="3" s="1"/>
  <c r="BA117" i="3"/>
  <c r="AZ117" i="3" s="1"/>
  <c r="BL135" i="3"/>
  <c r="AZ135" i="3" s="1"/>
  <c r="BA150" i="3"/>
  <c r="AZ150" i="3" s="1"/>
  <c r="AZ38" i="3"/>
  <c r="G67" i="71"/>
  <c r="R68" i="71"/>
  <c r="BL314" i="3"/>
  <c r="AZ314" i="3" s="1"/>
  <c r="BA368" i="3"/>
  <c r="AZ368" i="3" s="1"/>
  <c r="BA388" i="3"/>
  <c r="AZ388" i="3" s="1"/>
  <c r="BA212" i="3"/>
  <c r="AZ212" i="3" s="1"/>
  <c r="BA215" i="3"/>
  <c r="BA216" i="3"/>
  <c r="AZ216" i="3" s="1"/>
  <c r="BL223" i="3"/>
  <c r="AZ223" i="3" s="1"/>
  <c r="BA228" i="3"/>
  <c r="AZ228" i="3" s="1"/>
  <c r="BA231" i="3"/>
  <c r="AZ231" i="3" s="1"/>
  <c r="BL238" i="3"/>
  <c r="AZ238" i="3" s="1"/>
  <c r="BL240" i="3"/>
  <c r="AZ240" i="3" s="1"/>
  <c r="BL250" i="3"/>
  <c r="AZ250" i="3" s="1"/>
  <c r="BL257" i="3"/>
  <c r="AZ257" i="3" s="1"/>
  <c r="BA268" i="3"/>
  <c r="AZ268" i="3" s="1"/>
  <c r="BA116" i="3"/>
  <c r="AZ116" i="3" s="1"/>
  <c r="BL312" i="3"/>
  <c r="AZ312" i="3" s="1"/>
  <c r="BL226" i="3"/>
  <c r="AZ226" i="3" s="1"/>
  <c r="BL233" i="3"/>
  <c r="AZ233" i="3" s="1"/>
  <c r="G235" i="3"/>
  <c r="BL241" i="3"/>
  <c r="AZ241" i="3" s="1"/>
  <c r="BL243" i="3"/>
  <c r="AZ243" i="3" s="1"/>
  <c r="BL244" i="3"/>
  <c r="AZ244" i="3" s="1"/>
  <c r="BL246" i="3"/>
  <c r="AZ246" i="3" s="1"/>
  <c r="BL247" i="3"/>
  <c r="AZ247" i="3" s="1"/>
  <c r="BL251" i="3"/>
  <c r="AZ251" i="3" s="1"/>
  <c r="BL253" i="3"/>
  <c r="AZ253" i="3" s="1"/>
  <c r="BA261" i="3"/>
  <c r="AZ261" i="3" s="1"/>
  <c r="BA262" i="3"/>
  <c r="AZ262" i="3" s="1"/>
  <c r="BA264" i="3"/>
  <c r="AZ264" i="3" s="1"/>
  <c r="BA266" i="3"/>
  <c r="AZ266" i="3" s="1"/>
  <c r="BA269" i="3"/>
  <c r="AZ269" i="3" s="1"/>
  <c r="BL282" i="3"/>
  <c r="AZ282" i="3" s="1"/>
  <c r="BL285" i="3"/>
  <c r="AZ285" i="3" s="1"/>
  <c r="BA121" i="3"/>
  <c r="AZ121" i="3" s="1"/>
  <c r="BL122" i="3"/>
  <c r="BL30" i="3"/>
  <c r="BA307" i="3"/>
  <c r="AZ307" i="3" s="1"/>
  <c r="BA339" i="3"/>
  <c r="AZ339" i="3" s="1"/>
  <c r="BL365" i="3"/>
  <c r="AZ365" i="3" s="1"/>
  <c r="BL208" i="3"/>
  <c r="AZ208" i="3" s="1"/>
  <c r="BL214" i="3"/>
  <c r="AZ214" i="3" s="1"/>
  <c r="BA219" i="3"/>
  <c r="BL224" i="3"/>
  <c r="BL236" i="3"/>
  <c r="AZ236" i="3" s="1"/>
  <c r="BA281" i="3"/>
  <c r="BA284" i="3"/>
  <c r="AZ289" i="3"/>
  <c r="AZ290" i="3"/>
  <c r="AZ292" i="3"/>
  <c r="AZ122" i="3"/>
  <c r="AZ185" i="3"/>
  <c r="BA332" i="3"/>
  <c r="AZ332" i="3" s="1"/>
  <c r="BL363" i="3"/>
  <c r="AZ363" i="3" s="1"/>
  <c r="G369" i="3"/>
  <c r="G378" i="3"/>
  <c r="BL385" i="3"/>
  <c r="BL211" i="3"/>
  <c r="AZ211" i="3" s="1"/>
  <c r="BL215" i="3"/>
  <c r="BL227" i="3"/>
  <c r="AZ227" i="3" s="1"/>
  <c r="BL230" i="3"/>
  <c r="BL237" i="3"/>
  <c r="AZ237" i="3" s="1"/>
  <c r="BA254" i="3"/>
  <c r="AZ254" i="3" s="1"/>
  <c r="BL260" i="3"/>
  <c r="AZ260" i="3" s="1"/>
  <c r="G262" i="3"/>
  <c r="G265" i="3"/>
  <c r="BA271" i="3"/>
  <c r="AZ271" i="3" s="1"/>
  <c r="BA272" i="3"/>
  <c r="AZ272" i="3" s="1"/>
  <c r="BA274" i="3"/>
  <c r="AZ274" i="3" s="1"/>
  <c r="BA277" i="3"/>
  <c r="AZ277" i="3" s="1"/>
  <c r="BA278" i="3"/>
  <c r="AZ278" i="3" s="1"/>
  <c r="BA288" i="3"/>
  <c r="AZ288" i="3" s="1"/>
  <c r="BA291" i="3"/>
  <c r="AZ291" i="3" s="1"/>
  <c r="BL294" i="3"/>
  <c r="BA298" i="3"/>
  <c r="AZ298" i="3" s="1"/>
  <c r="BL114" i="3"/>
  <c r="AZ114" i="3" s="1"/>
  <c r="BL131" i="3"/>
  <c r="AZ131" i="3" s="1"/>
  <c r="BL143" i="3"/>
  <c r="AZ143" i="3" s="1"/>
  <c r="BL127" i="3"/>
  <c r="AZ127" i="3" s="1"/>
  <c r="BA134" i="3"/>
  <c r="BL142" i="3"/>
  <c r="AZ142" i="3" s="1"/>
  <c r="BL154" i="3"/>
  <c r="BL157" i="3"/>
  <c r="AZ157" i="3" s="1"/>
  <c r="BA181" i="3"/>
  <c r="AZ181" i="3" s="1"/>
  <c r="BL190" i="3"/>
  <c r="AZ190" i="3" s="1"/>
  <c r="BL197" i="3"/>
  <c r="AZ197" i="3" s="1"/>
  <c r="BA206" i="3"/>
  <c r="AZ206" i="3" s="1"/>
  <c r="BA24" i="3"/>
  <c r="AZ24" i="3" s="1"/>
  <c r="BL37" i="3"/>
  <c r="AZ37" i="3" s="1"/>
  <c r="BA56" i="3"/>
  <c r="AZ56" i="3" s="1"/>
  <c r="G127" i="3"/>
  <c r="BA136" i="3"/>
  <c r="AZ136" i="3" s="1"/>
  <c r="BL147" i="3"/>
  <c r="AZ147" i="3" s="1"/>
  <c r="BA162" i="3"/>
  <c r="AZ162" i="3" s="1"/>
  <c r="BA165" i="3"/>
  <c r="BA174" i="3"/>
  <c r="AZ174" i="3" s="1"/>
  <c r="BA178" i="3"/>
  <c r="AZ178" i="3" s="1"/>
  <c r="BA180" i="3"/>
  <c r="AZ180" i="3" s="1"/>
  <c r="BA182" i="3"/>
  <c r="BL194" i="3"/>
  <c r="BA205" i="3"/>
  <c r="AZ205" i="3" s="1"/>
  <c r="AZ207" i="3"/>
  <c r="BA19" i="3"/>
  <c r="AZ19" i="3" s="1"/>
  <c r="BL20" i="3"/>
  <c r="BA25" i="3"/>
  <c r="BA28" i="3"/>
  <c r="AZ28" i="3" s="1"/>
  <c r="BL41" i="3"/>
  <c r="AZ41" i="3" s="1"/>
  <c r="BL45" i="3"/>
  <c r="AZ45" i="3" s="1"/>
  <c r="AZ52" i="3"/>
  <c r="BA55" i="3"/>
  <c r="BA59" i="3"/>
  <c r="AZ59" i="3" s="1"/>
  <c r="BA63" i="3"/>
  <c r="AZ63" i="3" s="1"/>
  <c r="BA67" i="3"/>
  <c r="AZ67" i="3" s="1"/>
  <c r="BA70" i="3"/>
  <c r="AZ70" i="3" s="1"/>
  <c r="AZ76" i="3"/>
  <c r="BL106" i="3"/>
  <c r="G297" i="3"/>
  <c r="BL126" i="3"/>
  <c r="AZ126" i="3" s="1"/>
  <c r="BL133" i="3"/>
  <c r="AZ133" i="3" s="1"/>
  <c r="BL134" i="3"/>
  <c r="BA138" i="3"/>
  <c r="AZ138" i="3" s="1"/>
  <c r="BL153" i="3"/>
  <c r="AZ153" i="3" s="1"/>
  <c r="BA161" i="3"/>
  <c r="AZ161" i="3" s="1"/>
  <c r="BA164" i="3"/>
  <c r="AZ164" i="3" s="1"/>
  <c r="BA168" i="3"/>
  <c r="AZ168" i="3" s="1"/>
  <c r="BA173" i="3"/>
  <c r="AZ173" i="3" s="1"/>
  <c r="BA176" i="3"/>
  <c r="AZ176" i="3" s="1"/>
  <c r="G184" i="3"/>
  <c r="BL189" i="3"/>
  <c r="AZ189" i="3" s="1"/>
  <c r="BA27" i="3"/>
  <c r="AZ30" i="3"/>
  <c r="BA32" i="3"/>
  <c r="AZ32" i="3" s="1"/>
  <c r="AZ34" i="3"/>
  <c r="BA40" i="3"/>
  <c r="BA44" i="3"/>
  <c r="AZ46" i="3"/>
  <c r="AZ48" i="3"/>
  <c r="BA51" i="3"/>
  <c r="AZ51" i="3" s="1"/>
  <c r="BA66" i="3"/>
  <c r="AZ66" i="3" s="1"/>
  <c r="AZ68" i="3"/>
  <c r="BL103" i="3"/>
  <c r="AZ103" i="3" s="1"/>
  <c r="C83" i="71"/>
  <c r="D83" i="71" s="1"/>
  <c r="D84" i="71"/>
  <c r="D11" i="77"/>
  <c r="BA294" i="3"/>
  <c r="AZ294" i="3" s="1"/>
  <c r="BA145" i="3"/>
  <c r="BL166" i="3"/>
  <c r="AZ166" i="3" s="1"/>
  <c r="BA172" i="3"/>
  <c r="AZ172" i="3" s="1"/>
  <c r="BL178" i="3"/>
  <c r="BL182" i="3"/>
  <c r="BL183" i="3"/>
  <c r="AZ183" i="3" s="1"/>
  <c r="AZ201" i="3"/>
  <c r="BA54" i="3"/>
  <c r="AZ54" i="3" s="1"/>
  <c r="BA62" i="3"/>
  <c r="AZ62" i="3" s="1"/>
  <c r="BA87" i="3"/>
  <c r="AZ87" i="3" s="1"/>
  <c r="BL293" i="3"/>
  <c r="AZ293" i="3" s="1"/>
  <c r="BL137" i="3"/>
  <c r="AZ137" i="3" s="1"/>
  <c r="BL159" i="3"/>
  <c r="AZ159" i="3" s="1"/>
  <c r="G178" i="3"/>
  <c r="BA193" i="3"/>
  <c r="AZ193" i="3" s="1"/>
  <c r="BA200" i="3"/>
  <c r="AZ200" i="3" s="1"/>
  <c r="G27" i="3"/>
  <c r="BA31" i="3"/>
  <c r="AZ31" i="3" s="1"/>
  <c r="BL31" i="3"/>
  <c r="BA35" i="3"/>
  <c r="AZ35" i="3" s="1"/>
  <c r="BA39" i="3"/>
  <c r="BL39" i="3"/>
  <c r="BL40" i="3"/>
  <c r="BL44" i="3"/>
  <c r="BA47" i="3"/>
  <c r="BL47" i="3"/>
  <c r="BL50" i="3"/>
  <c r="AZ50" i="3" s="1"/>
  <c r="BA58" i="3"/>
  <c r="BL65" i="3"/>
  <c r="AZ65" i="3" s="1"/>
  <c r="BL69" i="3"/>
  <c r="BL73" i="3"/>
  <c r="AZ73" i="3" s="1"/>
  <c r="BL80" i="3"/>
  <c r="AZ80" i="3" s="1"/>
  <c r="V81" i="71"/>
  <c r="F80" i="71"/>
  <c r="F79" i="71" s="1"/>
  <c r="BA124" i="3"/>
  <c r="AZ124" i="3" s="1"/>
  <c r="BA129" i="3"/>
  <c r="AZ129" i="3" s="1"/>
  <c r="BA144" i="3"/>
  <c r="AZ144" i="3" s="1"/>
  <c r="BL145" i="3"/>
  <c r="BL165" i="3"/>
  <c r="BL171" i="3"/>
  <c r="AZ171" i="3" s="1"/>
  <c r="BL177" i="3"/>
  <c r="BL187" i="3"/>
  <c r="AZ187" i="3" s="1"/>
  <c r="BA192" i="3"/>
  <c r="AZ192" i="3" s="1"/>
  <c r="BA194" i="3"/>
  <c r="BA202" i="3"/>
  <c r="AZ202" i="3" s="1"/>
  <c r="G204" i="3"/>
  <c r="BA22" i="3"/>
  <c r="BL26" i="3"/>
  <c r="AZ26" i="3" s="1"/>
  <c r="G31" i="3"/>
  <c r="BL43" i="3"/>
  <c r="AZ43" i="3" s="1"/>
  <c r="G47" i="3"/>
  <c r="BL61" i="3"/>
  <c r="AZ61" i="3" s="1"/>
  <c r="G69" i="3"/>
  <c r="AC29" i="39"/>
  <c r="W29" i="39"/>
  <c r="V73" i="71"/>
  <c r="F72" i="71"/>
  <c r="F71" i="71" s="1"/>
  <c r="R25" i="77"/>
  <c r="BL32" i="3"/>
  <c r="BL55" i="3"/>
  <c r="BA77" i="3"/>
  <c r="AZ77" i="3" s="1"/>
  <c r="G83" i="3"/>
  <c r="BL83" i="3"/>
  <c r="AZ83" i="3" s="1"/>
  <c r="BA86" i="3"/>
  <c r="AZ86" i="3" s="1"/>
  <c r="BL100" i="3"/>
  <c r="G103" i="3"/>
  <c r="V77" i="71"/>
  <c r="F76" i="71"/>
  <c r="F75" i="71" s="1"/>
  <c r="P61" i="67"/>
  <c r="P74" i="67"/>
  <c r="C29" i="77"/>
  <c r="D23" i="77"/>
  <c r="R41" i="77"/>
  <c r="R35" i="77" s="1"/>
  <c r="U34" i="77" s="1"/>
  <c r="BL201" i="3"/>
  <c r="BL71" i="3"/>
  <c r="AZ71" i="3" s="1"/>
  <c r="BA88" i="3"/>
  <c r="AZ88" i="3" s="1"/>
  <c r="BA97" i="3"/>
  <c r="AZ97" i="3" s="1"/>
  <c r="BA106" i="3"/>
  <c r="BA108" i="3"/>
  <c r="AA29" i="39"/>
  <c r="S29" i="39"/>
  <c r="BL195" i="3"/>
  <c r="AZ195" i="3" s="1"/>
  <c r="BL25" i="3"/>
  <c r="BA69" i="3"/>
  <c r="BA79" i="3"/>
  <c r="BL96" i="3"/>
  <c r="BA110" i="3"/>
  <c r="AC18" i="35"/>
  <c r="W18" i="35"/>
  <c r="BA23" i="3"/>
  <c r="AZ23" i="3" s="1"/>
  <c r="BL42" i="3"/>
  <c r="AZ42" i="3" s="1"/>
  <c r="BA74" i="3"/>
  <c r="AZ74" i="3" s="1"/>
  <c r="BA91" i="3"/>
  <c r="AZ91" i="3" s="1"/>
  <c r="BL105" i="3"/>
  <c r="AZ105" i="3" s="1"/>
  <c r="BL107" i="3"/>
  <c r="BL108" i="3"/>
  <c r="AA21" i="33"/>
  <c r="S21" i="33"/>
  <c r="V69" i="71"/>
  <c r="F68" i="71"/>
  <c r="Q69" i="71"/>
  <c r="G190" i="3"/>
  <c r="BL22" i="3"/>
  <c r="G62" i="3"/>
  <c r="G80" i="3"/>
  <c r="BL88" i="3"/>
  <c r="BA92" i="3"/>
  <c r="AZ92" i="3" s="1"/>
  <c r="BA100" i="3"/>
  <c r="G111" i="3"/>
  <c r="C40" i="69"/>
  <c r="F36" i="71"/>
  <c r="F37" i="71" s="1"/>
  <c r="V37" i="71" s="1"/>
  <c r="G52" i="71"/>
  <c r="G53" i="71" s="1"/>
  <c r="W53" i="71" s="1"/>
  <c r="BA20" i="3"/>
  <c r="G39" i="3"/>
  <c r="BL58" i="3"/>
  <c r="BL79" i="3"/>
  <c r="BA82" i="3"/>
  <c r="AZ82" i="3" s="1"/>
  <c r="BL90" i="3"/>
  <c r="AZ90" i="3" s="1"/>
  <c r="G92" i="3"/>
  <c r="BA94" i="3"/>
  <c r="AZ94" i="3" s="1"/>
  <c r="BA102" i="3"/>
  <c r="AZ102" i="3" s="1"/>
  <c r="BL110" i="3"/>
  <c r="B7" i="1"/>
  <c r="E7" i="1" s="1"/>
  <c r="F3" i="35"/>
  <c r="J89" i="43"/>
  <c r="D89" i="43"/>
  <c r="AC21" i="33"/>
  <c r="W21" i="33"/>
  <c r="AA18" i="35"/>
  <c r="S18" i="35"/>
  <c r="G36" i="71"/>
  <c r="G37" i="71" s="1"/>
  <c r="W37" i="71" s="1"/>
  <c r="F40" i="71"/>
  <c r="F41" i="71" s="1"/>
  <c r="V41" i="71" s="1"/>
  <c r="W21" i="37"/>
  <c r="C80" i="71"/>
  <c r="B24" i="71"/>
  <c r="B23" i="71" s="1"/>
  <c r="B22" i="71" s="1"/>
  <c r="B21" i="71" s="1"/>
  <c r="D84" i="43"/>
  <c r="B89" i="43"/>
  <c r="C87" i="71"/>
  <c r="D87" i="71" s="1"/>
  <c r="F32" i="71"/>
  <c r="F33" i="71" s="1"/>
  <c r="V33" i="71" s="1"/>
  <c r="B40" i="71"/>
  <c r="B41" i="71" s="1"/>
  <c r="T41" i="71" s="1"/>
  <c r="B56" i="71"/>
  <c r="B57" i="71" s="1"/>
  <c r="T57" i="71" s="1"/>
  <c r="G64" i="71"/>
  <c r="G65" i="71" s="1"/>
  <c r="W65" i="71" s="1"/>
  <c r="G76" i="71"/>
  <c r="G75" i="71" s="1"/>
  <c r="G32" i="71"/>
  <c r="G33" i="71" s="1"/>
  <c r="W33" i="71" s="1"/>
  <c r="B44" i="71"/>
  <c r="B45" i="71" s="1"/>
  <c r="T45" i="71" s="1"/>
  <c r="F52" i="71"/>
  <c r="F53" i="71" s="1"/>
  <c r="V53" i="71" s="1"/>
  <c r="U21" i="34"/>
  <c r="B28" i="71"/>
  <c r="B27" i="71" s="1"/>
  <c r="G40" i="71"/>
  <c r="G41" i="71" s="1"/>
  <c r="W41" i="71" s="1"/>
  <c r="B49" i="71"/>
  <c r="T49" i="71" s="1"/>
  <c r="K56" i="9"/>
  <c r="D26" i="43"/>
  <c r="C25" i="43" s="1"/>
  <c r="D12" i="52"/>
  <c r="D127" i="9"/>
  <c r="D13" i="52" s="1"/>
  <c r="AC6" i="71"/>
  <c r="AC5" i="71"/>
  <c r="AC7" i="71"/>
  <c r="AD6" i="71"/>
  <c r="AD7" i="71"/>
  <c r="AD5" i="71"/>
  <c r="C23" i="43" s="1"/>
  <c r="Y6" i="71"/>
  <c r="AB6" i="71" s="1"/>
  <c r="Y7" i="71"/>
  <c r="AB7" i="71" s="1"/>
  <c r="Y5" i="71"/>
  <c r="AB5" i="71" s="1"/>
  <c r="Z5" i="71"/>
  <c r="AA5" i="71" s="1"/>
  <c r="Z6" i="71"/>
  <c r="AA6" i="71" s="1"/>
  <c r="Z7" i="71"/>
  <c r="AA7" i="71" s="1"/>
  <c r="D63" i="40"/>
  <c r="C65" i="40"/>
  <c r="G16" i="1"/>
  <c r="F10" i="39" s="1"/>
  <c r="J58" i="21"/>
  <c r="K58" i="21" s="1"/>
  <c r="L58" i="21" s="1"/>
  <c r="M58" i="21" s="1"/>
  <c r="N58" i="21" s="1"/>
  <c r="O58" i="21" s="1"/>
  <c r="H7" i="21"/>
  <c r="F7" i="21"/>
  <c r="J7" i="21"/>
  <c r="I48" i="35"/>
  <c r="J48" i="35" s="1"/>
  <c r="K48" i="35" s="1"/>
  <c r="L48" i="35" s="1"/>
  <c r="M48" i="35" s="1"/>
  <c r="N48" i="35" s="1"/>
  <c r="O48" i="35" s="1"/>
  <c r="E59" i="34"/>
  <c r="F59" i="34" s="1"/>
  <c r="G59" i="34" s="1"/>
  <c r="H59" i="34" s="1"/>
  <c r="I59" i="34" s="1"/>
  <c r="J59" i="34" s="1"/>
  <c r="K59" i="34" s="1"/>
  <c r="L59" i="34" s="1"/>
  <c r="M59" i="34" s="1"/>
  <c r="N59" i="34" s="1"/>
  <c r="O59" i="34" s="1"/>
  <c r="J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s="1"/>
  <c r="Y3" i="71"/>
  <c r="AB3" i="71" s="1"/>
  <c r="Y8" i="71"/>
  <c r="AB8" i="71" s="1"/>
  <c r="AC3" i="71"/>
  <c r="AC8" i="71"/>
  <c r="Z3" i="71"/>
  <c r="AA3" i="71" s="1"/>
  <c r="Z8" i="71"/>
  <c r="AA8" i="71" s="1"/>
  <c r="AD3" i="71"/>
  <c r="AD8"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29" i="68"/>
  <c r="D27" i="68" s="1"/>
  <c r="C47" i="68"/>
  <c r="D45" i="68" s="1"/>
  <c r="R16" i="1"/>
  <c r="C15" i="15"/>
  <c r="C18" i="15"/>
  <c r="C27" i="15"/>
  <c r="J20" i="15"/>
  <c r="C34" i="15"/>
  <c r="F63" i="15"/>
  <c r="C62" i="15" s="1"/>
  <c r="J53" i="67"/>
  <c r="I54" i="67"/>
  <c r="J57" i="67"/>
  <c r="J55" i="67" s="1"/>
  <c r="J58" i="67" s="1"/>
  <c r="Q50" i="67" s="1"/>
  <c r="L56" i="67"/>
  <c r="F31" i="15"/>
  <c r="C6" i="15"/>
  <c r="B9" i="70"/>
  <c r="F31" i="67"/>
  <c r="F70" i="67"/>
  <c r="J20" i="67"/>
  <c r="F66" i="15"/>
  <c r="J53" i="15"/>
  <c r="L56" i="15" s="1"/>
  <c r="J57" i="15"/>
  <c r="J55" i="15" s="1"/>
  <c r="J58" i="15" s="1"/>
  <c r="Q50" i="15" s="1"/>
  <c r="I54" i="15"/>
  <c r="B11" i="70"/>
  <c r="F68" i="15"/>
  <c r="F51" i="15"/>
  <c r="B6" i="70"/>
  <c r="F64" i="15"/>
  <c r="D102" i="9"/>
  <c r="C103" i="9"/>
  <c r="G20" i="9"/>
  <c r="C32" i="9" s="1"/>
  <c r="B13" i="70"/>
  <c r="L59" i="67"/>
  <c r="M59" i="67"/>
  <c r="L58" i="67"/>
  <c r="N59" i="67"/>
  <c r="B20" i="31"/>
  <c r="B21" i="31" s="1"/>
  <c r="F68" i="67"/>
  <c r="D103" i="9"/>
  <c r="C27" i="67"/>
  <c r="F65" i="15"/>
  <c r="F69" i="15"/>
  <c r="M7" i="15"/>
  <c r="M17" i="15" s="1"/>
  <c r="F50" i="15"/>
  <c r="B12" i="70"/>
  <c r="I1" i="73"/>
  <c r="B39" i="1" s="1"/>
  <c r="B7" i="70"/>
  <c r="F71" i="15"/>
  <c r="B10" i="70"/>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F7" i="67"/>
  <c r="M23" i="67"/>
  <c r="D4" i="73"/>
  <c r="D7" i="73"/>
  <c r="F16" i="67"/>
  <c r="M22" i="67"/>
  <c r="C17" i="15"/>
  <c r="F35" i="67"/>
  <c r="F41" i="67"/>
  <c r="F43" i="67"/>
  <c r="M28" i="67"/>
  <c r="M24" i="67"/>
  <c r="F6" i="67"/>
  <c r="D3" i="73"/>
  <c r="F37" i="67"/>
  <c r="C76" i="67"/>
  <c r="M29" i="67"/>
  <c r="M9" i="67"/>
  <c r="C16" i="15"/>
  <c r="F8" i="67"/>
  <c r="M26" i="67"/>
  <c r="F36" i="67"/>
  <c r="F64" i="67" l="1"/>
  <c r="F63" i="67"/>
  <c r="C62" i="67" s="1"/>
  <c r="C34" i="67"/>
  <c r="C6" i="67"/>
  <c r="F71" i="67"/>
  <c r="Q71" i="67"/>
  <c r="F51" i="67"/>
  <c r="F65" i="67"/>
  <c r="F69" i="67"/>
  <c r="F50" i="67"/>
  <c r="M7" i="67"/>
  <c r="M17" i="67" s="1"/>
  <c r="K1" i="73"/>
  <c r="AZ100" i="3"/>
  <c r="AZ69" i="3"/>
  <c r="AZ459" i="3"/>
  <c r="AZ432" i="3"/>
  <c r="AZ422" i="3"/>
  <c r="AZ113" i="3"/>
  <c r="AZ85" i="3"/>
  <c r="W31" i="39"/>
  <c r="AC31" i="39"/>
  <c r="AA26" i="33"/>
  <c r="S26" i="33"/>
  <c r="U29" i="21"/>
  <c r="AB29" i="21"/>
  <c r="AA29" i="34"/>
  <c r="S29" i="34"/>
  <c r="E15" i="6"/>
  <c r="AZ286" i="3"/>
  <c r="AZ170" i="3"/>
  <c r="AZ386" i="3"/>
  <c r="AZ81" i="3"/>
  <c r="AC26" i="33"/>
  <c r="W26" i="33"/>
  <c r="AB47" i="34"/>
  <c r="U47" i="34"/>
  <c r="AC29" i="34"/>
  <c r="W29" i="34"/>
  <c r="AZ519" i="3"/>
  <c r="AZ538" i="3"/>
  <c r="P26" i="43"/>
  <c r="AZ284" i="3"/>
  <c r="AZ452" i="3"/>
  <c r="AZ78" i="3"/>
  <c r="AZ476" i="3"/>
  <c r="E56" i="39"/>
  <c r="F27" i="6"/>
  <c r="E51" i="40"/>
  <c r="S47" i="34"/>
  <c r="AA47" i="34"/>
  <c r="S12" i="39"/>
  <c r="AA12" i="39"/>
  <c r="AA30" i="33"/>
  <c r="S30" i="33"/>
  <c r="P28" i="43"/>
  <c r="B66" i="40" s="1"/>
  <c r="AZ20" i="3"/>
  <c r="AZ281" i="3"/>
  <c r="AZ385" i="3"/>
  <c r="AZ549" i="3"/>
  <c r="E11" i="6"/>
  <c r="E56" i="40" s="1"/>
  <c r="AZ249" i="3"/>
  <c r="AZ109" i="3"/>
  <c r="AZ149" i="3"/>
  <c r="S9" i="21"/>
  <c r="AA9" i="21"/>
  <c r="AZ563" i="3"/>
  <c r="AC12" i="39"/>
  <c r="W12" i="39"/>
  <c r="AB30" i="33"/>
  <c r="U30" i="33"/>
  <c r="AZ104" i="3"/>
  <c r="U9" i="21"/>
  <c r="AB9" i="21"/>
  <c r="AC44" i="39"/>
  <c r="W44" i="39"/>
  <c r="AA46" i="21"/>
  <c r="S46" i="21"/>
  <c r="AZ524" i="3"/>
  <c r="AZ512" i="3"/>
  <c r="G5" i="3"/>
  <c r="B3" i="3" s="1"/>
  <c r="E201" i="3" s="1"/>
  <c r="AZ107" i="3"/>
  <c r="AZ27" i="3"/>
  <c r="AZ224" i="3"/>
  <c r="AZ429" i="3"/>
  <c r="AZ263" i="3"/>
  <c r="AZ416" i="3"/>
  <c r="AA44" i="39"/>
  <c r="S44" i="39"/>
  <c r="F48" i="68"/>
  <c r="C48" i="68"/>
  <c r="C30" i="68"/>
  <c r="W46" i="21"/>
  <c r="AC46" i="21"/>
  <c r="AZ547" i="3"/>
  <c r="H7" i="36"/>
  <c r="AB7" i="36" s="1"/>
  <c r="T36" i="36" s="1"/>
  <c r="G36" i="36" s="1"/>
  <c r="AZ96" i="3"/>
  <c r="AZ106" i="3"/>
  <c r="AZ22" i="3"/>
  <c r="AZ154" i="3"/>
  <c r="AZ219" i="3"/>
  <c r="AZ408" i="3"/>
  <c r="AZ301" i="3"/>
  <c r="AZ198" i="3"/>
  <c r="S31" i="39"/>
  <c r="AA31" i="39"/>
  <c r="AZ509" i="3"/>
  <c r="AA24" i="36"/>
  <c r="S24" i="36"/>
  <c r="AZ405" i="3"/>
  <c r="C67" i="71"/>
  <c r="P68" i="71"/>
  <c r="D68" i="71"/>
  <c r="AB31" i="39"/>
  <c r="U31" i="39"/>
  <c r="G29" i="6"/>
  <c r="E29" i="6" s="1"/>
  <c r="K15" i="1" s="1"/>
  <c r="AZ496" i="3"/>
  <c r="U46" i="21"/>
  <c r="AB46" i="21"/>
  <c r="U24" i="36"/>
  <c r="AB24" i="36"/>
  <c r="C47" i="69"/>
  <c r="D45" i="69" s="1"/>
  <c r="C29" i="69"/>
  <c r="D27" i="69" s="1"/>
  <c r="E63" i="39"/>
  <c r="E58" i="40"/>
  <c r="E60" i="40"/>
  <c r="E65" i="39"/>
  <c r="E175" i="3"/>
  <c r="E343" i="3"/>
  <c r="E247" i="3"/>
  <c r="E511" i="3"/>
  <c r="E434" i="3"/>
  <c r="E296" i="3"/>
  <c r="E269" i="3"/>
  <c r="E45" i="3"/>
  <c r="E193" i="3"/>
  <c r="E286" i="3"/>
  <c r="E502" i="3"/>
  <c r="E541" i="3"/>
  <c r="E255" i="3"/>
  <c r="I3" i="6"/>
  <c r="E491" i="3"/>
  <c r="E479" i="3"/>
  <c r="E37" i="3"/>
  <c r="E95" i="3"/>
  <c r="E366" i="3"/>
  <c r="N6" i="3"/>
  <c r="E415" i="3"/>
  <c r="E268" i="3"/>
  <c r="E510" i="3"/>
  <c r="E124" i="3"/>
  <c r="I6" i="3"/>
  <c r="H6" i="3" s="1"/>
  <c r="M6" i="3"/>
  <c r="E294" i="3"/>
  <c r="E185" i="3"/>
  <c r="E180" i="3"/>
  <c r="E77" i="3"/>
  <c r="Q6" i="3"/>
  <c r="E427" i="3"/>
  <c r="P6" i="3"/>
  <c r="E408" i="3"/>
  <c r="J6" i="3"/>
  <c r="E444" i="3"/>
  <c r="E436" i="3"/>
  <c r="E55" i="3"/>
  <c r="E150" i="3"/>
  <c r="E279" i="3"/>
  <c r="E351" i="3"/>
  <c r="E357" i="3"/>
  <c r="E93" i="3"/>
  <c r="E473" i="3"/>
  <c r="E38" i="3"/>
  <c r="E170" i="3"/>
  <c r="E339" i="3"/>
  <c r="E112" i="3"/>
  <c r="E340" i="3"/>
  <c r="E50" i="3"/>
  <c r="E101" i="3"/>
  <c r="E172" i="3"/>
  <c r="E239" i="3"/>
  <c r="E410" i="3"/>
  <c r="E270" i="3"/>
  <c r="E570" i="3"/>
  <c r="E418" i="3"/>
  <c r="E320" i="3"/>
  <c r="E156" i="3"/>
  <c r="E157" i="3"/>
  <c r="E197" i="3"/>
  <c r="E141" i="3"/>
  <c r="E543" i="3"/>
  <c r="E485" i="3"/>
  <c r="E416" i="3"/>
  <c r="E465" i="3"/>
  <c r="E571" i="3"/>
  <c r="E520" i="3"/>
  <c r="E71" i="3"/>
  <c r="E25" i="3"/>
  <c r="E211" i="3"/>
  <c r="E273" i="3"/>
  <c r="E377" i="3"/>
  <c r="E334" i="3"/>
  <c r="E109" i="3"/>
  <c r="E484" i="3"/>
  <c r="E467" i="3"/>
  <c r="E46" i="3"/>
  <c r="E160" i="3"/>
  <c r="E371" i="3"/>
  <c r="E84" i="3"/>
  <c r="E33" i="3"/>
  <c r="E68" i="3"/>
  <c r="E81" i="3"/>
  <c r="E264" i="3"/>
  <c r="E309" i="3"/>
  <c r="E21" i="3"/>
  <c r="E261" i="3"/>
  <c r="E565" i="3"/>
  <c r="E445" i="3"/>
  <c r="E347" i="3"/>
  <c r="X6" i="3"/>
  <c r="E227" i="3"/>
  <c r="E151" i="3"/>
  <c r="E514" i="3"/>
  <c r="E551" i="3"/>
  <c r="E382" i="3"/>
  <c r="E215" i="3"/>
  <c r="E130" i="3"/>
  <c r="E228" i="3"/>
  <c r="E223" i="3"/>
  <c r="E145" i="3"/>
  <c r="E313" i="3"/>
  <c r="E585" i="3"/>
  <c r="AG6" i="3"/>
  <c r="E437" i="3"/>
  <c r="E469" i="3"/>
  <c r="E414" i="3"/>
  <c r="E443" i="3"/>
  <c r="E376" i="3"/>
  <c r="E497" i="3"/>
  <c r="AS6" i="3"/>
  <c r="E460" i="3"/>
  <c r="E401" i="3"/>
  <c r="E26" i="3"/>
  <c r="E54" i="3"/>
  <c r="E131" i="3"/>
  <c r="E119" i="3"/>
  <c r="E225" i="3"/>
  <c r="E214" i="3"/>
  <c r="E276" i="3"/>
  <c r="E391" i="3"/>
  <c r="E362" i="3"/>
  <c r="L6" i="3"/>
  <c r="E94" i="3"/>
  <c r="E409" i="3"/>
  <c r="E78" i="3"/>
  <c r="E137" i="3"/>
  <c r="E275" i="3"/>
  <c r="E383" i="3"/>
  <c r="AQ6" i="3"/>
  <c r="E34" i="3"/>
  <c r="E232" i="3"/>
  <c r="E364" i="3"/>
  <c r="E287" i="3"/>
  <c r="E524" i="3"/>
  <c r="E217" i="3"/>
  <c r="E395" i="3"/>
  <c r="E550" i="3"/>
  <c r="E539" i="3"/>
  <c r="E569" i="3"/>
  <c r="E285" i="3"/>
  <c r="E128" i="3"/>
  <c r="E495" i="3"/>
  <c r="AI6" i="3"/>
  <c r="AB6" i="3"/>
  <c r="E380" i="3"/>
  <c r="E301" i="3"/>
  <c r="E191" i="3"/>
  <c r="E290" i="3"/>
  <c r="E212" i="3"/>
  <c r="E116" i="3"/>
  <c r="E327" i="3"/>
  <c r="E493" i="3"/>
  <c r="T6" i="3"/>
  <c r="E411" i="3"/>
  <c r="E487" i="3"/>
  <c r="E422" i="3"/>
  <c r="E451" i="3"/>
  <c r="E562" i="3"/>
  <c r="E500" i="3"/>
  <c r="E498" i="3"/>
  <c r="E468" i="3"/>
  <c r="E70" i="3"/>
  <c r="E146" i="3"/>
  <c r="E132" i="3"/>
  <c r="E240" i="3"/>
  <c r="E210" i="3"/>
  <c r="E292" i="3"/>
  <c r="E384" i="3"/>
  <c r="E544" i="3"/>
  <c r="E110" i="3"/>
  <c r="E441" i="3"/>
  <c r="E65" i="3"/>
  <c r="E142" i="3"/>
  <c r="E209" i="3"/>
  <c r="E386" i="3"/>
  <c r="E23" i="3"/>
  <c r="E48" i="3"/>
  <c r="E250" i="3"/>
  <c r="E381" i="3"/>
  <c r="E19" i="3"/>
  <c r="E222" i="3"/>
  <c r="E513" i="3"/>
  <c r="E304" i="3"/>
  <c r="E213" i="3"/>
  <c r="E535" i="3"/>
  <c r="E555" i="3"/>
  <c r="E359" i="3"/>
  <c r="E205" i="3"/>
  <c r="E353" i="3"/>
  <c r="E518" i="3"/>
  <c r="E506" i="3"/>
  <c r="E303" i="3"/>
  <c r="E196" i="3"/>
  <c r="E61" i="3"/>
  <c r="E161" i="3"/>
  <c r="E149" i="3"/>
  <c r="E238" i="3"/>
  <c r="E133" i="3"/>
  <c r="E529" i="3"/>
  <c r="E464" i="3"/>
  <c r="E507" i="3"/>
  <c r="E424" i="3"/>
  <c r="E288" i="3"/>
  <c r="E566" i="3"/>
  <c r="E581" i="3"/>
  <c r="E471" i="3"/>
  <c r="E447" i="3"/>
  <c r="E88" i="3"/>
  <c r="E73" i="3"/>
  <c r="E198" i="3"/>
  <c r="E171" i="3"/>
  <c r="E242" i="3"/>
  <c r="E243" i="3"/>
  <c r="E315" i="3"/>
  <c r="AL6" i="3"/>
  <c r="E74" i="3"/>
  <c r="E43" i="3"/>
  <c r="E482" i="3"/>
  <c r="E79" i="3"/>
  <c r="E129" i="3"/>
  <c r="E220" i="3"/>
  <c r="E299" i="3"/>
  <c r="E342" i="3"/>
  <c r="E86" i="3"/>
  <c r="E123" i="3"/>
  <c r="E251" i="3"/>
  <c r="E102" i="3"/>
  <c r="E176" i="3"/>
  <c r="E308" i="3"/>
  <c r="E563" i="3"/>
  <c r="E361" i="3"/>
  <c r="E302" i="3"/>
  <c r="E329" i="3"/>
  <c r="E567" i="3"/>
  <c r="E396" i="3"/>
  <c r="E97" i="3"/>
  <c r="E358" i="3"/>
  <c r="AN6" i="3"/>
  <c r="E387" i="3"/>
  <c r="E231" i="3"/>
  <c r="E159" i="3"/>
  <c r="E188" i="3"/>
  <c r="E117" i="3"/>
  <c r="E207" i="3"/>
  <c r="E167" i="3"/>
  <c r="E105" i="3"/>
  <c r="E576" i="3"/>
  <c r="E564" i="3"/>
  <c r="E405" i="3"/>
  <c r="E478" i="3"/>
  <c r="E440" i="3"/>
  <c r="E360" i="3"/>
  <c r="W6" i="3"/>
  <c r="E582" i="3"/>
  <c r="E419" i="3"/>
  <c r="E496" i="3"/>
  <c r="E90" i="3"/>
  <c r="E121" i="3"/>
  <c r="E203" i="3"/>
  <c r="E202" i="3"/>
  <c r="E281" i="3"/>
  <c r="E274" i="3"/>
  <c r="E346" i="3"/>
  <c r="E356" i="3"/>
  <c r="E580" i="3"/>
  <c r="E60" i="3"/>
  <c r="E488" i="3"/>
  <c r="E15" i="3"/>
  <c r="E96" i="3"/>
  <c r="E234" i="3"/>
  <c r="E324" i="3"/>
  <c r="E522" i="3"/>
  <c r="E36" i="3"/>
  <c r="E206" i="3"/>
  <c r="E370" i="3"/>
  <c r="E20" i="3"/>
  <c r="E158" i="3"/>
  <c r="E326" i="3"/>
  <c r="E153" i="3"/>
  <c r="E574" i="3"/>
  <c r="E293" i="3"/>
  <c r="E385" i="3"/>
  <c r="E538" i="3"/>
  <c r="E244" i="3"/>
  <c r="E135" i="3"/>
  <c r="E253" i="3"/>
  <c r="E519" i="3"/>
  <c r="AO6" i="3"/>
  <c r="E527" i="3"/>
  <c r="E345" i="3"/>
  <c r="E13" i="3"/>
  <c r="E489" i="3"/>
  <c r="E104" i="3"/>
  <c r="E187" i="3"/>
  <c r="E258" i="3"/>
  <c r="E331" i="3"/>
  <c r="E504" i="3"/>
  <c r="E59" i="3"/>
  <c r="E64" i="3"/>
  <c r="E248" i="3"/>
  <c r="E354" i="3"/>
  <c r="E144" i="3"/>
  <c r="E51" i="3"/>
  <c r="E323" i="3"/>
  <c r="S6" i="3"/>
  <c r="E407" i="3"/>
  <c r="E298" i="3"/>
  <c r="E221" i="3"/>
  <c r="E177" i="3"/>
  <c r="E525" i="3"/>
  <c r="E421" i="3"/>
  <c r="E406" i="3"/>
  <c r="E374" i="3"/>
  <c r="E577" i="3"/>
  <c r="E546" i="3"/>
  <c r="E106" i="3"/>
  <c r="E126" i="3"/>
  <c r="E363" i="3"/>
  <c r="AM6" i="3"/>
  <c r="E540" i="3"/>
  <c r="E98" i="3"/>
  <c r="E267" i="3"/>
  <c r="E584" i="3"/>
  <c r="E63" i="3"/>
  <c r="E373" i="3"/>
  <c r="E278" i="3"/>
  <c r="AR6" i="3"/>
  <c r="E122" i="3"/>
  <c r="E164" i="3"/>
  <c r="E400" i="3"/>
  <c r="E413" i="3"/>
  <c r="E57" i="3"/>
  <c r="E317" i="3"/>
  <c r="E266" i="3"/>
  <c r="E233" i="3"/>
  <c r="E82" i="3"/>
  <c r="E328" i="3"/>
  <c r="E246" i="3"/>
  <c r="E134" i="3"/>
  <c r="E573" i="3"/>
  <c r="E291" i="3"/>
  <c r="E67" i="3"/>
  <c r="E260" i="3"/>
  <c r="E399" i="3"/>
  <c r="E114" i="3"/>
  <c r="E322" i="3"/>
  <c r="E461" i="3"/>
  <c r="E559" i="3"/>
  <c r="E423" i="3"/>
  <c r="E230" i="3"/>
  <c r="E181" i="3"/>
  <c r="E199" i="3"/>
  <c r="E532" i="3"/>
  <c r="E448" i="3"/>
  <c r="E558" i="3"/>
  <c r="E494" i="3"/>
  <c r="E404" i="3"/>
  <c r="E41" i="3"/>
  <c r="E139" i="3"/>
  <c r="E226" i="3"/>
  <c r="E394" i="3"/>
  <c r="E42" i="3"/>
  <c r="E428" i="3"/>
  <c r="E100" i="3"/>
  <c r="E35" i="3"/>
  <c r="E289" i="3"/>
  <c r="E113" i="3"/>
  <c r="E22" i="3"/>
  <c r="E503" i="3"/>
  <c r="E456" i="3"/>
  <c r="E155" i="3"/>
  <c r="E462" i="3"/>
  <c r="E66" i="3"/>
  <c r="E154" i="3"/>
  <c r="O6" i="3"/>
  <c r="E561" i="3"/>
  <c r="E486" i="3"/>
  <c r="E192" i="3"/>
  <c r="E195" i="3"/>
  <c r="E319" i="3"/>
  <c r="AJ6" i="3"/>
  <c r="E388" i="3"/>
  <c r="E352" i="3"/>
  <c r="E523" i="3"/>
  <c r="E350" i="3"/>
  <c r="E169" i="3"/>
  <c r="E120" i="3"/>
  <c r="E107" i="3"/>
  <c r="E542" i="3"/>
  <c r="E432" i="3"/>
  <c r="E587" i="3"/>
  <c r="E403" i="3"/>
  <c r="E463" i="3"/>
  <c r="E186" i="3"/>
  <c r="E259" i="3"/>
  <c r="E349" i="3"/>
  <c r="E44" i="3"/>
  <c r="E521" i="3"/>
  <c r="E138" i="3"/>
  <c r="E300" i="3"/>
  <c r="E24" i="3"/>
  <c r="E284" i="3"/>
  <c r="E118" i="3"/>
  <c r="E526" i="3"/>
  <c r="E397" i="3"/>
  <c r="E368" i="3"/>
  <c r="E85" i="3"/>
  <c r="E457" i="3"/>
  <c r="E28" i="3"/>
  <c r="E375" i="3"/>
  <c r="E307" i="3"/>
  <c r="E179" i="3"/>
  <c r="E450" i="3"/>
  <c r="E425" i="3"/>
  <c r="E501" i="3"/>
  <c r="E583" i="3"/>
  <c r="E229" i="3"/>
  <c r="E311" i="3"/>
  <c r="E536" i="3"/>
  <c r="E335" i="3"/>
  <c r="E99" i="3"/>
  <c r="E277" i="3"/>
  <c r="E330" i="3"/>
  <c r="E481" i="3"/>
  <c r="E477" i="3"/>
  <c r="AE6" i="3"/>
  <c r="E476" i="3"/>
  <c r="E40" i="3"/>
  <c r="E162" i="3"/>
  <c r="E256" i="3"/>
  <c r="E332" i="3"/>
  <c r="E372" i="3"/>
  <c r="E32" i="3"/>
  <c r="E18" i="3"/>
  <c r="E174" i="3"/>
  <c r="E325" i="3"/>
  <c r="E49" i="3"/>
  <c r="AF6" i="3"/>
  <c r="E547" i="3"/>
  <c r="E272" i="3"/>
  <c r="E29" i="3"/>
  <c r="E163" i="3"/>
  <c r="E87" i="3"/>
  <c r="E336" i="3"/>
  <c r="E189" i="3"/>
  <c r="E140" i="3"/>
  <c r="Z6" i="3"/>
  <c r="E420" i="3"/>
  <c r="E241" i="3"/>
  <c r="E58" i="3"/>
  <c r="E115" i="3"/>
  <c r="E183" i="3"/>
  <c r="AA6" i="3"/>
  <c r="E143" i="3"/>
  <c r="E390" i="3"/>
  <c r="V6" i="3"/>
  <c r="E321" i="3"/>
  <c r="E254" i="3"/>
  <c r="E271" i="3"/>
  <c r="E379" i="3"/>
  <c r="E560" i="3"/>
  <c r="E548" i="3"/>
  <c r="E490" i="3"/>
  <c r="E72" i="3"/>
  <c r="E348" i="3"/>
  <c r="E389" i="3"/>
  <c r="E310" i="3"/>
  <c r="Y6" i="3"/>
  <c r="E283" i="3"/>
  <c r="E557" i="3"/>
  <c r="E76" i="3"/>
  <c r="E341" i="3"/>
  <c r="E355" i="3"/>
  <c r="E333" i="3"/>
  <c r="E314" i="3"/>
  <c r="E305" i="3"/>
  <c r="E579" i="3"/>
  <c r="E393" i="3"/>
  <c r="K6" i="3"/>
  <c r="E528" i="3"/>
  <c r="E306" i="3"/>
  <c r="E430" i="3"/>
  <c r="E549" i="3"/>
  <c r="E505" i="3"/>
  <c r="R6" i="3"/>
  <c r="E545" i="3"/>
  <c r="E531" i="3"/>
  <c r="E530" i="3"/>
  <c r="E16" i="3"/>
  <c r="E534" i="3"/>
  <c r="E509" i="3"/>
  <c r="E553" i="3"/>
  <c r="E517" i="3"/>
  <c r="Q68" i="71"/>
  <c r="F67" i="71"/>
  <c r="U44" i="33"/>
  <c r="AB44" i="33"/>
  <c r="E204" i="3"/>
  <c r="E11" i="77"/>
  <c r="E7" i="77" s="1"/>
  <c r="C27" i="77" s="1"/>
  <c r="D7" i="77"/>
  <c r="C26" i="77" s="1"/>
  <c r="C32" i="77" s="1"/>
  <c r="C38" i="77" s="1"/>
  <c r="C39" i="77" s="1"/>
  <c r="AZ25" i="3"/>
  <c r="AZ5" i="3" s="1"/>
  <c r="E433" i="3"/>
  <c r="AA38" i="40"/>
  <c r="S38" i="40"/>
  <c r="AA9" i="34"/>
  <c r="S9" i="34"/>
  <c r="U40" i="40"/>
  <c r="AB40" i="40"/>
  <c r="AC44" i="33"/>
  <c r="W44" i="33"/>
  <c r="AA14" i="33"/>
  <c r="S14" i="33"/>
  <c r="F30" i="6"/>
  <c r="F31" i="6" s="1"/>
  <c r="E28" i="6"/>
  <c r="C47" i="11"/>
  <c r="D45" i="11" s="1"/>
  <c r="C29" i="11"/>
  <c r="D27" i="11" s="1"/>
  <c r="H7" i="34"/>
  <c r="U7" i="34" s="1"/>
  <c r="E39" i="3"/>
  <c r="E69" i="3"/>
  <c r="E178" i="3"/>
  <c r="AZ44" i="3"/>
  <c r="E184" i="3"/>
  <c r="AZ460" i="3"/>
  <c r="E429" i="3"/>
  <c r="AZ466" i="3"/>
  <c r="AZ230" i="3"/>
  <c r="E439" i="3"/>
  <c r="E438" i="3"/>
  <c r="W34" i="36"/>
  <c r="AC34" i="36"/>
  <c r="U28" i="33"/>
  <c r="AB28" i="33"/>
  <c r="U12" i="21"/>
  <c r="AB12" i="21"/>
  <c r="AA40" i="40"/>
  <c r="S40" i="40"/>
  <c r="AA34" i="35"/>
  <c r="S34" i="35"/>
  <c r="E556" i="3"/>
  <c r="AC38" i="40"/>
  <c r="W38" i="40"/>
  <c r="G12" i="71"/>
  <c r="G11" i="71" s="1"/>
  <c r="G10" i="71" s="1"/>
  <c r="G9" i="71" s="1"/>
  <c r="G8" i="71" s="1"/>
  <c r="G7" i="71" s="1"/>
  <c r="G6" i="71" s="1"/>
  <c r="G5" i="71" s="1"/>
  <c r="M23" i="43"/>
  <c r="J7" i="36"/>
  <c r="W7" i="36" s="1"/>
  <c r="F7" i="34"/>
  <c r="AA7" i="34" s="1"/>
  <c r="R49" i="34" s="1"/>
  <c r="E80" i="3"/>
  <c r="AZ194" i="3"/>
  <c r="AZ39" i="3"/>
  <c r="AZ40" i="3"/>
  <c r="AZ165" i="3"/>
  <c r="AZ134" i="3"/>
  <c r="E392" i="3"/>
  <c r="W28" i="33"/>
  <c r="AC28" i="33"/>
  <c r="AC12" i="21"/>
  <c r="W12" i="21"/>
  <c r="E552" i="3"/>
  <c r="AC34" i="35"/>
  <c r="W34" i="35"/>
  <c r="F48" i="69"/>
  <c r="C48" i="69"/>
  <c r="C30" i="69"/>
  <c r="E472" i="3"/>
  <c r="BL5" i="3"/>
  <c r="E61" i="39"/>
  <c r="E84" i="43"/>
  <c r="B82" i="43" s="1"/>
  <c r="C28" i="43" s="1"/>
  <c r="E62" i="3"/>
  <c r="E103" i="3"/>
  <c r="E47" i="3"/>
  <c r="AZ58" i="3"/>
  <c r="AZ55" i="3"/>
  <c r="E265" i="3"/>
  <c r="E442" i="3"/>
  <c r="AZ434" i="3"/>
  <c r="AZ402" i="3"/>
  <c r="S34" i="36"/>
  <c r="AA34" i="36"/>
  <c r="AB34" i="35"/>
  <c r="U34" i="35"/>
  <c r="C30" i="11"/>
  <c r="C48" i="11"/>
  <c r="AZ550" i="3"/>
  <c r="E554" i="3"/>
  <c r="E12" i="6"/>
  <c r="AZ586" i="3"/>
  <c r="U14" i="33"/>
  <c r="AB14" i="33"/>
  <c r="J7" i="33"/>
  <c r="AC7" i="33" s="1"/>
  <c r="V48" i="33" s="1"/>
  <c r="I48" i="33" s="1"/>
  <c r="J7" i="35"/>
  <c r="W7" i="35" s="1"/>
  <c r="E92" i="3"/>
  <c r="AZ110" i="3"/>
  <c r="AZ108" i="3"/>
  <c r="D38" i="77"/>
  <c r="D39" i="77" s="1"/>
  <c r="D29" i="77"/>
  <c r="E23" i="77"/>
  <c r="D26" i="77"/>
  <c r="D32" i="77" s="1"/>
  <c r="E297" i="3"/>
  <c r="E262" i="3"/>
  <c r="E235" i="3"/>
  <c r="AZ215" i="3"/>
  <c r="AZ317" i="3"/>
  <c r="E453" i="3"/>
  <c r="E578" i="3"/>
  <c r="AZ433" i="3"/>
  <c r="AB9" i="34"/>
  <c r="U9" i="34"/>
  <c r="BA5" i="3"/>
  <c r="E27" i="6" s="1"/>
  <c r="E10" i="6"/>
  <c r="E83" i="3"/>
  <c r="D80" i="71"/>
  <c r="C79" i="71"/>
  <c r="D79" i="71" s="1"/>
  <c r="E190" i="3"/>
  <c r="E31" i="3"/>
  <c r="E378" i="3"/>
  <c r="AZ316" i="3"/>
  <c r="E483" i="3"/>
  <c r="E412" i="3"/>
  <c r="AC9" i="34"/>
  <c r="W9" i="34"/>
  <c r="U13" i="34"/>
  <c r="AB13" i="34"/>
  <c r="E14" i="6"/>
  <c r="W40" i="40"/>
  <c r="AC40" i="40"/>
  <c r="E111" i="3"/>
  <c r="AZ79" i="3"/>
  <c r="AZ47" i="3"/>
  <c r="E27" i="3"/>
  <c r="AZ145" i="3"/>
  <c r="AZ182" i="3"/>
  <c r="E127" i="3"/>
  <c r="E369" i="3"/>
  <c r="AZ177" i="3"/>
  <c r="E475" i="3"/>
  <c r="E446" i="3"/>
  <c r="E398" i="3"/>
  <c r="AZ426" i="3"/>
  <c r="AZ412" i="3"/>
  <c r="AA44" i="33"/>
  <c r="S44" i="33"/>
  <c r="AC13" i="34"/>
  <c r="W13" i="34"/>
  <c r="F10" i="40"/>
  <c r="AA10" i="40" s="1"/>
  <c r="H10" i="39"/>
  <c r="U10" i="39" s="1"/>
  <c r="H10" i="40"/>
  <c r="U10" i="40" s="1"/>
  <c r="J10" i="40"/>
  <c r="W10" i="40" s="1"/>
  <c r="J10" i="39"/>
  <c r="AC10" i="39" s="1"/>
  <c r="F7" i="33"/>
  <c r="AA7" i="33" s="1"/>
  <c r="R48" i="33" s="1"/>
  <c r="D65" i="40"/>
  <c r="E63" i="40"/>
  <c r="AA7" i="36"/>
  <c r="R36" i="36" s="1"/>
  <c r="S7" i="36"/>
  <c r="F52" i="37"/>
  <c r="H7" i="33"/>
  <c r="S10" i="39"/>
  <c r="AA10" i="39"/>
  <c r="AC7" i="35"/>
  <c r="V38" i="35" s="1"/>
  <c r="I38" i="35" s="1"/>
  <c r="F7" i="35"/>
  <c r="AC7" i="21"/>
  <c r="V48" i="21" s="1"/>
  <c r="I48" i="21" s="1"/>
  <c r="W7" i="21"/>
  <c r="U7" i="21"/>
  <c r="AB7" i="21"/>
  <c r="T48" i="21" s="1"/>
  <c r="G48" i="21" s="1"/>
  <c r="U7" i="36"/>
  <c r="D70" i="39"/>
  <c r="E68" i="39"/>
  <c r="W7" i="34"/>
  <c r="AC7" i="34"/>
  <c r="V49" i="34" s="1"/>
  <c r="I49" i="34" s="1"/>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D117" i="43"/>
  <c r="C49" i="15"/>
  <c r="C19" i="15"/>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G1" i="73"/>
  <c r="C14" i="67"/>
  <c r="C16" i="67"/>
  <c r="C17" i="67"/>
  <c r="J6" i="67" l="1"/>
  <c r="J18" i="67" s="1"/>
  <c r="C49" i="67"/>
  <c r="S10" i="40"/>
  <c r="AC7" i="36"/>
  <c r="V36" i="36" s="1"/>
  <c r="I36" i="36" s="1"/>
  <c r="B40" i="1"/>
  <c r="F24" i="15" s="1"/>
  <c r="C24" i="15" s="1"/>
  <c r="C15" i="67"/>
  <c r="C18" i="67"/>
  <c r="AB7" i="34"/>
  <c r="T49" i="34" s="1"/>
  <c r="G49" i="34" s="1"/>
  <c r="E249" i="3"/>
  <c r="E30" i="3"/>
  <c r="E166" i="3"/>
  <c r="AH6" i="3"/>
  <c r="U6" i="3"/>
  <c r="E216" i="3"/>
  <c r="E165" i="3"/>
  <c r="E365" i="3"/>
  <c r="E219" i="3"/>
  <c r="E14" i="3"/>
  <c r="E168" i="3"/>
  <c r="E344" i="3"/>
  <c r="AD6" i="3"/>
  <c r="AC6" i="3" s="1"/>
  <c r="E6" i="3" s="1"/>
  <c r="E338" i="3"/>
  <c r="E516" i="3"/>
  <c r="E125" i="3"/>
  <c r="E435" i="3"/>
  <c r="E499" i="3"/>
  <c r="E236" i="3"/>
  <c r="E431" i="3"/>
  <c r="G30" i="6"/>
  <c r="G31" i="6" s="1"/>
  <c r="E200" i="3"/>
  <c r="E572" i="3"/>
  <c r="E182" i="3"/>
  <c r="E367" i="3"/>
  <c r="E312" i="3"/>
  <c r="E263" i="3"/>
  <c r="E280" i="3"/>
  <c r="E218" i="3"/>
  <c r="E194" i="3"/>
  <c r="E318" i="3"/>
  <c r="E108" i="3"/>
  <c r="E459" i="3"/>
  <c r="E173" i="3"/>
  <c r="E402" i="3"/>
  <c r="E426" i="3"/>
  <c r="E152" i="3"/>
  <c r="AP6" i="3"/>
  <c r="E575" i="3"/>
  <c r="E136" i="3"/>
  <c r="E508" i="3"/>
  <c r="E316" i="3"/>
  <c r="E454" i="3"/>
  <c r="E512" i="3"/>
  <c r="E252" i="3"/>
  <c r="E586" i="3"/>
  <c r="E17" i="3"/>
  <c r="E147" i="3"/>
  <c r="E455" i="3"/>
  <c r="E257" i="3"/>
  <c r="E470" i="3"/>
  <c r="E474" i="3"/>
  <c r="E148" i="3"/>
  <c r="E533" i="3"/>
  <c r="E53" i="3"/>
  <c r="E56" i="3"/>
  <c r="E449" i="3"/>
  <c r="E224" i="3"/>
  <c r="AK6" i="3"/>
  <c r="P67" i="71"/>
  <c r="P66" i="71"/>
  <c r="D67" i="71"/>
  <c r="E492" i="3"/>
  <c r="E480" i="3"/>
  <c r="E295" i="3"/>
  <c r="E452" i="3"/>
  <c r="E458" i="3"/>
  <c r="E91" i="3"/>
  <c r="E568" i="3"/>
  <c r="E237" i="3"/>
  <c r="E52" i="3"/>
  <c r="E75" i="3"/>
  <c r="E208" i="3"/>
  <c r="E537" i="3"/>
  <c r="E515" i="3"/>
  <c r="E245" i="3"/>
  <c r="E337" i="3"/>
  <c r="E282" i="3"/>
  <c r="E417" i="3"/>
  <c r="E466" i="3"/>
  <c r="E89" i="3"/>
  <c r="AB10" i="39"/>
  <c r="S7" i="34"/>
  <c r="W7" i="33"/>
  <c r="AY6" i="3"/>
  <c r="E3" i="6"/>
  <c r="E64" i="39"/>
  <c r="E59" i="40"/>
  <c r="E62" i="39"/>
  <c r="E66" i="39" s="1"/>
  <c r="E57" i="40"/>
  <c r="Q66" i="71"/>
  <c r="Q67" i="71"/>
  <c r="C38" i="43"/>
  <c r="S7" i="33"/>
  <c r="E38" i="77"/>
  <c r="E39" i="77" s="1"/>
  <c r="E29" i="77"/>
  <c r="E26" i="77"/>
  <c r="K20" i="6"/>
  <c r="M20" i="6" s="1"/>
  <c r="I20" i="6" s="1"/>
  <c r="S20" i="6" s="1"/>
  <c r="K21" i="6"/>
  <c r="M21" i="6" s="1"/>
  <c r="I21" i="6" s="1"/>
  <c r="S21" i="6" s="1"/>
  <c r="E30" i="6"/>
  <c r="E31" i="6" s="1"/>
  <c r="K23" i="6"/>
  <c r="M23" i="6" s="1"/>
  <c r="I23" i="6" s="1"/>
  <c r="S23" i="6" s="1"/>
  <c r="K19" i="6"/>
  <c r="K14" i="1"/>
  <c r="K25" i="6"/>
  <c r="M25" i="6" s="1"/>
  <c r="I25" i="6" s="1"/>
  <c r="S25" i="6" s="1"/>
  <c r="K24" i="6"/>
  <c r="M24" i="6" s="1"/>
  <c r="I24" i="6" s="1"/>
  <c r="S24" i="6" s="1"/>
  <c r="K22" i="6"/>
  <c r="M22" i="6" s="1"/>
  <c r="I22" i="6" s="1"/>
  <c r="S22" i="6" s="1"/>
  <c r="K26" i="6"/>
  <c r="M26" i="6" s="1"/>
  <c r="I26" i="6" s="1"/>
  <c r="S26" i="6" s="1"/>
  <c r="W10" i="39"/>
  <c r="C40" i="77"/>
  <c r="E16" i="6"/>
  <c r="AB10" i="40"/>
  <c r="AC10" i="40"/>
  <c r="C39" i="43"/>
  <c r="E39" i="43" s="1"/>
  <c r="C37" i="4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C20" i="15"/>
  <c r="C53" i="15"/>
  <c r="C48" i="15" s="1"/>
  <c r="C10" i="15"/>
  <c r="C5" i="15" s="1"/>
  <c r="J10" i="15"/>
  <c r="J5" i="15" s="1"/>
  <c r="J18" i="15"/>
  <c r="C53" i="67"/>
  <c r="C10" i="67"/>
  <c r="C5" i="67" s="1"/>
  <c r="C34" i="43" l="1"/>
  <c r="E34" i="43" s="1"/>
  <c r="C48" i="67"/>
  <c r="C60" i="67" s="1"/>
  <c r="J5" i="67"/>
  <c r="J24" i="67" s="1"/>
  <c r="F22" i="11"/>
  <c r="C23" i="11" s="1"/>
  <c r="F22" i="69"/>
  <c r="F41" i="69" s="1"/>
  <c r="F24" i="67"/>
  <c r="C24" i="67" s="1"/>
  <c r="F22" i="68"/>
  <c r="C44" i="68" s="1"/>
  <c r="D41" i="68" s="1"/>
  <c r="F25" i="12"/>
  <c r="C26" i="12" s="1"/>
  <c r="D25" i="12" s="1"/>
  <c r="C19" i="67"/>
  <c r="C20" i="67" s="1"/>
  <c r="C26" i="67" s="1"/>
  <c r="E32" i="77"/>
  <c r="M19" i="6"/>
  <c r="K27" i="6"/>
  <c r="C34" i="69"/>
  <c r="M14" i="1"/>
  <c r="K16" i="1"/>
  <c r="B2" i="77"/>
  <c r="B3" i="77" s="1"/>
  <c r="C41" i="77"/>
  <c r="D3" i="33"/>
  <c r="M18" i="9"/>
  <c r="B118" i="9" s="1"/>
  <c r="B14" i="74" s="1"/>
  <c r="B1" i="74" s="1"/>
  <c r="C17" i="4"/>
  <c r="B4" i="52" s="1"/>
  <c r="B43" i="72" s="1"/>
  <c r="D3" i="34"/>
  <c r="D37" i="11"/>
  <c r="C37" i="11" s="1"/>
  <c r="D3" i="21"/>
  <c r="L18" i="9"/>
  <c r="E6" i="6"/>
  <c r="D19" i="11"/>
  <c r="C19" i="11" s="1"/>
  <c r="D14" i="12"/>
  <c r="D3" i="37"/>
  <c r="AY67" i="3"/>
  <c r="AY196" i="3"/>
  <c r="AY139" i="3"/>
  <c r="AY74" i="3"/>
  <c r="AY123" i="3"/>
  <c r="AY204" i="3"/>
  <c r="AY252" i="3"/>
  <c r="AY363" i="3"/>
  <c r="AY489" i="3"/>
  <c r="AY412" i="3"/>
  <c r="AY43" i="3"/>
  <c r="AY229" i="3"/>
  <c r="AY379" i="3"/>
  <c r="AY326" i="3"/>
  <c r="AY436" i="3"/>
  <c r="AY557" i="3"/>
  <c r="AY540" i="3"/>
  <c r="AY105" i="3"/>
  <c r="AY69" i="3"/>
  <c r="AY51" i="3"/>
  <c r="AY207" i="3"/>
  <c r="AY124" i="3"/>
  <c r="AY42" i="3"/>
  <c r="AY281" i="3"/>
  <c r="AY168" i="3"/>
  <c r="AY236" i="3"/>
  <c r="AY366" i="3"/>
  <c r="AY473" i="3"/>
  <c r="AY441" i="3"/>
  <c r="AY26" i="3"/>
  <c r="AY260" i="3"/>
  <c r="AY372" i="3"/>
  <c r="AY310" i="3"/>
  <c r="AY420" i="3"/>
  <c r="AY549" i="3"/>
  <c r="AY533" i="3"/>
  <c r="AY97" i="3"/>
  <c r="AY61" i="3"/>
  <c r="AY44" i="3"/>
  <c r="AY98" i="3"/>
  <c r="AY191" i="3"/>
  <c r="AY289" i="3"/>
  <c r="AY163" i="3"/>
  <c r="AY147" i="3"/>
  <c r="AY209" i="3"/>
  <c r="AY334" i="3"/>
  <c r="AY425" i="3"/>
  <c r="AY116" i="3"/>
  <c r="AY390" i="3"/>
  <c r="AY481" i="3"/>
  <c r="AY417" i="3"/>
  <c r="AY574" i="3"/>
  <c r="AY89" i="3"/>
  <c r="AY84"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542" i="3"/>
  <c r="AY578" i="3"/>
  <c r="AY83" i="3"/>
  <c r="AY176" i="3"/>
  <c r="AY95" i="3"/>
  <c r="AY131" i="3"/>
  <c r="AY297" i="3"/>
  <c r="AY382" i="3"/>
  <c r="AY318" i="3"/>
  <c r="AY409" i="3"/>
  <c r="AY300" i="3"/>
  <c r="AY395" i="3"/>
  <c r="AY465" i="3"/>
  <c r="AY401" i="3"/>
  <c r="AY569" i="3"/>
  <c r="AY108" i="3"/>
  <c r="AY76"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15" i="3"/>
  <c r="AY567" i="3"/>
  <c r="AY50" i="3"/>
  <c r="AY171" i="3"/>
  <c r="AY31" i="3"/>
  <c r="AY261" i="3"/>
  <c r="AY237" i="3"/>
  <c r="AY350" i="3"/>
  <c r="AY455" i="3"/>
  <c r="AY526" i="3"/>
  <c r="AY244" i="3"/>
  <c r="AY343" i="3"/>
  <c r="AY447" i="3"/>
  <c r="AY562" i="3"/>
  <c r="AY539" i="3"/>
  <c r="AY85" i="3"/>
  <c r="AY52" i="3"/>
  <c r="AY190" i="3"/>
  <c r="AY154" i="3"/>
  <c r="AY133" i="3"/>
  <c r="AY283" i="3"/>
  <c r="AY247"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103" i="3"/>
  <c r="AY18" i="3"/>
  <c r="AY132" i="3"/>
  <c r="AY183" i="3"/>
  <c r="AY75" i="3"/>
  <c r="AY220" i="3"/>
  <c r="AY319" i="3"/>
  <c r="AY444" i="3"/>
  <c r="AY199" i="3"/>
  <c r="AY212" i="3"/>
  <c r="AY311" i="3"/>
  <c r="AY404" i="3"/>
  <c r="AY573" i="3"/>
  <c r="AY555" i="3"/>
  <c r="AY53" i="3"/>
  <c r="AY28" i="3"/>
  <c r="AY201" i="3"/>
  <c r="AY138" i="3"/>
  <c r="AY118" i="3"/>
  <c r="AY294" i="3"/>
  <c r="AY231" i="3"/>
  <c r="AY214" i="3"/>
  <c r="AY381"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34" i="3"/>
  <c r="AY188" i="3"/>
  <c r="AY268" i="3"/>
  <c r="AY460" i="3"/>
  <c r="AY228" i="3"/>
  <c r="AY452" i="3"/>
  <c r="BE6" i="3"/>
  <c r="AY36" i="3"/>
  <c r="AY146" i="3"/>
  <c r="AY302" i="3"/>
  <c r="AY222" i="3"/>
  <c r="BS6" i="3"/>
  <c r="AY40" i="3"/>
  <c r="AY279" i="3"/>
  <c r="AY356" i="3"/>
  <c r="AY467" i="3"/>
  <c r="AY435" i="3"/>
  <c r="BN6" i="3"/>
  <c r="AY508" i="3"/>
  <c r="AY49" i="3"/>
  <c r="AY122" i="3"/>
  <c r="AY385" i="3"/>
  <c r="AY304" i="3"/>
  <c r="AY418" i="3"/>
  <c r="AY564" i="3"/>
  <c r="AY548" i="3"/>
  <c r="AY62" i="3"/>
  <c r="AY135" i="3"/>
  <c r="AY216" i="3"/>
  <c r="AY314" i="3"/>
  <c r="AY500" i="3"/>
  <c r="AY107" i="3"/>
  <c r="AY184" i="3"/>
  <c r="AY288" i="3"/>
  <c r="AY367" i="3"/>
  <c r="AY443" i="3"/>
  <c r="AY566" i="3"/>
  <c r="AY23" i="3"/>
  <c r="AY152" i="3"/>
  <c r="AY225" i="3"/>
  <c r="AY428" i="3"/>
  <c r="AY217" i="3"/>
  <c r="AY433" i="3"/>
  <c r="AY553" i="3"/>
  <c r="AY20" i="3"/>
  <c r="AY173" i="3"/>
  <c r="AY286" i="3"/>
  <c r="AY227" i="3"/>
  <c r="AY507" i="3"/>
  <c r="AY29" i="3"/>
  <c r="AY275" i="3"/>
  <c r="AY341" i="3"/>
  <c r="AY480" i="3"/>
  <c r="AY419" i="3"/>
  <c r="AY536" i="3"/>
  <c r="AY532" i="3"/>
  <c r="AY64" i="3"/>
  <c r="AY113" i="3"/>
  <c r="AY361" i="3"/>
  <c r="AY479" i="3"/>
  <c r="AY402" i="3"/>
  <c r="AY522" i="3"/>
  <c r="BP6" i="3"/>
  <c r="AY30" i="3"/>
  <c r="AY127" i="3"/>
  <c r="AY394" i="3"/>
  <c r="AY485" i="3"/>
  <c r="AY558" i="3"/>
  <c r="AY102" i="3"/>
  <c r="AY179" i="3"/>
  <c r="AY257" i="3"/>
  <c r="AY351" i="3"/>
  <c r="AY448" i="3"/>
  <c r="AY583" i="3"/>
  <c r="AY276" i="3"/>
  <c r="AY529" i="3"/>
  <c r="AY513" i="3"/>
  <c r="AY92" i="3"/>
  <c r="AY198" i="3"/>
  <c r="AY255" i="3"/>
  <c r="AY181" i="3"/>
  <c r="AY309" i="3"/>
  <c r="AY496" i="3"/>
  <c r="AY337" i="3"/>
  <c r="AY515" i="3"/>
  <c r="AY296" i="3"/>
  <c r="AY547" i="3"/>
  <c r="AY256" i="3"/>
  <c r="AY586" i="3"/>
  <c r="AY58" i="3"/>
  <c r="AY134" i="3"/>
  <c r="AY438" i="3"/>
  <c r="AY250" i="3"/>
  <c r="AY172" i="3"/>
  <c r="AY208" i="3"/>
  <c r="AY160" i="3"/>
  <c r="AY292" i="3"/>
  <c r="AY387" i="3"/>
  <c r="AY497" i="3"/>
  <c r="AY355" i="3"/>
  <c r="AY535" i="3"/>
  <c r="AY100" i="3"/>
  <c r="AY206" i="3"/>
  <c r="AY149" i="3"/>
  <c r="AY263" i="3"/>
  <c r="AY392" i="3"/>
  <c r="BJ6" i="3"/>
  <c r="AY197" i="3"/>
  <c r="AY274" i="3"/>
  <c r="AY317" i="3"/>
  <c r="AY457" i="3"/>
  <c r="AY581" i="3"/>
  <c r="AY546" i="3"/>
  <c r="AY514" i="3"/>
  <c r="AY37" i="3"/>
  <c r="AY282" i="3"/>
  <c r="AY345" i="3"/>
  <c r="AY484" i="3"/>
  <c r="AY423" i="3"/>
  <c r="AY502" i="3"/>
  <c r="BA6" i="3"/>
  <c r="AY19" i="3"/>
  <c r="AY301" i="3"/>
  <c r="AY378" i="3"/>
  <c r="AY482" i="3"/>
  <c r="AY517" i="3"/>
  <c r="AY71" i="3"/>
  <c r="AY164" i="3"/>
  <c r="AY241" i="3"/>
  <c r="AY339" i="3"/>
  <c r="AY416" i="3"/>
  <c r="BT6" i="3"/>
  <c r="AY144" i="3"/>
  <c r="AY371" i="3"/>
  <c r="AY358" i="3"/>
  <c r="AY141" i="3"/>
  <c r="BB6" i="3"/>
  <c r="AY258" i="3"/>
  <c r="AY503" i="3"/>
  <c r="AY520" i="3"/>
  <c r="AY267" i="3"/>
  <c r="AY476" i="3"/>
  <c r="AY493" i="3"/>
  <c r="AY376" i="3"/>
  <c r="AY55" i="3"/>
  <c r="AY307" i="3"/>
  <c r="AY342" i="3"/>
  <c r="AY270" i="3"/>
  <c r="AY215" i="3"/>
  <c r="AY174" i="3"/>
  <c r="AY551" i="3"/>
  <c r="AY568" i="3"/>
  <c r="AY155" i="3"/>
  <c r="AY111" i="3"/>
  <c r="AY335" i="3"/>
  <c r="AY106" i="3"/>
  <c r="AY327" i="3"/>
  <c r="BK6" i="3"/>
  <c r="AY77" i="3"/>
  <c r="AY182" i="3"/>
  <c r="AY126" i="3"/>
  <c r="AY239" i="3"/>
  <c r="AY389" i="3"/>
  <c r="AY93" i="3"/>
  <c r="AY150" i="3"/>
  <c r="AY226" i="3"/>
  <c r="AY340" i="3"/>
  <c r="AY454" i="3"/>
  <c r="AY525" i="3"/>
  <c r="AY518" i="3"/>
  <c r="AY577" i="3"/>
  <c r="AY205" i="3"/>
  <c r="AY235" i="3"/>
  <c r="AY321" i="3"/>
  <c r="AY461" i="3"/>
  <c r="AY399" i="3"/>
  <c r="AY537" i="3"/>
  <c r="AY110" i="3"/>
  <c r="AY187" i="3"/>
  <c r="AY265" i="3"/>
  <c r="AY359" i="3"/>
  <c r="AY456" i="3"/>
  <c r="AY528" i="3"/>
  <c r="AY70" i="3"/>
  <c r="AY143" i="3"/>
  <c r="AY240" i="3"/>
  <c r="AY338" i="3"/>
  <c r="AY413" i="3"/>
  <c r="AY498" i="3"/>
  <c r="AY303" i="3"/>
  <c r="AY45" i="3"/>
  <c r="AY88" i="3"/>
  <c r="AY324" i="3"/>
  <c r="AY552" i="3"/>
  <c r="AY305" i="3"/>
  <c r="AY79" i="3"/>
  <c r="AY347" i="3"/>
  <c r="AY128" i="3"/>
  <c r="AY521" i="3"/>
  <c r="AY87" i="3"/>
  <c r="AY180" i="3"/>
  <c r="AY193" i="3"/>
  <c r="AY161" i="3"/>
  <c r="AY523" i="3"/>
  <c r="AY505" i="3"/>
  <c r="AY424" i="3"/>
  <c r="AY82" i="3"/>
  <c r="AY90" i="3"/>
  <c r="AY284" i="3"/>
  <c r="AY486" i="3"/>
  <c r="AY269" i="3"/>
  <c r="AY478" i="3"/>
  <c r="BO6" i="3"/>
  <c r="AY68" i="3"/>
  <c r="AY170" i="3"/>
  <c r="AY299" i="3"/>
  <c r="AY246" i="3"/>
  <c r="AY357" i="3"/>
  <c r="AY41" i="3"/>
  <c r="AY114" i="3"/>
  <c r="AY377" i="3"/>
  <c r="AY491" i="3"/>
  <c r="AY414" i="3"/>
  <c r="AY561" i="3"/>
  <c r="AY16" i="3"/>
  <c r="AY96" i="3"/>
  <c r="AY169" i="3"/>
  <c r="AY223" i="3"/>
  <c r="AY328" i="3"/>
  <c r="AY442" i="3"/>
  <c r="AY499" i="3"/>
  <c r="BR6" i="3"/>
  <c r="AY63" i="3"/>
  <c r="AY140" i="3"/>
  <c r="AY264" i="3"/>
  <c r="AY315" i="3"/>
  <c r="AY408" i="3"/>
  <c r="BL6" i="3"/>
  <c r="AY22" i="3"/>
  <c r="AY119" i="3"/>
  <c r="AY386" i="3"/>
  <c r="AY477" i="3"/>
  <c r="BD6" i="3"/>
  <c r="AY66" i="3"/>
  <c r="AY59" i="3"/>
  <c r="AY253" i="3"/>
  <c r="AY470" i="3"/>
  <c r="AY245" i="3"/>
  <c r="AY463" i="3"/>
  <c r="AY541" i="3"/>
  <c r="AY60" i="3"/>
  <c r="AY162" i="3"/>
  <c r="AY291" i="3"/>
  <c r="AY238" i="3"/>
  <c r="AY368" i="3"/>
  <c r="AY72" i="3"/>
  <c r="AY121" i="3"/>
  <c r="AY370" i="3"/>
  <c r="AY406" i="3"/>
  <c r="AY572" i="3"/>
  <c r="AY543" i="3"/>
  <c r="AY81" i="3"/>
  <c r="AY153" i="3"/>
  <c r="AY396" i="3"/>
  <c r="AY320" i="3"/>
  <c r="AY434" i="3"/>
  <c r="AY545" i="3"/>
  <c r="AY78" i="3"/>
  <c r="AY151" i="3"/>
  <c r="AY248" i="3"/>
  <c r="AY346" i="3"/>
  <c r="AY587" i="3"/>
  <c r="AY200" i="3"/>
  <c r="AY391" i="3"/>
  <c r="AY474" i="3"/>
  <c r="AY384" i="3"/>
  <c r="AY449" i="3"/>
  <c r="AY21" i="3"/>
  <c r="AY415" i="3"/>
  <c r="AY192" i="3"/>
  <c r="AY451" i="3"/>
  <c r="AY175" i="3"/>
  <c r="AY400" i="3"/>
  <c r="AY54" i="3"/>
  <c r="AY483" i="3"/>
  <c r="AY538" i="3"/>
  <c r="AY421" i="3"/>
  <c r="AY293" i="3"/>
  <c r="BC6" i="3"/>
  <c r="AY115" i="3"/>
  <c r="AY544" i="3"/>
  <c r="AY373" i="3"/>
  <c r="AY580" i="3"/>
  <c r="AY445" i="3"/>
  <c r="AY249" i="3"/>
  <c r="AY306" i="3"/>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6" i="15"/>
  <c r="J26" i="15"/>
  <c r="J29" i="15" s="1"/>
  <c r="J24" i="15"/>
  <c r="C38" i="15"/>
  <c r="C38" i="67"/>
  <c r="C60" i="15"/>
  <c r="C66" i="15"/>
  <c r="C66" i="67"/>
  <c r="C24" i="11"/>
  <c r="C26" i="11"/>
  <c r="D22" i="11" s="1"/>
  <c r="F41" i="68"/>
  <c r="C44" i="11" l="1"/>
  <c r="D41" i="11" s="1"/>
  <c r="C26" i="69"/>
  <c r="D22" i="69" s="1"/>
  <c r="C26" i="68"/>
  <c r="D22" i="68" s="1"/>
  <c r="C23" i="68"/>
  <c r="C22" i="68" s="1"/>
  <c r="C44" i="69"/>
  <c r="D41" i="69" s="1"/>
  <c r="C23" i="67"/>
  <c r="C29" i="67" s="1"/>
  <c r="C13" i="67" s="1"/>
  <c r="C75" i="67" s="1"/>
  <c r="H20" i="6"/>
  <c r="D8" i="6"/>
  <c r="D16" i="6" s="1"/>
  <c r="D5" i="6"/>
  <c r="D28" i="6"/>
  <c r="D30" i="6" s="1"/>
  <c r="H26" i="6"/>
  <c r="D25" i="6"/>
  <c r="R25" i="6" s="1"/>
  <c r="D24" i="6"/>
  <c r="D9" i="6"/>
  <c r="H25" i="6"/>
  <c r="D15" i="6"/>
  <c r="D20" i="6"/>
  <c r="R20" i="6" s="1"/>
  <c r="D10" i="6"/>
  <c r="H22" i="6"/>
  <c r="D22" i="6"/>
  <c r="R22" i="6" s="1"/>
  <c r="D11" i="6"/>
  <c r="H24" i="6"/>
  <c r="D21" i="6"/>
  <c r="D13" i="6"/>
  <c r="D14" i="6"/>
  <c r="D29" i="6"/>
  <c r="M19" i="9"/>
  <c r="C118" i="9" s="1"/>
  <c r="C14" i="74" s="1"/>
  <c r="B2" i="74" s="1"/>
  <c r="D23" i="6"/>
  <c r="R23" i="6" s="1"/>
  <c r="L19" i="9"/>
  <c r="E61" i="40"/>
  <c r="D19" i="6"/>
  <c r="D26" i="6"/>
  <c r="R26" i="6" s="1"/>
  <c r="D6" i="6"/>
  <c r="H23" i="6"/>
  <c r="C18" i="4"/>
  <c r="H21" i="6"/>
  <c r="D12" i="6"/>
  <c r="O14" i="1"/>
  <c r="O16" i="1" s="1"/>
  <c r="M16" i="1"/>
  <c r="T16" i="1"/>
  <c r="C35" i="69"/>
  <c r="C38" i="69"/>
  <c r="D17" i="12"/>
  <c r="C17" i="12" s="1"/>
  <c r="C14" i="12"/>
  <c r="C8" i="74"/>
  <c r="C7" i="74"/>
  <c r="C20" i="11"/>
  <c r="C25" i="11" s="1"/>
  <c r="M27" i="6"/>
  <c r="I19" i="6"/>
  <c r="D10" i="11"/>
  <c r="C10" i="11" s="1"/>
  <c r="D20" i="12"/>
  <c r="C20" i="12" s="1"/>
  <c r="C18" i="12" s="1"/>
  <c r="D10" i="68"/>
  <c r="D10" i="69"/>
  <c r="C30" i="43"/>
  <c r="B2" i="43" s="1"/>
  <c r="G65" i="40"/>
  <c r="H63" i="40"/>
  <c r="C39" i="35"/>
  <c r="B2" i="35" s="1"/>
  <c r="B3" i="35" s="1"/>
  <c r="C38" i="35"/>
  <c r="I52" i="37"/>
  <c r="G70" i="39"/>
  <c r="H68" i="39"/>
  <c r="E43" i="35"/>
  <c r="F43" i="35" s="1"/>
  <c r="E42" i="35"/>
  <c r="F42" i="35" s="1"/>
  <c r="I43" i="35"/>
  <c r="J43" i="35" s="1"/>
  <c r="B10" i="71"/>
  <c r="E11" i="71"/>
  <c r="C20" i="71"/>
  <c r="D21" i="71"/>
  <c r="V21" i="71" s="1"/>
  <c r="U21" i="71"/>
  <c r="C31" i="43"/>
  <c r="C22" i="11"/>
  <c r="C29" i="15"/>
  <c r="C33" i="15" s="1"/>
  <c r="C31" i="15" s="1"/>
  <c r="B6" i="76"/>
  <c r="E6" i="76"/>
  <c r="J59" i="67" l="1"/>
  <c r="J60" i="67" s="1"/>
  <c r="L46" i="67" s="1"/>
  <c r="J19" i="67"/>
  <c r="J17" i="67" s="1"/>
  <c r="J14" i="67"/>
  <c r="J13" i="67" s="1"/>
  <c r="J23" i="67" s="1"/>
  <c r="Q49" i="67"/>
  <c r="C33" i="67"/>
  <c r="C31" i="67" s="1"/>
  <c r="C57" i="67"/>
  <c r="C64" i="67" s="1"/>
  <c r="C36" i="67"/>
  <c r="R24" i="6"/>
  <c r="P14" i="1"/>
  <c r="P16" i="1" s="1"/>
  <c r="C11" i="12" s="1"/>
  <c r="C15" i="12" s="1"/>
  <c r="I27" i="6"/>
  <c r="S19" i="6"/>
  <c r="S27" i="6" s="1"/>
  <c r="A7" i="51"/>
  <c r="B7" i="72" s="1"/>
  <c r="C4" i="52"/>
  <c r="B45" i="72" s="1"/>
  <c r="A10" i="51"/>
  <c r="B9" i="72" s="1"/>
  <c r="D8" i="74"/>
  <c r="D7" i="74"/>
  <c r="H19" i="6"/>
  <c r="H27" i="6" s="1"/>
  <c r="C28" i="11"/>
  <c r="C27" i="11" s="1"/>
  <c r="C10" i="69"/>
  <c r="C8" i="69" s="1"/>
  <c r="C5" i="69" s="1"/>
  <c r="D19" i="69"/>
  <c r="L16" i="1"/>
  <c r="N16" i="1"/>
  <c r="C34" i="11"/>
  <c r="C34" i="68"/>
  <c r="D27" i="6"/>
  <c r="D31" i="6" s="1"/>
  <c r="R21" i="6"/>
  <c r="C10" i="68"/>
  <c r="D19" i="68"/>
  <c r="C31" i="11"/>
  <c r="C21" i="9"/>
  <c r="D21" i="9"/>
  <c r="G21" i="9"/>
  <c r="B3" i="43"/>
  <c r="B2" i="76"/>
  <c r="I63" i="40"/>
  <c r="H65" i="40"/>
  <c r="I68" i="39"/>
  <c r="H70" i="39"/>
  <c r="J52" i="37"/>
  <c r="E10" i="71"/>
  <c r="B9" i="71"/>
  <c r="D20" i="71"/>
  <c r="C19" i="71"/>
  <c r="E2" i="76"/>
  <c r="C56" i="67"/>
  <c r="C65" i="67" s="1"/>
  <c r="C37" i="67"/>
  <c r="Q70" i="67"/>
  <c r="C57" i="15"/>
  <c r="C13" i="15"/>
  <c r="C75" i="15" s="1"/>
  <c r="J59" i="15"/>
  <c r="J60" i="15" s="1"/>
  <c r="Q49" i="15"/>
  <c r="J14" i="15"/>
  <c r="J22" i="15" s="1"/>
  <c r="J19" i="15"/>
  <c r="J17" i="15" s="1"/>
  <c r="C36" i="15"/>
  <c r="Q48" i="67" l="1"/>
  <c r="C61" i="67"/>
  <c r="C59" i="67" s="1"/>
  <c r="C58" i="67" s="1"/>
  <c r="C67" i="67" s="1"/>
  <c r="C68" i="67" s="1"/>
  <c r="C71" i="67" s="1"/>
  <c r="J22" i="67"/>
  <c r="J16" i="67" s="1"/>
  <c r="J25" i="67" s="1"/>
  <c r="C30" i="67"/>
  <c r="C39" i="67" s="1"/>
  <c r="Q69" i="67" s="1"/>
  <c r="Q68" i="67" s="1"/>
  <c r="C12" i="12"/>
  <c r="C16" i="12" s="1"/>
  <c r="C21" i="12" s="1"/>
  <c r="C22" i="12" s="1"/>
  <c r="C30" i="12" s="1"/>
  <c r="C28" i="12" s="1"/>
  <c r="C23" i="69"/>
  <c r="C22" i="69" s="1"/>
  <c r="R19" i="6"/>
  <c r="R27" i="6" s="1"/>
  <c r="C19" i="68"/>
  <c r="D37" i="68"/>
  <c r="C37" i="68" s="1"/>
  <c r="C19" i="69"/>
  <c r="C24" i="69" s="1"/>
  <c r="D37" i="69"/>
  <c r="C37" i="69" s="1"/>
  <c r="C33" i="69" s="1"/>
  <c r="I6" i="6"/>
  <c r="I5" i="6"/>
  <c r="C38" i="68"/>
  <c r="C35" i="68"/>
  <c r="C38" i="11"/>
  <c r="C35" i="11"/>
  <c r="C33" i="11" s="1"/>
  <c r="F50" i="69"/>
  <c r="F50" i="68"/>
  <c r="F50" i="11"/>
  <c r="B3" i="76"/>
  <c r="J63" i="40"/>
  <c r="I65" i="40"/>
  <c r="K52" i="37"/>
  <c r="J68" i="39"/>
  <c r="I70" i="39"/>
  <c r="E9" i="71"/>
  <c r="B8" i="71"/>
  <c r="C18" i="71"/>
  <c r="D19" i="71"/>
  <c r="J13" i="15"/>
  <c r="J23" i="15" s="1"/>
  <c r="J16" i="15" s="1"/>
  <c r="J25" i="15" s="1"/>
  <c r="C64" i="15"/>
  <c r="C61" i="15"/>
  <c r="C59" i="15" s="1"/>
  <c r="C56" i="15"/>
  <c r="C65" i="15" s="1"/>
  <c r="C37" i="15"/>
  <c r="C30" i="15" s="1"/>
  <c r="C39" i="15" s="1"/>
  <c r="Q70" i="15"/>
  <c r="L46" i="15"/>
  <c r="Q48" i="15"/>
  <c r="L51" i="15"/>
  <c r="C80" i="67" l="1"/>
  <c r="C79" i="67" s="1"/>
  <c r="C40" i="67"/>
  <c r="C43" i="67" s="1"/>
  <c r="C27" i="12"/>
  <c r="C25" i="12" s="1"/>
  <c r="C32" i="12" s="1"/>
  <c r="B2" i="12" s="1"/>
  <c r="B3" i="12" s="1"/>
  <c r="C39" i="11"/>
  <c r="C43" i="11" s="1"/>
  <c r="C42" i="11"/>
  <c r="C41" i="11" s="1"/>
  <c r="C33" i="68"/>
  <c r="C20" i="68"/>
  <c r="C24" i="68"/>
  <c r="C20" i="69"/>
  <c r="C39" i="69"/>
  <c r="C42" i="69"/>
  <c r="C41" i="69" s="1"/>
  <c r="E8" i="71"/>
  <c r="B7" i="71"/>
  <c r="J65" i="40"/>
  <c r="K63" i="40"/>
  <c r="J70" i="39"/>
  <c r="K68" i="39"/>
  <c r="L52" i="37"/>
  <c r="D18" i="71"/>
  <c r="C17" i="71"/>
  <c r="C58" i="15"/>
  <c r="C67" i="15" s="1"/>
  <c r="C68" i="15" s="1"/>
  <c r="C71" i="15" s="1"/>
  <c r="Q67" i="15"/>
  <c r="L57" i="15"/>
  <c r="L60" i="15" s="1"/>
  <c r="Q66" i="15" s="1"/>
  <c r="C80" i="15"/>
  <c r="C79" i="15" s="1"/>
  <c r="C40" i="15"/>
  <c r="Q69" i="15"/>
  <c r="Q68" i="15" s="1"/>
  <c r="L51" i="67"/>
  <c r="L57" i="67" l="1"/>
  <c r="L60" i="67" s="1"/>
  <c r="Q57" i="67" s="1"/>
  <c r="Q67" i="67"/>
  <c r="Q47" i="67"/>
  <c r="Q53" i="67" s="1"/>
  <c r="C83" i="67"/>
  <c r="C82" i="67" s="1"/>
  <c r="Q65" i="67"/>
  <c r="Q56" i="67"/>
  <c r="C45" i="67"/>
  <c r="C46" i="67" s="1"/>
  <c r="D2" i="67"/>
  <c r="B3" i="67" s="1"/>
  <c r="C28" i="68"/>
  <c r="C27" i="68" s="1"/>
  <c r="C31" i="68" s="1"/>
  <c r="C25" i="68"/>
  <c r="C39" i="68"/>
  <c r="C43" i="68" s="1"/>
  <c r="C42" i="68"/>
  <c r="C41" i="68" s="1"/>
  <c r="C46" i="69"/>
  <c r="C45" i="69" s="1"/>
  <c r="C49" i="69" s="1"/>
  <c r="C51" i="69" s="1"/>
  <c r="C43" i="69"/>
  <c r="C28" i="69"/>
  <c r="C27" i="69" s="1"/>
  <c r="C31" i="69" s="1"/>
  <c r="C25" i="69"/>
  <c r="C46" i="11"/>
  <c r="C45" i="11" s="1"/>
  <c r="C49" i="11" s="1"/>
  <c r="C51" i="11" s="1"/>
  <c r="B6" i="71"/>
  <c r="E7" i="71"/>
  <c r="L63" i="40"/>
  <c r="K65" i="40"/>
  <c r="L68" i="39"/>
  <c r="K70" i="39"/>
  <c r="M52" i="37"/>
  <c r="U17" i="71"/>
  <c r="D17" i="71"/>
  <c r="V17" i="71" s="1"/>
  <c r="C16" i="71"/>
  <c r="C46" i="15"/>
  <c r="Q56" i="15"/>
  <c r="Q57" i="15"/>
  <c r="B2" i="15"/>
  <c r="B3" i="15" s="1"/>
  <c r="Q47" i="15"/>
  <c r="Q53" i="15" s="1"/>
  <c r="Q65" i="15"/>
  <c r="Q75" i="15" s="1"/>
  <c r="C43" i="15"/>
  <c r="C83" i="15"/>
  <c r="C82" i="15" s="1"/>
  <c r="Q62" i="67" l="1"/>
  <c r="Q66" i="67"/>
  <c r="Q75" i="67" s="1"/>
  <c r="B2" i="67"/>
  <c r="C46" i="68"/>
  <c r="C45" i="68" s="1"/>
  <c r="C49" i="68" s="1"/>
  <c r="C51" i="68" s="1"/>
  <c r="C52" i="68" s="1"/>
  <c r="B2" i="68" s="1"/>
  <c r="B3" i="68" s="1"/>
  <c r="C52" i="11"/>
  <c r="B2" i="11" s="1"/>
  <c r="B3" i="11" s="1"/>
  <c r="C52" i="69"/>
  <c r="B2" i="69" s="1"/>
  <c r="B3" i="69" s="1"/>
  <c r="E6" i="71"/>
  <c r="B5" i="71"/>
  <c r="E5" i="71" s="1"/>
  <c r="M63" i="40"/>
  <c r="L65" i="40"/>
  <c r="N52" i="37"/>
  <c r="O52" i="37" s="1"/>
  <c r="L70" i="39"/>
  <c r="M68" i="39"/>
  <c r="D16" i="71"/>
  <c r="C15" i="71"/>
  <c r="Q62" i="15"/>
  <c r="C56" i="11" l="1"/>
  <c r="C57" i="11" s="1"/>
  <c r="C57" i="69"/>
  <c r="C56" i="69" s="1"/>
  <c r="C57" i="68"/>
  <c r="C56" i="68" s="1"/>
  <c r="F7" i="37"/>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53" i="9" l="1"/>
  <c r="D52" i="9"/>
  <c r="I4" i="52"/>
  <c r="C105" i="9"/>
  <c r="C104" i="9"/>
  <c r="H4" i="52"/>
  <c r="E14" i="74"/>
  <c r="F14" i="74"/>
  <c r="D5" i="74"/>
  <c r="D14" i="74"/>
  <c r="B5" i="74"/>
  <c r="C5" i="74"/>
  <c r="N61" i="9"/>
  <c r="N60" i="9"/>
  <c r="D6" i="74"/>
  <c r="C6" i="74"/>
  <c r="N58" i="9"/>
  <c r="P57" i="9"/>
  <c r="N59" i="9"/>
  <c r="C81" i="9"/>
  <c r="N69" i="9"/>
  <c r="D54" i="9"/>
  <c r="B51" i="72"/>
  <c r="B47" i="72"/>
  <c r="C78" i="9"/>
  <c r="C73" i="9"/>
  <c r="B48" i="72"/>
  <c r="B53" i="72"/>
  <c r="M48" i="9"/>
  <c r="N57" i="9"/>
  <c r="D8" i="52"/>
  <c r="B21" i="72"/>
  <c r="C93" i="9"/>
  <c r="C86" i="9"/>
  <c r="L68" i="9"/>
  <c r="M68" i="9"/>
  <c r="B30" i="72"/>
  <c r="E4" i="52"/>
  <c r="F4" i="52"/>
  <c r="E97" i="9"/>
  <c r="C96" i="9"/>
  <c r="E96" i="9"/>
  <c r="D4" i="52"/>
  <c r="C72" i="9"/>
  <c r="C79" i="9"/>
  <c r="C80" i="9"/>
  <c r="E80" i="9"/>
  <c r="E81" i="9"/>
  <c r="B49" i="72"/>
  <c r="L64" i="9"/>
  <c r="M64" i="9"/>
  <c r="M69" i="9"/>
  <c r="G4" i="52"/>
  <c r="B52" i="72"/>
  <c r="D123" i="9"/>
  <c r="D9" i="52"/>
  <c r="G14" i="74"/>
  <c r="B6" i="74"/>
  <c r="L66" i="9"/>
  <c r="M66" i="9"/>
  <c r="M55" i="9"/>
  <c r="D122" i="9"/>
  <c r="B22" i="72"/>
  <c r="H102" i="9"/>
  <c r="D7" i="53"/>
  <c r="C68" i="9"/>
  <c r="C64" i="9"/>
  <c r="C63" i="9"/>
  <c r="C67" i="9"/>
  <c r="D59" i="9"/>
  <c r="D13" i="53"/>
  <c r="D14" i="53"/>
  <c r="B32" i="72"/>
  <c r="H108" i="9"/>
  <c r="D15" i="53"/>
  <c r="B31" i="72"/>
  <c r="D56" i="9"/>
  <c r="M54" i="9"/>
  <c r="L67" i="9"/>
  <c r="M67" i="9"/>
  <c r="G118" i="9"/>
  <c r="F118" i="9"/>
  <c r="F119" i="9"/>
  <c r="F5" i="52"/>
  <c r="D6" i="53"/>
  <c r="D5" i="53"/>
  <c r="B20" i="72"/>
  <c r="H119" i="9"/>
  <c r="H5" i="52"/>
  <c r="E118" i="9"/>
  <c r="D118" i="9"/>
  <c r="D119" i="9"/>
  <c r="D5" i="52"/>
  <c r="L63" i="9"/>
  <c r="M63" i="9"/>
  <c r="C85" i="9"/>
  <c r="C95" i="9"/>
  <c r="C97" i="9"/>
  <c r="D58" i="9"/>
  <c r="H107" i="9"/>
  <c r="M49" i="9"/>
  <c r="L65" i="9"/>
  <c r="M65" i="9"/>
  <c r="I118" i="9"/>
  <c r="H118" i="9"/>
  <c r="H101" i="9"/>
  <c r="D45" i="9"/>
  <c r="D55" i="9"/>
  <c r="M5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<sst xmlns="http://schemas.openxmlformats.org/spreadsheetml/2006/main" count="7697" uniqueCount="3129">
  <si>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</si>
  <si>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</si>
  <si>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</si>
  <si>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</si>
  <si>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</si>
  <si>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</si>
  <si>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</si>
  <si>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</si>
  <si>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</si>
  <si>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</si>
  <si>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</si>
  <si>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</si>
  <si>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</si>
  <si>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</si>
  <si>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</si>
  <si>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</si>
  <si>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</si>
  <si>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</si>
  <si>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</si>
  <si>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</si>
  <si>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</si>
  <si>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</si>
  <si>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</si>
  <si>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</si>
  <si>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</si>
  <si>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</si>
  <si>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</si>
  <si>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</si>
  <si>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</si>
  <si>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</si>
  <si>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</si>
  <si>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</si>
  <si>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</si>
  <si>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</si>
  <si>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</si>
  <si>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</si>
  <si>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</si>
  <si>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</si>
  <si>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</si>
  <si>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</si>
  <si>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</si>
  <si>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</si>
  <si>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</si>
  <si>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</si>
  <si>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</si>
  <si>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</si>
  <si>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</si>
  <si>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</si>
  <si>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</si>
  <si>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</si>
  <si>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</si>
  <si>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</si>
  <si>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</si>
  <si>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</si>
  <si>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</si>
  <si>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</si>
  <si>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</si>
  <si>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</si>
  <si>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</si>
  <si>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</si>
  <si>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</si>
  <si>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</si>
  <si>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</si>
  <si>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</si>
  <si>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</si>
  <si>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</si>
  <si>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</si>
  <si>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</si>
  <si>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</si>
  <si>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</si>
  <si>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</si>
  <si>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</si>
  <si>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</si>
  <si>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</si>
  <si>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</si>
  <si>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</si>
  <si>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</si>
  <si>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</si>
  <si>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</si>
  <si>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</si>
  <si>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</si>
  <si>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</si>
  <si>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</si>
  <si>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</si>
  <si>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</si>
  <si>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</si>
  <si>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</si>
  <si>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</si>
  <si>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</si>
  <si>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</si>
  <si>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</si>
  <si>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</si>
  <si>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</si>
  <si>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</si>
  <si>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</si>
  <si>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</si>
  <si>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</si>
  <si>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</si>
  <si>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</si>
  <si>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</si>
  <si>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</si>
  <si>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</si>
  <si>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</si>
  <si>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</si>
  <si>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</si>
  <si>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</si>
  <si>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</si>
  <si>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</si>
  <si>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</si>
  <si>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</si>
  <si>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</si>
  <si>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</si>
  <si>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</si>
  <si>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</si>
  <si>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</si>
  <si>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</si>
  <si>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</si>
  <si>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</si>
  <si>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</si>
  <si>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</si>
  <si>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</si>
  <si>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</si>
  <si>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</si>
  <si>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</si>
  <si>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</si>
  <si>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</si>
  <si>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</si>
  <si>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</si>
  <si>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</si>
  <si>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</si>
  <si>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</si>
  <si>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</si>
  <si>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</si>
  <si>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</si>
  <si>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</si>
  <si>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</si>
  <si>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</si>
  <si>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</si>
  <si>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</si>
  <si>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</si>
  <si>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</si>
  <si>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</si>
  <si>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</si>
  <si>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</si>
  <si>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</si>
  <si>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</si>
  <si>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</si>
  <si>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</si>
  <si>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</si>
  <si>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</si>
  <si>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</si>
  <si>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</si>
  <si>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</si>
  <si>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</si>
  <si>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</si>
  <si>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</si>
  <si>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</si>
  <si>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</si>
  <si>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</si>
  <si>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</si>
  <si>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</si>
  <si>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</si>
  <si>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</si>
  <si>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</si>
  <si>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</si>
  <si>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</si>
  <si>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</si>
  <si>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</si>
  <si>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</si>
  <si>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</si>
  <si>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</si>
  <si>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</si>
  <si>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</si>
  <si>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</si>
  <si>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</si>
  <si>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</si>
  <si>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</si>
  <si>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</si>
  <si>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</si>
  <si>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</si>
  <si>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</si>
  <si>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</si>
  <si>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</si>
  <si>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</si>
  <si>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</si>
  <si>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</si>
  <si>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</si>
  <si>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</si>
  <si>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</si>
  <si>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</si>
  <si>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</si>
  <si>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</si>
  <si>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</si>
  <si>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</si>
  <si>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</si>
  <si>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</si>
  <si>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</si>
  <si>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</si>
  <si>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</si>
  <si>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</si>
  <si>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</si>
  <si>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</si>
  <si>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</si>
  <si>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</si>
  <si>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</si>
  <si>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</si>
  <si>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</si>
  <si>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</si>
  <si>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</si>
  <si>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</si>
  <si>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</si>
  <si>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</si>
  <si>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</si>
  <si>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</si>
  <si>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</si>
  <si>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</si>
  <si>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</si>
  <si>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</si>
  <si>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</si>
  <si>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</si>
  <si>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</si>
  <si>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</si>
  <si>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</si>
  <si>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</si>
  <si>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</si>
  <si>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</si>
  <si>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</si>
  <si>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</si>
  <si>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</si>
  <si>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</si>
  <si>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</si>
  <si>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</si>
  <si>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</si>
  <si>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</si>
  <si>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</si>
  <si>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</si>
  <si>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</si>
  <si>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</si>
  <si>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</si>
  <si>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</si>
  <si>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</si>
  <si>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</si>
  <si>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</si>
  <si>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</si>
  <si>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</si>
  <si>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</si>
  <si>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</si>
  <si>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</si>
  <si>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</si>
  <si>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</si>
  <si>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</si>
  <si>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</si>
  <si>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</si>
  <si>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</si>
  <si>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</si>
  <si>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</si>
  <si>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</si>
  <si>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</si>
  <si>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</si>
  <si>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</si>
  <si>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</si>
  <si>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</si>
  <si>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</si>
  <si>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</si>
  <si>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</si>
  <si>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</si>
  <si>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</si>
  <si>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</si>
  <si>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</si>
  <si>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</si>
  <si>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</si>
  <si>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</si>
  <si>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</si>
  <si>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</si>
  <si>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</si>
  <si>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</si>
  <si>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</si>
  <si>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</si>
  <si>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</si>
  <si>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</si>
  <si>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</si>
  <si>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</si>
  <si>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</si>
  <si>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</si>
  <si>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</si>
  <si>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</si>
  <si>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</si>
  <si>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</si>
  <si>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</si>
  <si>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</si>
  <si>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</si>
  <si>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</si>
  <si>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</si>
  <si>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</si>
  <si>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</si>
  <si>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</si>
  <si>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</si>
  <si>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</si>
  <si>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</si>
  <si>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</si>
  <si>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</si>
  <si>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</si>
  <si>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</si>
  <si>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</si>
  <si>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</si>
  <si>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</si>
  <si>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</si>
  <si>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</si>
  <si>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</si>
  <si>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</si>
  <si>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</si>
  <si>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</si>
  <si>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</si>
  <si>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</si>
  <si>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</si>
  <si>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</si>
  <si>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</si>
  <si>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</si>
  <si>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</si>
  <si>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</si>
  <si>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</si>
  <si>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</si>
  <si>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</si>
  <si>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</si>
  <si>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</si>
  <si>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</si>
  <si>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</si>
  <si>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</si>
  <si>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</si>
  <si>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</si>
  <si>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</si>
  <si>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</si>
  <si>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</si>
  <si>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</si>
  <si>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</si>
  <si>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</si>
  <si>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</si>
  <si>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</si>
  <si>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</si>
  <si>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</si>
  <si>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</si>
  <si>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</si>
  <si>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</si>
  <si>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</si>
  <si>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</si>
  <si>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</si>
  <si>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</si>
  <si>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</si>
  <si>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</si>
  <si>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</si>
  <si>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</si>
  <si>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</si>
  <si>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</si>
  <si>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</si>
  <si>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</si>
  <si>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</si>
  <si>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</si>
  <si>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</si>
  <si>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</si>
  <si>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</si>
  <si>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</si>
  <si>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</si>
  <si>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</si>
  <si>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</si>
  <si>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</si>
  <si>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</si>
  <si>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</si>
  <si>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</si>
  <si>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</si>
  <si>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</si>
  <si>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</si>
  <si>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</si>
  <si>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</si>
  <si>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</si>
  <si>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</si>
  <si>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</si>
  <si>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</si>
  <si>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</si>
  <si>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</si>
  <si>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</si>
  <si>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</si>
  <si>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</si>
  <si>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</si>
  <si>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</si>
  <si>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</si>
  <si>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</si>
  <si>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</si>
  <si>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</si>
  <si>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</si>
  <si>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</si>
  <si>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</si>
  <si>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</si>
  <si>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</si>
  <si>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</si>
  <si>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</si>
  <si>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</si>
  <si>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</si>
  <si>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</si>
  <si>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</si>
  <si>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</si>
  <si>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</si>
  <si>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</si>
  <si>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</si>
  <si>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</si>
  <si>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</si>
  <si>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</si>
  <si>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</si>
  <si>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</si>
  <si>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</si>
  <si>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</si>
  <si>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</si>
  <si>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</si>
  <si>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</si>
  <si>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</si>
  <si>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</si>
  <si>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</si>
  <si>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</si>
  <si>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</si>
  <si>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</si>
  <si>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</si>
  <si>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</si>
  <si>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</si>
  <si>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</si>
  <si>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</si>
  <si>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</si>
  <si>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</si>
  <si>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</si>
  <si>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</si>
  <si>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</si>
  <si>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</si>
  <si>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</si>
  <si>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</si>
  <si>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</si>
  <si>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</si>
  <si>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</si>
  <si>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</si>
  <si>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</si>
  <si>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</si>
  <si>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</si>
  <si>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</si>
  <si>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</si>
  <si>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</si>
  <si>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</si>
  <si>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</si>
  <si>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</si>
  <si>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</si>
  <si>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</si>
  <si>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</si>
  <si>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</si>
  <si>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</si>
  <si>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</si>
  <si>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</si>
  <si>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</si>
  <si>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</si>
  <si>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</si>
  <si>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</si>
  <si>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</si>
  <si>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</si>
  <si>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</si>
  <si>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</si>
  <si>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</si>
  <si>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</si>
  <si>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</si>
  <si>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</si>
  <si>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</si>
  <si>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</si>
  <si>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</si>
  <si>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</si>
  <si>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</si>
  <si>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</si>
  <si>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</si>
  <si>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</si>
  <si>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</si>
  <si>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</si>
  <si>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</si>
  <si>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</si>
  <si>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</si>
  <si>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</si>
  <si>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</si>
  <si>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</si>
  <si>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</si>
  <si>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</si>
  <si>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</si>
  <si>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</si>
  <si>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</si>
  <si>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</si>
  <si>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</si>
  <si>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</si>
  <si>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</si>
  <si>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</si>
  <si>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</si>
  <si>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</si>
  <si>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</si>
  <si>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</si>
  <si>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</si>
  <si>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</si>
  <si>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</si>
  <si>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</si>
  <si>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</si>
  <si>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</si>
  <si>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</si>
  <si>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</si>
  <si>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</si>
  <si>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</si>
  <si>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</si>
  <si>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</si>
  <si>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</si>
  <si>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</si>
  <si>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</si>
  <si>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</si>
  <si>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</si>
  <si>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</si>
  <si>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</si>
  <si>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</si>
  <si>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</si>
  <si>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</si>
  <si>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</si>
  <si>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</si>
  <si>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</si>
  <si>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</si>
  <si>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</si>
  <si>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</si>
  <si>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</si>
  <si>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</si>
  <si>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</si>
  <si>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</si>
  <si>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</si>
  <si>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</si>
  <si>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</si>
  <si>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</si>
  <si>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</si>
  <si>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</si>
  <si>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</si>
  <si>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</si>
  <si>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</si>
  <si>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</si>
  <si>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</si>
  <si>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</si>
  <si>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</si>
  <si>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</si>
  <si>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</si>
  <si>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</si>
  <si>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</si>
  <si>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</si>
  <si>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</si>
  <si>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</si>
  <si>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</si>
  <si>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</si>
  <si>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</si>
  <si>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</si>
  <si>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</si>
  <si>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</si>
  <si>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</si>
  <si>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</si>
  <si>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</si>
  <si>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</si>
  <si>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</si>
  <si>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</si>
  <si>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</si>
  <si>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</si>
  <si>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</si>
  <si>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</si>
  <si>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</si>
  <si>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</si>
  <si>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</si>
  <si>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</si>
  <si>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</si>
  <si>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</si>
  <si>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</si>
  <si>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</si>
  <si>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</si>
  <si>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</si>
  <si>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</si>
  <si>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</si>
  <si>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</si>
  <si>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</si>
  <si>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</si>
  <si>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</si>
  <si>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</si>
  <si>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</si>
  <si>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</si>
  <si>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</si>
  <si>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</si>
  <si>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</si>
  <si>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</si>
  <si>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</si>
  <si>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</si>
  <si>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</si>
  <si>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</si>
  <si>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</si>
  <si>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</si>
  <si>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</si>
  <si>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</si>
  <si>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</si>
  <si>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</si>
  <si>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</si>
  <si>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</si>
  <si>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</si>
  <si>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</si>
  <si>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</si>
  <si>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</si>
  <si>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</si>
  <si>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</si>
  <si>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</si>
  <si>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</si>
  <si>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</si>
  <si>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</si>
  <si>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</si>
  <si>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</si>
  <si>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</si>
  <si>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</si>
  <si>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</si>
  <si>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</si>
  <si>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</si>
  <si>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</si>
  <si>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</si>
  <si>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</si>
  <si>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</si>
  <si>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</si>
  <si>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</si>
  <si>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</si>
  <si>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</si>
  <si>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</si>
  <si>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</si>
  <si>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</si>
  <si>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</si>
  <si>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</si>
  <si>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</si>
  <si>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</si>
  <si>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</si>
  <si>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</si>
  <si>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</si>
  <si>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</si>
  <si>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</si>
  <si>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</si>
  <si>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</si>
  <si>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</si>
  <si>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</si>
  <si>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</si>
  <si>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</si>
  <si>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</si>
  <si>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</si>
  <si>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</si>
  <si>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</si>
  <si>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</si>
  <si>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</si>
  <si>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</si>
  <si>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</si>
  <si>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</si>
  <si>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</si>
  <si>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</si>
  <si>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</si>
  <si>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</si>
  <si>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</si>
  <si>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</si>
  <si>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</si>
  <si>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</si>
  <si>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</si>
  <si>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</si>
  <si>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</si>
  <si>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</si>
  <si>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</si>
  <si>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</si>
  <si>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</si>
  <si>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</si>
  <si>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</si>
  <si>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</si>
  <si>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</si>
  <si>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</si>
  <si>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</si>
  <si>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</si>
  <si>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</si>
  <si>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</si>
  <si>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</si>
  <si>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</si>
  <si>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</si>
  <si>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</si>
  <si>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</si>
  <si>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</si>
  <si>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</si>
  <si>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</si>
  <si>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</si>
  <si>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</si>
  <si>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</si>
  <si>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</si>
  <si>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</si>
  <si>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</si>
  <si>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</si>
  <si>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</si>
  <si>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</si>
  <si>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</si>
  <si>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</si>
  <si>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</si>
  <si>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</si>
  <si>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</si>
  <si>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</si>
  <si>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</si>
  <si>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</si>
  <si>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</si>
  <si>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</si>
  <si>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</si>
  <si>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</si>
  <si>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</si>
  <si>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</si>
  <si>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</si>
  <si>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</si>
  <si>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</si>
  <si>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</si>
  <si>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</si>
  <si>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</si>
  <si>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</si>
  <si>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</si>
  <si>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</si>
  <si>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</si>
  <si>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</si>
  <si>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</si>
  <si>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</si>
  <si>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</si>
  <si>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</si>
  <si>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</si>
  <si>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</si>
  <si>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</si>
  <si>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</si>
  <si>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</si>
  <si>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</si>
  <si>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</si>
  <si>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</si>
  <si>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</si>
  <si>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</si>
  <si>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</si>
  <si>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</si>
  <si>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</si>
  <si>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</si>
  <si>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</si>
  <si>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</si>
  <si>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</si>
  <si>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</si>
  <si>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</si>
  <si>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</si>
  <si>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</si>
  <si>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</si>
  <si>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</si>
  <si>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</si>
  <si>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</si>
  <si>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</si>
  <si>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</si>
  <si>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</si>
  <si>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</si>
  <si>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</si>
  <si>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</si>
  <si>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</si>
  <si>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</si>
  <si>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</si>
  <si>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</si>
  <si>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</si>
  <si>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</si>
  <si>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</si>
  <si>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</si>
  <si>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</si>
  <si>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</si>
  <si>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</si>
  <si>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</si>
  <si>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</si>
  <si>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</si>
  <si>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</si>
  <si>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</si>
  <si>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</si>
  <si>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</si>
  <si>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</si>
  <si>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</si>
  <si>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</si>
  <si>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</si>
  <si>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</si>
  <si>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</si>
  <si>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</si>
  <si>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</si>
  <si>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</si>
  <si>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</si>
  <si>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</si>
  <si>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</si>
  <si>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</si>
  <si>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</si>
  <si>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</si>
  <si>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</si>
  <si>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</si>
  <si>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</si>
  <si>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</si>
  <si>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</si>
  <si>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</si>
  <si>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</si>
  <si>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</si>
  <si>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</si>
  <si>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</si>
  <si>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</si>
  <si>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</si>
  <si>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</si>
  <si>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</si>
  <si>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</si>
  <si>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</si>
  <si>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</si>
  <si>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</si>
  <si>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</si>
  <si>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</si>
  <si>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</si>
  <si>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</si>
  <si>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</si>
  <si>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</si>
  <si>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</si>
  <si>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</si>
  <si>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</si>
  <si>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</si>
  <si>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</si>
  <si>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</si>
  <si>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</si>
  <si>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</si>
  <si>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</si>
  <si>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</si>
  <si>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</si>
  <si>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</si>
  <si>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</si>
  <si>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</si>
  <si>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</si>
  <si>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</si>
  <si>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</si>
  <si>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</si>
  <si>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</si>
  <si>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</si>
  <si>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</si>
  <si>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</si>
  <si>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</si>
  <si>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</si>
  <si>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</si>
  <si>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</si>
  <si>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</si>
  <si>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</si>
  <si>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</si>
  <si>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</si>
  <si>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</si>
  <si>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</si>
  <si>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</si>
  <si>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</si>
  <si>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</si>
  <si>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</si>
  <si>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</si>
  <si>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</si>
  <si>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</si>
  <si>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</si>
  <si>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</si>
  <si>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</si>
  <si>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</si>
  <si>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</si>
  <si>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</si>
  <si>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</si>
  <si>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</si>
  <si>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</si>
  <si>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</si>
  <si>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</si>
  <si>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</si>
  <si>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</si>
  <si>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</si>
  <si>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</si>
  <si>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</si>
  <si>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</si>
  <si>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</si>
  <si>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</si>
  <si>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</si>
  <si>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</si>
  <si>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</si>
  <si>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</si>
  <si>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</si>
  <si>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</si>
  <si>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</si>
  <si>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</si>
  <si>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</si>
  <si>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</si>
  <si>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</si>
  <si>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</si>
  <si>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</si>
  <si>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</si>
  <si>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</si>
  <si>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</si>
  <si>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</si>
  <si>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</si>
  <si>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</si>
  <si>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</si>
  <si>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</si>
  <si>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</si>
  <si>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</si>
  <si>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</si>
  <si>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</si>
  <si>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</si>
  <si>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</si>
  <si>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</si>
  <si>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</si>
  <si>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</si>
  <si>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</si>
  <si>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</si>
  <si>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</si>
  <si>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</si>
  <si>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</si>
  <si>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</si>
  <si>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</si>
  <si>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</si>
  <si>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</si>
  <si>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</si>
  <si>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</si>
  <si>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</si>
  <si>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</si>
  <si>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</si>
  <si>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</si>
  <si>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</si>
  <si>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</si>
  <si>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</si>
  <si>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</si>
  <si>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</si>
  <si>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</si>
  <si>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</si>
  <si>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</si>
  <si>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</si>
  <si>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</si>
  <si>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</si>
  <si>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</si>
  <si>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</si>
  <si>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</si>
  <si>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</si>
  <si>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</si>
  <si>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</si>
  <si>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</si>
  <si>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</si>
  <si>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</si>
  <si>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</si>
  <si>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</si>
  <si>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</si>
  <si>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</si>
  <si>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</si>
  <si>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</si>
  <si>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</si>
  <si>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</si>
  <si>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</si>
  <si>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</si>
  <si>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</si>
  <si>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</si>
  <si>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</si>
  <si>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</si>
  <si>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</si>
  <si>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</si>
  <si>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</si>
  <si>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</si>
  <si>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</si>
  <si>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</si>
  <si>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</si>
  <si>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</si>
  <si>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</si>
  <si>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</si>
  <si>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</si>
  <si>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</si>
  <si>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</si>
  <si>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</si>
  <si>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</si>
  <si>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</si>
  <si>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</si>
  <si>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</si>
  <si>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</si>
  <si>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</si>
  <si>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</si>
  <si>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</si>
  <si>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</si>
  <si>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</si>
  <si>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</si>
  <si>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</si>
  <si>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</si>
  <si>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</si>
  <si>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</si>
  <si>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</si>
  <si>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</si>
  <si>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</si>
  <si>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</si>
  <si>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</si>
  <si>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</si>
  <si>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</si>
  <si>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</si>
  <si>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</si>
  <si>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</si>
  <si>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</si>
  <si>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</si>
  <si>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</si>
  <si>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</si>
  <si>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</si>
  <si>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</si>
  <si>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</si>
  <si>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</si>
  <si>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</si>
  <si>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</si>
  <si>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</si>
  <si>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</si>
  <si>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</si>
  <si>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</si>
  <si>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</si>
  <si>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</si>
  <si>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</si>
  <si>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</si>
  <si>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</si>
  <si>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</si>
  <si>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</si>
  <si>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</si>
  <si>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</si>
  <si>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</si>
  <si>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</si>
  <si>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</si>
  <si>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</si>
  <si>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</si>
  <si>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</si>
  <si>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</si>
  <si>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</si>
  <si>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</si>
  <si>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</si>
  <si>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</si>
  <si>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</si>
  <si>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</si>
  <si>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</si>
  <si>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</si>
  <si>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</si>
  <si>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</si>
  <si>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</si>
  <si>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</si>
  <si>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</si>
  <si>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</si>
  <si>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</si>
  <si>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</si>
  <si>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</si>
  <si>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</si>
  <si>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</si>
  <si>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</si>
  <si>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</si>
  <si>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</si>
  <si>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</si>
  <si>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</si>
  <si>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</si>
  <si>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</si>
  <si>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</si>
  <si>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</si>
  <si>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</si>
  <si>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</si>
  <si>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</si>
  <si>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</si>
  <si>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</si>
  <si>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</si>
  <si>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</si>
  <si>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</si>
  <si>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</si>
  <si>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</si>
  <si>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</si>
  <si>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</si>
  <si>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</si>
  <si>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</si>
  <si>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</si>
  <si>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</si>
  <si>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</si>
  <si>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</si>
  <si>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</si>
  <si>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</si>
  <si>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</si>
  <si>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</si>
  <si>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</si>
  <si>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</si>
  <si>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</si>
  <si>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</si>
  <si>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</si>
  <si>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</si>
  <si>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</si>
  <si>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</si>
  <si>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</si>
  <si>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</si>
  <si>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</si>
  <si>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</si>
  <si>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</si>
  <si>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</si>
  <si>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</si>
  <si>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</si>
  <si>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</si>
  <si>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</si>
  <si>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</si>
  <si>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</si>
  <si>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</si>
  <si>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</si>
  <si>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</si>
  <si>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</si>
  <si>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</si>
  <si>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</si>
  <si>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</si>
  <si>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</si>
  <si>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</si>
  <si>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</si>
  <si>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</si>
  <si>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</si>
  <si>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</si>
  <si>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</si>
  <si>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</si>
  <si>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</si>
  <si>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</si>
  <si>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</si>
  <si>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</si>
  <si>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</si>
  <si>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</si>
  <si>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</si>
  <si>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</si>
  <si>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</si>
  <si>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</si>
  <si>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</si>
  <si>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</si>
  <si>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</si>
  <si>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</si>
  <si>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</si>
  <si>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</si>
  <si>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</si>
  <si>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</si>
  <si>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</si>
  <si>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</si>
  <si>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</si>
  <si>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</si>
  <si>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</si>
  <si>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</si>
  <si>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</si>
  <si>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</si>
  <si>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</si>
  <si>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</si>
  <si>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</si>
  <si>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</si>
  <si>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</si>
  <si>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</si>
  <si>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</si>
  <si>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</si>
  <si>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</si>
  <si>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</si>
  <si>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</si>
  <si>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</si>
  <si>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</si>
  <si>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</si>
  <si>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</si>
  <si>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</si>
  <si>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</si>
  <si>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</si>
  <si>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</si>
  <si>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</si>
  <si>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</si>
  <si>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</si>
  <si>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</si>
  <si>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</si>
  <si>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</si>
  <si>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</si>
  <si>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</si>
  <si>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</si>
  <si>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</si>
  <si>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</si>
  <si>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</si>
  <si>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</si>
  <si>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</si>
  <si>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</si>
  <si>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</si>
  <si>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</si>
  <si>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</si>
  <si>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</si>
  <si>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</si>
  <si>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</si>
  <si>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</si>
  <si>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</si>
  <si>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</si>
  <si>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</si>
  <si>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</si>
  <si>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</si>
  <si>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</si>
  <si>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</si>
  <si>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</si>
  <si>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</si>
  <si>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</si>
  <si>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</si>
  <si>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</si>
  <si>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</si>
  <si>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</si>
  <si>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</si>
  <si>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</si>
  <si>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</si>
  <si>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</si>
  <si>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</si>
  <si>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</si>
  <si>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</si>
  <si>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</si>
  <si>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</si>
  <si>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</si>
  <si>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</si>
  <si>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</si>
  <si>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</si>
  <si>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</si>
  <si>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</si>
  <si>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</si>
  <si>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</si>
  <si>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</si>
  <si>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</si>
  <si>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</si>
  <si>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</si>
  <si>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</si>
  <si>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</si>
  <si>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</si>
  <si>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</si>
  <si>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</si>
  <si>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</si>
  <si>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</si>
  <si>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</si>
  <si>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</si>
  <si>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</si>
  <si>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</si>
  <si>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</si>
  <si>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</si>
  <si>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</si>
  <si>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</si>
  <si>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</si>
  <si>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</si>
  <si>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</si>
  <si>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</si>
  <si>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</si>
  <si>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</si>
  <si>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</si>
  <si>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</si>
  <si>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</si>
  <si>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</si>
  <si>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</si>
  <si>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</si>
  <si>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</si>
  <si>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</si>
  <si>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</si>
  <si>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</si>
  <si>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</si>
  <si>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</si>
  <si>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</si>
  <si>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</si>
  <si>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</si>
  <si>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</si>
  <si>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</si>
  <si>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</si>
  <si>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</si>
  <si>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</si>
  <si>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</si>
  <si>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</si>
  <si>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</si>
  <si>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</si>
  <si>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</si>
  <si>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</si>
  <si>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</si>
  <si>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</si>
  <si>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</si>
  <si>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</si>
  <si>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</si>
  <si>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</si>
  <si>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</si>
  <si>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</si>
  <si>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</si>
  <si>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</si>
  <si>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</si>
  <si>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</si>
  <si>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</si>
  <si>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</si>
  <si>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</si>
  <si>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</si>
  <si>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</si>
  <si>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</si>
  <si>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</si>
  <si>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</si>
  <si>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</si>
  <si>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</si>
  <si>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</si>
  <si>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</si>
  <si>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</si>
  <si>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</si>
  <si>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</si>
  <si>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</si>
  <si>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</si>
  <si>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</si>
  <si>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</si>
  <si>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</si>
  <si>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</si>
  <si>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</si>
  <si>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</si>
  <si>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</si>
  <si>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</si>
  <si>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</si>
  <si>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</si>
  <si>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</si>
  <si>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</si>
  <si>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</si>
  <si>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</si>
  <si>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</si>
  <si>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</si>
  <si>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</si>
  <si>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</si>
  <si>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</si>
  <si>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</si>
  <si>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</si>
  <si>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</si>
  <si>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</si>
  <si>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</si>
  <si>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</si>
  <si>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</si>
  <si>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</si>
  <si>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</si>
  <si>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</si>
  <si>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</si>
  <si>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</si>
  <si>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</si>
  <si>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</si>
  <si>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</si>
  <si>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</si>
  <si>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</si>
  <si>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</si>
  <si>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</si>
  <si>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</si>
  <si>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</si>
  <si>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</si>
  <si>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</si>
  <si>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</si>
  <si>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</si>
  <si>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</si>
  <si>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</si>
  <si>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</si>
  <si>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</si>
  <si>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</si>
  <si>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</si>
  <si>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</si>
  <si>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</si>
  <si>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</si>
  <si>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</si>
  <si>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</si>
  <si>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</si>
  <si>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</si>
  <si>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</si>
  <si>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</si>
  <si>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</si>
  <si>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</si>
  <si>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</si>
  <si>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</si>
  <si>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</si>
  <si>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</si>
  <si>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</si>
  <si>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</si>
  <si>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</si>
  <si>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</si>
  <si>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</si>
  <si>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</si>
  <si>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</si>
  <si>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</si>
  <si>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</si>
  <si>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</si>
  <si>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</si>
  <si>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</si>
  <si>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</si>
  <si>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</si>
  <si>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</si>
  <si>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</si>
  <si>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</si>
  <si>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</si>
  <si>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</si>
  <si>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</si>
  <si>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</si>
  <si>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</si>
  <si>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</si>
  <si>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</si>
  <si>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</si>
  <si>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</si>
  <si>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</si>
  <si>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</si>
  <si>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</si>
  <si>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</si>
  <si>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</si>
  <si>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</si>
  <si>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</si>
  <si>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</si>
  <si>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</si>
  <si>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</si>
  <si>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</si>
  <si>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</si>
  <si>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</si>
  <si>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</si>
  <si>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</si>
  <si>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</si>
  <si>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</si>
  <si>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</si>
  <si>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</si>
  <si>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</si>
  <si>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</si>
  <si>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</si>
  <si>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</si>
  <si>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</si>
  <si>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</si>
  <si>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</si>
  <si>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</si>
  <si>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</si>
  <si>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</si>
  <si>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</si>
  <si>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</si>
  <si>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</si>
  <si>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</si>
  <si>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</si>
  <si>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</si>
  <si>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</si>
  <si>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</si>
  <si>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</si>
  <si>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</si>
  <si>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</si>
  <si>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</si>
  <si>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</si>
  <si>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</si>
  <si>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</si>
  <si>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</si>
  <si>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</si>
  <si>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</si>
  <si>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</si>
  <si>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</si>
  <si>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</si>
  <si>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</si>
  <si>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</si>
  <si>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</si>
  <si>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</si>
  <si>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</si>
  <si>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</si>
  <si>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</si>
  <si>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</si>
  <si>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</si>
  <si>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</si>
  <si>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</si>
  <si>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</si>
  <si>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</si>
  <si>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</si>
  <si>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</si>
  <si>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</si>
  <si>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</si>
  <si>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</si>
  <si>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</si>
  <si>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</si>
  <si>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</si>
  <si>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</si>
  <si>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</si>
  <si>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</si>
  <si>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</si>
  <si>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</si>
  <si>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</si>
  <si>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</si>
  <si>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</si>
  <si>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</si>
  <si>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</si>
  <si>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</si>
  <si>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</si>
  <si>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</si>
  <si>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</si>
  <si>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</si>
  <si>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</si>
  <si>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</si>
  <si>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</si>
  <si>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</si>
  <si>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</si>
  <si>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</si>
  <si>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</si>
  <si>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</si>
  <si>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</si>
  <si>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</si>
  <si>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</si>
  <si>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</si>
  <si>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</si>
  <si>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</si>
  <si>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</si>
  <si>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</si>
  <si>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</si>
  <si>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</si>
  <si>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</si>
  <si>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</si>
  <si>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</si>
  <si>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</si>
  <si>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</si>
  <si>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</si>
  <si>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</si>
  <si>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</si>
  <si>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</si>
  <si>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</si>
  <si>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</si>
  <si>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</si>
  <si>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</si>
  <si>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</si>
  <si>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</si>
  <si>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</si>
  <si>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</si>
  <si>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</si>
  <si>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</si>
  <si>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</si>
  <si>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</si>
  <si>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</si>
  <si>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</si>
  <si>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</si>
  <si>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</si>
  <si>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</si>
  <si>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</si>
  <si>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</si>
  <si>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</si>
  <si>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</si>
  <si>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</si>
  <si>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</si>
  <si>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</si>
  <si>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</si>
  <si>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</si>
  <si>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</si>
  <si>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</si>
  <si>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</si>
  <si>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</si>
  <si>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</si>
  <si>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</si>
  <si>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</si>
  <si>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</si>
  <si>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</si>
  <si>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</si>
  <si>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</si>
  <si>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</si>
  <si>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</si>
  <si>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</si>
  <si>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</si>
  <si>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</si>
  <si>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</si>
  <si>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</si>
  <si>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</si>
  <si>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</si>
  <si>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</si>
  <si>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</si>
  <si>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</si>
  <si>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</si>
  <si>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</si>
  <si>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</si>
  <si>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</si>
  <si>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</si>
  <si>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</si>
  <si>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</si>
  <si>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</si>
  <si>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</si>
  <si>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</si>
  <si>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</si>
  <si>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</si>
  <si>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</si>
  <si>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</si>
  <si>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</si>
  <si>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</si>
  <si>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</si>
  <si>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</si>
  <si>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</si>
  <si>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</si>
  <si>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</si>
  <si>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</si>
  <si>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</si>
  <si>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</si>
  <si>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</si>
  <si>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</si>
  <si>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</si>
  <si>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</si>
  <si>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</si>
  <si>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</si>
  <si>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</si>
  <si>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</si>
  <si>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</si>
  <si>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</si>
  <si>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</si>
  <si>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</si>
  <si>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</si>
  <si>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</si>
  <si>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</si>
  <si>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</si>
  <si>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</si>
  <si>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</si>
  <si>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</si>
  <si>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</si>
  <si>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</si>
  <si>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</si>
  <si>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</si>
  <si>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</si>
  <si>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</si>
  <si>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</si>
  <si>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</si>
  <si>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</si>
  <si>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</si>
  <si>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</si>
  <si>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</si>
  <si>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</si>
  <si>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</si>
  <si>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</si>
  <si>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</si>
  <si>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</si>
  <si>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</si>
  <si>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</si>
  <si>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</si>
  <si>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</si>
  <si>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</si>
  <si>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</si>
  <si>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</si>
  <si>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</si>
  <si>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</si>
  <si>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</si>
  <si>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</si>
  <si>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</si>
  <si>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</si>
  <si>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</si>
  <si>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</si>
  <si>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</si>
  <si>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</si>
  <si>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</si>
  <si>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</si>
  <si>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</si>
  <si>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</si>
  <si>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</si>
  <si>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</si>
  <si>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</si>
  <si>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</si>
  <si>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</si>
  <si>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</si>
  <si>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</si>
  <si>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</si>
  <si>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</si>
  <si>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</si>
  <si>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</si>
  <si>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</si>
  <si>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</si>
  <si>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</si>
  <si>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</si>
  <si>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</si>
  <si>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</si>
  <si>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</si>
  <si>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</si>
  <si>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</si>
  <si>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</si>
  <si>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</si>
  <si>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</si>
  <si>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</si>
  <si>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</si>
  <si>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</si>
  <si>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</si>
  <si>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</si>
  <si>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</si>
  <si>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</si>
  <si>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</si>
  <si>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</si>
  <si>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</si>
  <si>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</si>
  <si>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</si>
  <si>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</si>
  <si>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</si>
  <si>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</si>
  <si>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</si>
  <si>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</si>
  <si>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</si>
  <si>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</si>
  <si>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</si>
  <si>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</si>
  <si>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</si>
  <si>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</si>
  <si>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</si>
  <si>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</si>
  <si>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</si>
  <si>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</si>
  <si>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</si>
  <si>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</si>
  <si>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</si>
  <si>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</si>
  <si>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</si>
  <si>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</si>
  <si>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</si>
  <si>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</si>
  <si>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</si>
  <si>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</si>
  <si>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</si>
  <si>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</si>
  <si>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</si>
  <si>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</si>
  <si>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</si>
  <si>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</si>
  <si>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</si>
  <si>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</si>
  <si>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</si>
  <si>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</si>
  <si>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</si>
  <si>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</si>
  <si>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</si>
  <si>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</si>
  <si>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</si>
  <si>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</si>
  <si>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</si>
  <si>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</si>
  <si>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</si>
  <si>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</si>
  <si>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</si>
  <si>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</si>
  <si>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</si>
  <si>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</si>
  <si>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</si>
  <si>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</si>
  <si>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</si>
  <si>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</si>
  <si>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</si>
  <si>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</si>
  <si>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</si>
  <si>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</si>
  <si>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</si>
  <si>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</si>
  <si>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</si>
  <si>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</si>
  <si>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</si>
  <si>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</si>
  <si>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</si>
  <si>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</si>
  <si>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</si>
  <si>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</si>
  <si>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</si>
  <si>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</si>
  <si>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</si>
  <si>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</si>
  <si>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</si>
  <si>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</si>
  <si>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</si>
  <si>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</si>
  <si>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</si>
  <si>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</si>
  <si>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</si>
  <si>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</si>
  <si>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</si>
  <si>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</si>
  <si>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</si>
  <si>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</si>
  <si>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</si>
  <si>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</si>
  <si>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</si>
  <si>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</si>
  <si>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</si>
  <si>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</si>
  <si>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</si>
  <si>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</si>
  <si>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</si>
  <si>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</si>
  <si>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</si>
  <si>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</si>
  <si>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</si>
  <si>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</si>
  <si>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</si>
  <si>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</si>
  <si>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</si>
  <si>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</si>
  <si>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</si>
  <si>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</si>
  <si>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</si>
  <si>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</si>
  <si>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</si>
  <si>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</si>
  <si>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</si>
  <si>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</si>
  <si>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</si>
  <si>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</si>
  <si>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</si>
  <si>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</si>
  <si>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</si>
  <si>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</si>
  <si>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</si>
  <si>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</si>
  <si>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</si>
  <si>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</si>
  <si>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</si>
  <si>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</si>
  <si>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</si>
  <si>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</si>
  <si>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</si>
  <si>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</si>
  <si>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</si>
  <si>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</si>
  <si>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</si>
  <si>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</si>
  <si>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</si>
  <si>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</si>
  <si>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</si>
  <si>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</si>
  <si>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</si>
  <si>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</si>
  <si>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</si>
  <si>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</si>
  <si>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</si>
  <si>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</si>
  <si>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</si>
  <si>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</si>
  <si>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</si>
  <si>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</si>
  <si>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</si>
  <si>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</si>
  <si>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</si>
  <si>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</si>
  <si>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</si>
  <si>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</si>
  <si>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</si>
  <si>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</si>
  <si>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</si>
  <si>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</si>
  <si>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</si>
  <si>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</si>
  <si>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</si>
  <si>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</si>
  <si>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</si>
  <si>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</si>
  <si>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</si>
  <si>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</si>
  <si>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</si>
  <si>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</si>
  <si>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</si>
  <si>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</si>
  <si>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</si>
  <si>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</si>
  <si>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</si>
  <si>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</si>
  <si>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</si>
  <si>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</si>
  <si>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</si>
  <si>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</si>
  <si>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</si>
  <si>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</si>
  <si>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</si>
  <si>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</si>
  <si>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</si>
  <si>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</si>
  <si>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</si>
  <si>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</si>
  <si>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</si>
  <si>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</si>
  <si>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</si>
  <si>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</si>
  <si>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</si>
  <si>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</si>
  <si>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</si>
  <si>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</si>
  <si>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</si>
  <si>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</si>
  <si>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</si>
  <si>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</si>
  <si>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</si>
  <si>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</si>
  <si>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</si>
  <si>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</si>
  <si>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</si>
  <si>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</si>
  <si>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</si>
  <si>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</si>
  <si>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</si>
  <si>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</si>
  <si>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</si>
  <si>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</si>
  <si>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</si>
  <si>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</si>
  <si>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</si>
  <si>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</si>
  <si>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</si>
  <si>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</si>
  <si>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</si>
  <si>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</si>
  <si>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</si>
  <si>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</si>
  <si>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</si>
  <si>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</si>
  <si>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</si>
  <si>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</si>
  <si>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</si>
  <si>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</si>
  <si>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</si>
  <si>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</si>
  <si>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</si>
  <si>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</si>
  <si>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</si>
  <si>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</si>
  <si>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</si>
  <si>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</si>
  <si>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</si>
  <si>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</si>
  <si>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</si>
  <si>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</si>
  <si>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</si>
  <si>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</si>
  <si>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</si>
  <si>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</si>
  <si>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</si>
  <si>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</si>
  <si>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</si>
  <si>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</si>
  <si>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</si>
  <si>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</si>
  <si>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</si>
  <si>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</si>
  <si>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</si>
  <si>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</si>
  <si>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</si>
  <si>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</si>
  <si>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</si>
  <si>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</si>
  <si>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</si>
  <si>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</si>
  <si>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</si>
  <si>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</si>
  <si>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</si>
  <si>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</si>
  <si>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</si>
  <si>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</si>
  <si>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</si>
  <si>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</si>
  <si>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</si>
  <si>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</si>
  <si>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</si>
  <si>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</si>
  <si>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</si>
  <si>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</si>
  <si>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</si>
  <si>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</si>
  <si>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</si>
  <si>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</si>
  <si>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</si>
  <si>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</si>
  <si>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</si>
  <si>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</si>
  <si>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</si>
  <si>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</si>
  <si>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</si>
  <si>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</si>
  <si>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</si>
  <si>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</si>
  <si>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</si>
  <si>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</si>
  <si>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</si>
  <si>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</si>
  <si>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</si>
  <si>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</si>
  <si>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</si>
  <si>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</si>
  <si>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</si>
  <si>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</si>
  <si>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</si>
  <si>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</si>
  <si>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</si>
  <si>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</si>
  <si>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</si>
  <si>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</si>
  <si>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</si>
  <si>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</si>
  <si>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</si>
  <si>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</si>
  <si>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</si>
  <si>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</si>
  <si>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</si>
  <si>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</si>
  <si>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</si>
  <si>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</si>
  <si>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</si>
  <si>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</si>
  <si>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</si>
  <si>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</si>
  <si>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</si>
  <si>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</si>
  <si>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</si>
  <si>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</si>
  <si>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</si>
  <si>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</si>
  <si>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</si>
  <si>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</si>
  <si>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</si>
  <si>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</si>
  <si>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</si>
  <si>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</si>
  <si>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</si>
  <si>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</si>
  <si>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</si>
  <si>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</si>
  <si>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</si>
  <si>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</si>
  <si>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</si>
  <si>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</si>
  <si>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</si>
  <si>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</si>
  <si>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</si>
  <si>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</si>
  <si>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</si>
  <si>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</si>
  <si>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</si>
  <si>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</si>
  <si>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</si>
  <si>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</si>
  <si>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</si>
  <si>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</si>
  <si>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</si>
  <si>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</si>
  <si>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</si>
  <si>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</si>
  <si>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</si>
  <si>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</si>
  <si>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</si>
  <si>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</si>
  <si>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</si>
  <si>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</si>
  <si>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</si>
  <si>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</si>
  <si>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</si>
  <si>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</si>
  <si>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</si>
  <si>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</si>
  <si>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</si>
  <si>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</si>
  <si>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</si>
  <si>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</si>
  <si>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</si>
  <si>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</si>
  <si>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</si>
  <si>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</si>
  <si>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</si>
  <si>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</si>
  <si>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</si>
  <si>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</si>
  <si>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</si>
  <si>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</si>
  <si>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</si>
  <si>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</si>
  <si>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</si>
  <si>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</si>
  <si>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</si>
  <si>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</si>
  <si>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</si>
  <si>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</si>
  <si>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</si>
  <si>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</si>
  <si>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</si>
  <si>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</si>
  <si>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</si>
  <si>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</si>
  <si>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</si>
  <si>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</si>
  <si>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</si>
  <si>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</si>
  <si>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</si>
  <si>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</si>
  <si>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</si>
  <si>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</si>
  <si>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</si>
  <si>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</si>
  <si>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</si>
  <si>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</si>
  <si>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</si>
  <si>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</si>
  <si>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</si>
  <si>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</si>
  <si>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</si>
  <si>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</si>
  <si>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</si>
  <si>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</si>
  <si>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</si>
  <si>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</si>
  <si>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</si>
  <si>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</si>
  <si>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</si>
  <si>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</si>
  <si>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</si>
  <si>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</si>
  <si>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</si>
  <si>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</si>
  <si>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</si>
  <si>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</si>
  <si>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</si>
  <si>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</si>
  <si>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</si>
  <si>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</si>
  <si>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</si>
  <si>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</si>
  <si>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</si>
  <si>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</si>
  <si>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</si>
  <si>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</si>
  <si>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</si>
  <si>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</si>
  <si>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</si>
  <si>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</si>
  <si>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</si>
  <si>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</si>
  <si>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</si>
  <si>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</si>
  <si>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</si>
  <si>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</si>
  <si>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</si>
  <si>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</si>
  <si>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</si>
  <si>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</si>
  <si>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</si>
  <si>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</si>
  <si>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</si>
  <si>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</si>
  <si>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</si>
  <si>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</si>
  <si>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</si>
  <si>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</si>
  <si>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</si>
  <si>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</si>
  <si>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</si>
  <si>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</si>
  <si>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</si>
  <si>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</si>
  <si>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</si>
  <si>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</si>
  <si>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</si>
  <si>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</si>
  <si>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</si>
  <si>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</si>
  <si>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</si>
  <si>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</si>
  <si>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</si>
  <si>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</si>
  <si>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</si>
  <si>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</si>
  <si>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</si>
  <si>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</si>
  <si>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</si>
  <si>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</si>
  <si>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</si>
  <si>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</si>
  <si>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</si>
  <si>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</si>
  <si>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</si>
  <si>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</si>
  <si>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</si>
  <si>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</si>
  <si>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</si>
  <si>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</si>
  <si>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</si>
  <si>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</si>
  <si>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</si>
  <si>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</si>
  <si>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</si>
  <si>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</si>
  <si>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</si>
  <si>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</si>
  <si>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</si>
  <si>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</si>
  <si>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</si>
  <si>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</si>
  <si>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</si>
  <si>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</si>
  <si>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</si>
  <si>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</si>
  <si>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</si>
  <si>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</si>
  <si>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</si>
  <si>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</si>
  <si>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</si>
  <si>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</si>
  <si>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</si>
  <si>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</si>
  <si>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</si>
  <si>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</si>
  <si>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</si>
  <si>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</si>
  <si>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</si>
  <si>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</si>
  <si>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</si>
  <si>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</si>
  <si>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</si>
  <si>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</si>
  <si>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</si>
  <si>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</si>
  <si>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</si>
  <si>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</si>
  <si>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</si>
  <si>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</si>
  <si>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</si>
  <si>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</si>
  <si>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</si>
  <si>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</si>
  <si>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</si>
  <si>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</si>
  <si>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</si>
  <si>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</si>
  <si>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</si>
  <si>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</si>
  <si>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</si>
  <si>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</si>
  <si>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</si>
  <si>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</si>
  <si>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</si>
  <si>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</si>
  <si>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</si>
  <si>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</si>
  <si>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</si>
  <si>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</si>
  <si>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</si>
  <si>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</si>
  <si>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</si>
  <si>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</si>
  <si>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</si>
  <si>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</si>
  <si>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</si>
  <si>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</si>
  <si>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</si>
  <si>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</si>
  <si>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</si>
  <si>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</si>
  <si>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</si>
  <si>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</si>
  <si>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</si>
  <si>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</si>
  <si>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</si>
  <si>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</si>
  <si>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</si>
  <si>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</si>
  <si>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</si>
  <si>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</si>
  <si>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</si>
  <si>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</si>
  <si>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</si>
  <si>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</si>
  <si>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</si>
  <si>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</si>
  <si>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</si>
  <si>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</si>
  <si>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</si>
  <si>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</si>
  <si>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</si>
  <si>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</si>
  <si>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</si>
  <si>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</si>
  <si>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</si>
  <si>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</si>
  <si>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</si>
  <si>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</si>
  <si>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</si>
  <si>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</si>
  <si>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</si>
  <si>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</si>
  <si>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</si>
  <si>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</si>
  <si>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</si>
  <si>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</si>
  <si>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</si>
  <si>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</si>
  <si>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</si>
  <si>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</si>
  <si>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</si>
  <si>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</si>
  <si>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</si>
  <si>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</si>
  <si>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</si>
  <si>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</si>
  <si>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</si>
  <si>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</si>
  <si>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</si>
  <si>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</si>
  <si>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</si>
  <si>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</si>
  <si>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</si>
  <si>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</si>
  <si>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</si>
  <si>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</si>
  <si>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</si>
  <si>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</si>
  <si>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</si>
  <si>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</si>
  <si>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</si>
  <si>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</si>
  <si>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</si>
  <si>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</si>
  <si>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</si>
  <si>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</si>
  <si>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</si>
  <si>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</si>
  <si>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</si>
  <si>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</si>
  <si>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</si>
  <si>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</si>
  <si>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</si>
  <si>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</si>
  <si>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</si>
  <si>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</si>
  <si>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</si>
  <si>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</si>
  <si>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</si>
  <si>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</si>
  <si>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</si>
  <si>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</si>
  <si>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</si>
  <si>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</si>
  <si>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</si>
  <si>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</si>
  <si>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</si>
  <si>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</si>
  <si>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</si>
  <si>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</si>
  <si>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</si>
  <si>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</si>
  <si>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</si>
  <si>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</si>
  <si>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</si>
  <si>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</si>
  <si>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</si>
  <si>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</si>
  <si>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</si>
  <si>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</si>
  <si>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</si>
  <si>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</si>
  <si>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</si>
  <si>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</si>
  <si>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</si>
  <si>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</si>
  <si>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</si>
  <si>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</si>
  <si>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</si>
  <si>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</si>
  <si>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</si>
  <si>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</si>
  <si>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</si>
  <si>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</si>
  <si>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</si>
  <si>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</si>
  <si>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</si>
  <si>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</si>
  <si>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</si>
  <si>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</si>
  <si>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</si>
  <si>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</si>
  <si>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</si>
  <si>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</si>
  <si>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</si>
  <si>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</si>
  <si>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</si>
  <si>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</si>
  <si>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</si>
  <si>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</si>
  <si>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</si>
  <si>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</si>
  <si>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</si>
  <si>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</si>
  <si>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</si>
  <si>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</si>
  <si>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</si>
  <si>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</si>
  <si>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</si>
  <si>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</si>
  <si>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</si>
  <si>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</si>
  <si>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</si>
  <si>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</si>
  <si>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</si>
  <si>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</si>
  <si>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</si>
  <si>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</si>
  <si>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</si>
  <si>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</si>
  <si>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</si>
  <si>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</si>
  <si>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</si>
  <si>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</si>
  <si>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</si>
  <si>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</si>
  <si>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</si>
  <si>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</si>
  <si>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</si>
  <si>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</si>
  <si>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</si>
  <si>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</si>
  <si>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</si>
  <si>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</si>
  <si>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</si>
  <si>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</si>
  <si>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</si>
  <si>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</si>
  <si>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</si>
  <si>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</si>
  <si>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</si>
  <si>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</si>
  <si>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</si>
  <si>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</si>
  <si>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</si>
  <si>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</si>
  <si>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</si>
  <si>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</si>
  <si>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</si>
  <si>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</si>
  <si>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</si>
  <si>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</si>
  <si>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</si>
  <si>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</si>
  <si>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</si>
  <si>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</si>
  <si>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</si>
  <si>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</si>
  <si>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</si>
  <si>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</si>
  <si>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</si>
  <si>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</si>
  <si>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</si>
  <si>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</si>
  <si>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</si>
  <si>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</si>
  <si>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</si>
  <si>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</si>
  <si>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</si>
  <si>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</si>
  <si>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</si>
  <si>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</si>
  <si>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</si>
  <si>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</si>
  <si>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</si>
  <si>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</si>
  <si>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</si>
  <si>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</si>
  <si>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</si>
  <si>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</si>
  <si>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</si>
  <si>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</si>
  <si>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</si>
  <si>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</si>
  <si>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</si>
  <si>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</si>
  <si>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</si>
  <si>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</si>
  <si>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</si>
  <si>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</si>
  <si>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</si>
  <si>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</si>
  <si>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</si>
  <si>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</si>
  <si>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</si>
  <si>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</si>
  <si>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</si>
  <si>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</si>
  <si>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</si>
  <si>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</si>
  <si>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</si>
  <si>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</si>
  <si>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</si>
  <si>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</si>
  <si>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</si>
  <si>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</si>
  <si>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</si>
  <si>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</si>
  <si>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</si>
  <si>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</si>
  <si>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</si>
  <si>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</si>
  <si>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</si>
  <si>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</si>
  <si>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</si>
  <si>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</si>
  <si>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</si>
  <si>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</si>
  <si>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</si>
  <si>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</si>
  <si>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</si>
  <si>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</si>
  <si>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</si>
  <si>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</si>
  <si>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</si>
  <si>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</si>
  <si>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</si>
  <si>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</si>
  <si>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</si>
  <si>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</si>
  <si>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</si>
  <si>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</si>
  <si>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</si>
  <si>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</si>
  <si>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</si>
  <si>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</si>
  <si>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</si>
  <si>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</si>
  <si>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</si>
  <si>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</si>
  <si>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</si>
  <si>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</si>
  <si>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</si>
  <si>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</si>
  <si>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</si>
  <si>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</si>
  <si>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</si>
  <si>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</si>
  <si>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</si>
  <si>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</si>
  <si>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</si>
  <si>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</si>
  <si>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</si>
  <si>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</si>
  <si>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</si>
  <si>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</si>
  <si>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</si>
  <si>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</si>
  <si>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</si>
  <si>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</si>
  <si>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</si>
  <si>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</si>
  <si>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</si>
  <si>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</si>
  <si>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</si>
  <si>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</si>
  <si>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</si>
  <si>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</si>
  <si>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</si>
  <si>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</si>
  <si>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</si>
  <si>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</si>
  <si>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</si>
  <si>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</si>
  <si>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</si>
  <si>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</si>
  <si>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</si>
  <si>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</si>
  <si>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</si>
  <si>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</si>
  <si>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</si>
  <si>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</si>
  <si>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</si>
  <si>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</si>
  <si>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</si>
  <si>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</si>
  <si>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</si>
  <si>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</si>
  <si>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</si>
  <si>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</si>
  <si>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</si>
  <si>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</si>
  <si>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</si>
  <si>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</si>
  <si>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</si>
  <si>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</si>
  <si>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</si>
  <si>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</si>
  <si>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</si>
  <si>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</si>
  <si>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</si>
  <si>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</si>
  <si>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</si>
  <si>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</si>
  <si>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</si>
  <si>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</si>
  <si>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</si>
  <si>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</si>
  <si>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</si>
  <si>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</si>
  <si>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</si>
  <si>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</si>
  <si>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</si>
  <si>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</si>
  <si>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</si>
  <si>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</si>
  <si>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</si>
  <si>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</si>
  <si>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</si>
  <si>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</si>
  <si>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</si>
  <si>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</si>
  <si>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</si>
  <si>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</si>
  <si>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</si>
  <si>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</si>
  <si>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</si>
  <si>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</si>
  <si>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</si>
  <si>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</si>
  <si>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</si>
  <si>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</si>
  <si>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</si>
  <si>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</si>
  <si>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</si>
  <si>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</si>
  <si>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</si>
  <si>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</si>
  <si>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</si>
  <si>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</si>
  <si>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</si>
  <si>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</si>
  <si>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</si>
  <si>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</si>
  <si>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</si>
  <si>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</si>
  <si>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</si>
  <si>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</si>
  <si>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</si>
  <si>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</si>
  <si>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</si>
  <si>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</si>
  <si>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</si>
  <si>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</si>
  <si>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</si>
  <si>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</si>
  <si>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</si>
  <si>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</si>
  <si>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</si>
  <si>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</si>
  <si>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</si>
  <si>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</si>
  <si>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</si>
  <si>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</si>
  <si>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</si>
  <si>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</si>
  <si>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</si>
  <si>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</si>
  <si>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</si>
  <si>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</si>
  <si>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</si>
  <si>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</si>
  <si>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</si>
  <si>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</si>
  <si>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</si>
  <si>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</si>
  <si>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</si>
  <si>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</si>
  <si>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</si>
  <si>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</si>
  <si>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</si>
  <si>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</si>
  <si>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</si>
  <si>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</si>
  <si>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</si>
  <si>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</si>
  <si>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</si>
  <si>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</si>
  <si>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</si>
  <si>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</si>
  <si>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</si>
  <si>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</si>
  <si>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</si>
  <si>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</si>
  <si>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</si>
  <si>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</si>
  <si>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</si>
  <si>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</si>
  <si>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</si>
  <si>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</si>
  <si>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</si>
  <si>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</si>
  <si>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</si>
  <si>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</si>
  <si>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</si>
  <si>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</si>
  <si>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</si>
  <si>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</si>
  <si>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</si>
  <si>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</si>
  <si>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</si>
  <si>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</si>
  <si>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</si>
  <si>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</si>
  <si>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</si>
  <si>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</si>
  <si>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</si>
  <si>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</si>
  <si>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</si>
  <si>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</si>
  <si>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</si>
  <si>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</si>
  <si>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</si>
  <si>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</si>
  <si>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</si>
  <si>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</si>
  <si>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</si>
  <si>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</si>
  <si>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</si>
  <si>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</si>
  <si>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</si>
  <si>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</si>
  <si>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</si>
  <si>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</si>
  <si>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</si>
  <si>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</si>
  <si>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</si>
  <si>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</si>
  <si>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</si>
  <si>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</si>
  <si>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</si>
  <si>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</si>
  <si>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</si>
  <si>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</si>
  <si>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</si>
  <si>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</si>
  <si>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</si>
  <si>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</si>
  <si>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</si>
  <si>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</si>
  <si>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</si>
  <si>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</si>
  <si>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</si>
  <si>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</si>
  <si>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</si>
  <si>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</si>
  <si>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</si>
  <si>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</si>
  <si>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</si>
  <si>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</si>
  <si>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</si>
  <si>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</si>
  <si>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</si>
  <si>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</si>
  <si>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</si>
  <si>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</si>
  <si>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</si>
  <si>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</si>
  <si>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</si>
  <si>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</si>
  <si>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</si>
  <si>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</si>
  <si>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</si>
  <si>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</si>
  <si>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</si>
  <si>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</si>
  <si>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</si>
  <si>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</si>
  <si>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</si>
  <si>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</si>
  <si>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</si>
  <si>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</si>
  <si>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</si>
  <si>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</si>
  <si>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</si>
  <si>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</si>
  <si>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</si>
  <si>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</si>
  <si>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</si>
  <si>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</si>
  <si>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</si>
  <si>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</si>
  <si>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</si>
  <si>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</si>
  <si>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</si>
  <si>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</si>
  <si>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</si>
  <si>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</si>
  <si>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</si>
  <si>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</si>
  <si>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</si>
  <si>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</si>
  <si>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</si>
  <si>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</si>
  <si>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</si>
  <si>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</si>
  <si>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</si>
  <si>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</si>
  <si>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</si>
  <si>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</si>
  <si>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</si>
  <si>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</si>
  <si>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</si>
  <si>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</si>
  <si>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</si>
  <si>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</si>
  <si>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</si>
  <si>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</si>
  <si>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</si>
  <si>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</si>
  <si>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</si>
  <si>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</si>
  <si>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</si>
  <si>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</si>
  <si>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</si>
  <si>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</si>
  <si>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</si>
  <si>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</si>
  <si>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</si>
  <si>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</si>
  <si>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</si>
  <si>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</si>
  <si>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</si>
  <si>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</si>
  <si>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</si>
  <si>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</si>
  <si>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</si>
  <si>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</si>
  <si>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</si>
  <si>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</si>
  <si>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</si>
  <si>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</si>
  <si>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</si>
  <si>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</si>
  <si>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</si>
  <si>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</si>
  <si>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</si>
  <si>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</si>
  <si>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</si>
  <si>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</si>
  <si>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</si>
  <si>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</si>
  <si>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</si>
  <si>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</si>
  <si>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</si>
  <si>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</si>
  <si>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</si>
  <si>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</si>
  <si>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</si>
  <si>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</si>
  <si>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</si>
  <si>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</si>
  <si>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</si>
  <si>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</si>
  <si>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</si>
  <si>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</si>
  <si>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</si>
  <si>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</si>
  <si>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</si>
  <si>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</si>
  <si>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</si>
  <si>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</si>
  <si>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</si>
  <si>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</si>
  <si>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</si>
  <si>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</si>
  <si>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</si>
  <si>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</si>
  <si>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</si>
  <si>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</si>
  <si>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</si>
  <si>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</si>
  <si>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</si>
  <si>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</si>
  <si>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</si>
  <si>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</si>
  <si>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</si>
  <si>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</si>
  <si>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</si>
  <si>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</si>
  <si>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</si>
  <si>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</si>
  <si>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</si>
  <si>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</si>
  <si>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</si>
  <si>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</si>
  <si>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</si>
  <si>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</si>
  <si>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</si>
  <si>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</si>
  <si>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</si>
  <si>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</si>
  <si>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</si>
  <si>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</si>
  <si>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</si>
  <si>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</si>
  <si>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</si>
  <si>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</si>
  <si>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</si>
  <si>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</si>
  <si>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</si>
  <si>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</si>
  <si>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</si>
  <si>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</si>
  <si>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</si>
  <si>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</si>
  <si>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</si>
  <si>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</si>
  <si>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</si>
  <si>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</si>
  <si>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</si>
  <si>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</si>
  <si>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</si>
  <si>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</si>
  <si>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</si>
  <si>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</si>
  <si>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</si>
  <si>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</si>
  <si>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</si>
  <si>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</si>
  <si>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</si>
  <si>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</si>
  <si>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</si>
  <si>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</si>
  <si>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</si>
  <si>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</si>
  <si>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</si>
  <si>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</si>
  <si>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</si>
  <si>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</si>
  <si>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</si>
  <si>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</si>
  <si>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</si>
  <si>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</si>
  <si>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</si>
  <si>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</si>
  <si>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</si>
  <si>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</si>
  <si>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</si>
  <si>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</si>
  <si>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</si>
  <si>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</si>
  <si>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</si>
  <si>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</si>
  <si>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</si>
  <si>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</si>
  <si>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</si>
  <si>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</si>
  <si>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</si>
  <si>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</si>
  <si>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</si>
  <si>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</si>
  <si>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</si>
  <si>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</si>
  <si>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</si>
  <si>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</si>
  <si>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</si>
  <si>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</si>
  <si>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</si>
  <si>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</si>
  <si>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</si>
  <si>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</si>
  <si>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</si>
  <si>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</si>
  <si>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</si>
  <si>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</si>
  <si>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</si>
  <si>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</si>
  <si>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</si>
  <si>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</si>
  <si>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</si>
  <si>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</si>
  <si>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</si>
  <si>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</si>
  <si>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</si>
  <si>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</si>
  <si>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</si>
  <si>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</si>
  <si>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</si>
  <si>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</si>
  <si>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</si>
  <si>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</si>
  <si>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</si>
  <si>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</si>
  <si>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</si>
  <si>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</si>
  <si>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</si>
  <si>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</si>
  <si>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</si>
  <si>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</si>
  <si>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</si>
  <si>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</si>
  <si>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</si>
  <si>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</si>
  <si>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</si>
  <si>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</si>
  <si>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</si>
  <si>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</si>
  <si>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</si>
  <si>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</si>
  <si>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</si>
  <si>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</si>
  <si>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</si>
  <si>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</si>
  <si>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</si>
  <si>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</si>
  <si>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</si>
  <si>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</si>
  <si>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</si>
  <si>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</si>
  <si>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</si>
  <si>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</si>
  <si>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</si>
  <si>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</si>
  <si>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</si>
  <si>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</si>
  <si>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</si>
  <si>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</si>
  <si>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</si>
  <si>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</si>
  <si>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</si>
  <si>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</si>
  <si>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</si>
  <si>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</si>
  <si>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</si>
  <si>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</si>
  <si>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</si>
  <si>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</si>
  <si>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</si>
  <si>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</si>
  <si>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</si>
  <si>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</si>
  <si>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</si>
  <si>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</si>
  <si>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</si>
  <si>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</si>
  <si>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</si>
  <si>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</si>
  <si>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</si>
  <si>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</si>
  <si>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</si>
  <si>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</si>
  <si>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</si>
  <si>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</si>
  <si>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</si>
  <si>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</si>
  <si>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</si>
  <si>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</si>
  <si>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</si>
  <si>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</si>
  <si>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</si>
  <si>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</si>
  <si>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</si>
  <si>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</si>
  <si>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</si>
  <si>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</si>
  <si>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</si>
  <si>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</si>
  <si>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</si>
  <si>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</si>
  <si>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</si>
  <si>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</si>
  <si>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</si>
  <si>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</si>
  <si>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</si>
  <si>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</si>
  <si>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</si>
  <si>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</si>
  <si>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</si>
  <si>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</si>
  <si>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</si>
  <si>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</si>
  <si>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</si>
  <si>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</si>
  <si>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</si>
  <si>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</si>
  <si>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</si>
  <si>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</si>
  <si>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</si>
  <si>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</si>
  <si>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</si>
  <si>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</si>
  <si>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</si>
  <si>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</si>
  <si>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</si>
  <si>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</si>
  <si>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</si>
  <si>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</si>
  <si>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</si>
  <si>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</si>
  <si>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</si>
  <si>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</si>
  <si>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</si>
  <si>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</si>
  <si>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</si>
  <si>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</si>
  <si>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</si>
  <si>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</si>
  <si>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</si>
  <si>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</si>
  <si>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</si>
  <si>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</si>
  <si>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</si>
  <si>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</si>
  <si>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</si>
  <si>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</si>
  <si>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</si>
  <si>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</si>
  <si>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</si>
  <si>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</si>
  <si>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</si>
  <si>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</si>
  <si>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</si>
  <si>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</si>
  <si>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</si>
  <si>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</si>
  <si>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</si>
  <si>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</si>
  <si>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</si>
  <si>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</si>
  <si>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</si>
  <si>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</si>
  <si>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</si>
  <si>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</si>
  <si>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</si>
  <si>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</si>
  <si>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</si>
  <si>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</si>
  <si>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</si>
  <si>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</si>
  <si>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</si>
  <si>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</si>
  <si>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</si>
  <si>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</si>
  <si>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</si>
  <si>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</si>
  <si>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</si>
  <si>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</si>
  <si>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</si>
  <si>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</si>
  <si>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</si>
  <si>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</si>
  <si>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</si>
  <si>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</si>
  <si>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</si>
  <si>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</si>
  <si>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</si>
  <si>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</si>
  <si>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</si>
  <si>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</si>
  <si>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</si>
  <si>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</si>
  <si>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</si>
  <si>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</si>
  <si>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</si>
  <si>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</si>
  <si>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</si>
  <si>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</si>
  <si>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</si>
  <si>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</si>
  <si>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</si>
  <si>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</si>
  <si>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</si>
  <si>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</si>
  <si>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</si>
  <si>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</si>
  <si>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</si>
  <si>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</si>
  <si>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</si>
  <si>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</si>
  <si>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企业</t>
  </si>
  <si>
    <t>北京市</t>
  </si>
  <si>
    <t>房地产抵押价值</t>
  </si>
  <si>
    <r>
      <rPr>
        <sz val="10"/>
        <color theme="9" tint="-0.249977111117893"/>
        <rFont val="宋体"/>
        <family val="3"/>
        <charset val="134"/>
      </rPr>
      <t>通州区光华路</t>
    </r>
    <r>
      <rPr>
        <sz val="10"/>
        <color theme="9" tint="-0.249977111117893"/>
        <rFont val="Arial"/>
        <family val="2"/>
      </rPr>
      <t>18</t>
    </r>
    <r>
      <rPr>
        <sz val="10"/>
        <color theme="9" tint="-0.249977111117893"/>
        <rFont val="宋体"/>
        <family val="3"/>
        <charset val="134"/>
      </rPr>
      <t>号院</t>
    </r>
    <phoneticPr fontId="7" type="noConversion"/>
  </si>
  <si>
    <t>自定义容积率</t>
  </si>
  <si>
    <t>与级别开发程度不一致</t>
  </si>
  <si>
    <t>通路</t>
  </si>
  <si>
    <t>通电</t>
  </si>
  <si>
    <t>通讯</t>
  </si>
  <si>
    <t>通上水</t>
  </si>
  <si>
    <t>通下水</t>
  </si>
  <si>
    <t>平整</t>
  </si>
  <si>
    <t>较好</t>
  </si>
  <si>
    <t>一般</t>
  </si>
  <si>
    <t>方庄商业街（蒲芳路）</t>
  </si>
  <si>
    <t>燃气</t>
  </si>
  <si>
    <t>好</t>
  </si>
  <si>
    <t>按公示增长率计算</t>
  </si>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</sst>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14" fontId="50" fillId="0" borderId="57" xfId="0" applyNumberFormat="1" applyFont="1" applyBorder="1" applyProtection="1">
      <alignment vertical="center"/>
      <protection locked="0"/>
    </xf>
    <xf numFmtId="184" fontId="64" fillId="0" borderId="1" xfId="0" applyNumberFormat="1" applyFont="1" applyBorder="1" applyAlignment="1" applyProtection="1">
      <alignment horizontal="left" vertical="center" shrinkToFi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33459;&#21476;&#22253;&#19968;&#21306;1-3&#23618;&#21830;&#38138;-&#21608;&#24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问题"/>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比较法-办公"/>
      <sheetName val="收益法-酒店模型"/>
      <sheetName val="比较法-商业"/>
      <sheetName val="典型户型修正"/>
      <sheetName val="比较法-住宅"/>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收益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0">
          <cell r="M10">
            <v>630.91</v>
          </cell>
        </row>
        <row r="11">
          <cell r="M11">
            <v>671</v>
          </cell>
        </row>
        <row r="12">
          <cell r="M12">
            <v>671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北京市通州区光华路18号院房地产抵押价值预评估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受贵公司委托，我公司对北京市通州区光华路18号院房地产抵押价值进行了预评估。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通州区光华路18号院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2022年6月24日（评估专业人员实地查勘之日）</v>
      </c>
    </row>
    <row r="13" spans="1:2" s="1157" customFormat="1">
      <c r="A13" s="1155" t="s">
        <v>766</v>
      </c>
      <c r="B13" s="1156" t="str">
        <f>'预评函-1'!A18</f>
        <v>本次估价的“房地产价值”是指在正常市场情况下，在价值时点2022年6月24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北京市通州区光华路18号院房地产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7" t="str">
        <f>项目基本情况!B1</f>
        <v>北京市通州区光华路18号院房地产抵押价值预评估</v>
      </c>
      <c r="C37" s="3337"/>
      <c r="D37" s="3337"/>
      <c r="E37" s="3337"/>
      <c r="F37" s="3337"/>
      <c r="G37" s="3337"/>
      <c r="H37" s="3337"/>
      <c r="I37" s="3337"/>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36">
      <c r="A4" s="1419" t="str">
        <f>"受贵公司委托，我公司对"&amp;项目基本情况!S1&amp;"进行了预评估。"</f>
        <v>受贵公司委托，我公司对北京市通州区光华路18号院房地产抵押价值进行了预评估。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通州区光华路18号院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2022年6月24日（评估专业人员实地查勘之日）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24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2"/>
      <c r="C2" s="3342"/>
      <c r="D2" s="3342"/>
      <c r="E2" s="3342"/>
    </row>
    <row r="3" spans="1:5" ht="18">
      <c r="A3" s="3343" t="str">
        <f>IF(项目基本情况!B9="房地产市场价值","估价结果一览表（市场价值不需“结果表-1”）","估价结果一览表")</f>
        <v>估价结果一览表</v>
      </c>
      <c r="B3" s="3343"/>
      <c r="C3" s="3343"/>
      <c r="D3" s="3343"/>
      <c r="E3" s="3343"/>
    </row>
    <row r="4" spans="1:5" ht="19.5" thickBot="1">
      <c r="A4" s="1432"/>
      <c r="B4" s="3341" t="s">
        <v>1158</v>
      </c>
      <c r="C4" s="3341"/>
      <c r="D4" s="3341"/>
      <c r="E4" s="1432"/>
    </row>
    <row r="5" spans="1:5" ht="16.5" thickTop="1">
      <c r="A5" s="1430"/>
      <c r="B5" s="3339" t="s">
        <v>1150</v>
      </c>
      <c r="C5" s="1433" t="s">
        <v>1151</v>
      </c>
      <c r="D5" s="823" t="e">
        <f ca="1">结果表!H101</f>
        <v>#REF!</v>
      </c>
      <c r="E5" s="1430"/>
    </row>
    <row r="6" spans="1:5" ht="15.75">
      <c r="A6" s="1430"/>
      <c r="B6" s="3339"/>
      <c r="C6" s="1433" t="s">
        <v>1152</v>
      </c>
      <c r="D6" s="823" t="e">
        <f ca="1">NUMBERSTRING(INT(D5*10000),2)&amp;"元整"</f>
        <v>#REF!</v>
      </c>
      <c r="E6" s="1430"/>
    </row>
    <row r="7" spans="1:5" ht="15.75">
      <c r="A7" s="1430"/>
      <c r="B7" s="3344"/>
      <c r="C7" s="1434" t="s">
        <v>1153</v>
      </c>
      <c r="D7" s="824" t="e">
        <f ca="1">结果表!H102</f>
        <v>#REF!</v>
      </c>
      <c r="E7" s="1430"/>
    </row>
    <row r="8" spans="1:5" ht="15.75">
      <c r="A8" s="1430"/>
      <c r="B8" s="3345" t="str">
        <f>结果表!E103</f>
        <v>2.估价师知悉的法定优先受偿款</v>
      </c>
      <c r="C8" s="1435" t="s">
        <v>1154</v>
      </c>
      <c r="D8" s="824">
        <f>结果表!H103</f>
        <v>0</v>
      </c>
      <c r="E8" s="1430"/>
    </row>
    <row r="9" spans="1:5" ht="15.75">
      <c r="A9" s="1430"/>
      <c r="B9" s="3347"/>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8" t="str">
        <f>结果表!E107</f>
        <v>3.房地产抵押价值</v>
      </c>
      <c r="C13" s="1438" t="s">
        <v>1151</v>
      </c>
      <c r="D13" s="826" t="e">
        <f ca="1">结果表!H107</f>
        <v>#REF!</v>
      </c>
      <c r="E13" s="1430"/>
    </row>
    <row r="14" spans="1:5" ht="15.75">
      <c r="A14" s="1430"/>
      <c r="B14" s="3339"/>
      <c r="C14" s="1433" t="s">
        <v>1152</v>
      </c>
      <c r="D14" s="823" t="e">
        <f ca="1">NUMBERSTRING(INT(D13*10000),2)&amp;"元整"</f>
        <v>#REF!</v>
      </c>
      <c r="E14" s="1430"/>
    </row>
    <row r="15" spans="1:5" ht="15">
      <c r="A15" s="1430"/>
      <c r="B15" s="3344"/>
      <c r="C15" s="1434" t="s">
        <v>1162</v>
      </c>
      <c r="D15" s="832" t="e">
        <f ca="1">结果表!H108</f>
        <v>#REF!</v>
      </c>
      <c r="E15" s="1430"/>
    </row>
    <row r="16" spans="1:5" ht="15">
      <c r="A16" s="1430"/>
      <c r="B16" s="3345" t="str">
        <f>结果表!E109</f>
        <v>——</v>
      </c>
      <c r="C16" s="1438" t="s">
        <v>1163</v>
      </c>
      <c r="D16" s="1439" t="str">
        <f>结果表!H109</f>
        <v>——</v>
      </c>
      <c r="E16" s="1430"/>
    </row>
    <row r="17" spans="1:5" ht="15.75">
      <c r="A17" s="1430"/>
      <c r="B17" s="3346"/>
      <c r="C17" s="1433" t="s">
        <v>1164</v>
      </c>
      <c r="D17" s="823" t="e">
        <f>NUMBERSTRING(INT(D16*10000),2)&amp;"元整"</f>
        <v>#VALUE!</v>
      </c>
      <c r="E17" s="1430"/>
    </row>
    <row r="18" spans="1:5" ht="15">
      <c r="A18" s="1430"/>
      <c r="B18" s="3347"/>
      <c r="C18" s="1434" t="s">
        <v>1153</v>
      </c>
      <c r="D18" s="832" t="str">
        <f>结果表!H110</f>
        <v>——</v>
      </c>
      <c r="E18" s="1430"/>
    </row>
    <row r="19" spans="1:5" ht="15.75">
      <c r="A19" s="1430"/>
      <c r="B19" s="3338" t="str">
        <f>结果表!E111</f>
        <v>——</v>
      </c>
      <c r="C19" s="1438" t="s">
        <v>1151</v>
      </c>
      <c r="D19" s="824" t="str">
        <f>结果表!H111</f>
        <v>——</v>
      </c>
      <c r="E19" s="1430"/>
    </row>
    <row r="20" spans="1:5" ht="15.75">
      <c r="A20" s="1430"/>
      <c r="B20" s="3339"/>
      <c r="C20" s="1433" t="s">
        <v>1164</v>
      </c>
      <c r="D20" s="823" t="e">
        <f>NUMBERSTRING(INT(D19*10000),2)&amp;"元整"</f>
        <v>#VALUE!</v>
      </c>
      <c r="E20" s="1430"/>
    </row>
    <row r="21" spans="1:5" ht="15.75" thickBot="1">
      <c r="A21" s="1430"/>
      <c r="B21" s="3340"/>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8" t="str">
        <f>IF(项目基本情况!B9="房地产市场价值","估价结果一览表","结果表-2")</f>
        <v>结果表-2</v>
      </c>
      <c r="B1" s="3348"/>
      <c r="C1" s="3348"/>
      <c r="D1" s="3348"/>
      <c r="E1" s="3348"/>
      <c r="F1" s="3348"/>
      <c r="G1" s="3348"/>
      <c r="H1" s="3348"/>
      <c r="I1" s="3348"/>
    </row>
    <row r="2" spans="1:9" ht="30" customHeight="1" thickTop="1">
      <c r="A2" s="3349" t="s">
        <v>1169</v>
      </c>
      <c r="B2" s="3349" t="s">
        <v>1170</v>
      </c>
      <c r="C2" s="3349" t="s">
        <v>1171</v>
      </c>
      <c r="D2" s="3349" t="str">
        <f>结果表!D116</f>
        <v>出让国有建设用地使用权价值</v>
      </c>
      <c r="E2" s="3349"/>
      <c r="F2" s="3349" t="str">
        <f>结果表!F116</f>
        <v>在建建筑物价值</v>
      </c>
      <c r="G2" s="3349"/>
      <c r="H2" s="3349" t="str">
        <f>IF(项目基本情况!B9="房地产市场价值","房地产市场价值","房地产价值")</f>
        <v>房地产价值</v>
      </c>
      <c r="I2" s="3349"/>
    </row>
    <row r="3" spans="1:9" ht="15">
      <c r="A3" s="3350"/>
      <c r="B3" s="3350"/>
      <c r="C3" s="3350"/>
      <c r="D3" s="827" t="s">
        <v>1166</v>
      </c>
      <c r="E3" s="827" t="s">
        <v>1172</v>
      </c>
      <c r="F3" s="827" t="s">
        <v>1166</v>
      </c>
      <c r="G3" s="827" t="s">
        <v>1167</v>
      </c>
      <c r="H3" s="827" t="s">
        <v>1166</v>
      </c>
      <c r="I3" s="827" t="s">
        <v>1167</v>
      </c>
    </row>
    <row r="4" spans="1:9" ht="30">
      <c r="A4" s="1444" t="str">
        <f>项目基本情况!S2</f>
        <v>北京市通州区光华路18号院房地产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0" t="s">
        <v>1168</v>
      </c>
      <c r="B5" s="3350"/>
      <c r="C5" s="3350"/>
      <c r="D5" s="3351" t="e">
        <f ca="1">结果表!D119</f>
        <v>#REF!</v>
      </c>
      <c r="E5" s="3351"/>
      <c r="F5" s="3351" t="e">
        <f ca="1">结果表!F119</f>
        <v>#REF!</v>
      </c>
      <c r="G5" s="3351"/>
      <c r="H5" s="3351" t="e">
        <f ca="1">结果表!H119</f>
        <v>#REF!</v>
      </c>
      <c r="I5" s="3351"/>
    </row>
    <row r="6" spans="1:9" ht="15.75">
      <c r="A6" s="3352" t="str">
        <f>结果表!A120</f>
        <v>估价师知悉的法定优先受偿款</v>
      </c>
      <c r="B6" s="3352"/>
      <c r="C6" s="3352"/>
      <c r="D6" s="3352">
        <f>结果表!D120</f>
        <v>0</v>
      </c>
      <c r="E6" s="3352"/>
      <c r="F6" s="3352"/>
      <c r="G6" s="3352"/>
      <c r="H6" s="3352"/>
      <c r="I6" s="3352"/>
    </row>
    <row r="7" spans="1:9" ht="15">
      <c r="A7" s="3350" t="s">
        <v>1168</v>
      </c>
      <c r="B7" s="3350"/>
      <c r="C7" s="3350"/>
      <c r="D7" s="3353" t="str">
        <f>结果表!D121</f>
        <v>零元整</v>
      </c>
      <c r="E7" s="3354"/>
      <c r="F7" s="3354"/>
      <c r="G7" s="3354"/>
      <c r="H7" s="3354"/>
      <c r="I7" s="3355"/>
    </row>
    <row r="8" spans="1:9" ht="15.75">
      <c r="A8" s="3352" t="str">
        <f>结果表!A122</f>
        <v>房地产抵押价值</v>
      </c>
      <c r="B8" s="3352"/>
      <c r="C8" s="3352"/>
      <c r="D8" s="3352" t="e">
        <f ca="1">结果表!D122</f>
        <v>#REF!</v>
      </c>
      <c r="E8" s="3352"/>
      <c r="F8" s="3352"/>
      <c r="G8" s="3352"/>
      <c r="H8" s="3352"/>
      <c r="I8" s="3352"/>
    </row>
    <row r="9" spans="1:9" ht="15">
      <c r="A9" s="3350" t="s">
        <v>1168</v>
      </c>
      <c r="B9" s="3350"/>
      <c r="C9" s="3350"/>
      <c r="D9" s="3351" t="e">
        <f ca="1">结果表!D123</f>
        <v>#REF!</v>
      </c>
      <c r="E9" s="3351"/>
      <c r="F9" s="3351"/>
      <c r="G9" s="3351"/>
      <c r="H9" s="3351"/>
      <c r="I9" s="3351"/>
    </row>
    <row r="10" spans="1:9" ht="15.75">
      <c r="A10" s="3352" t="str">
        <f>结果表!A124</f>
        <v/>
      </c>
      <c r="B10" s="3352"/>
      <c r="C10" s="3352"/>
      <c r="D10" s="3352" t="str">
        <f>结果表!D124</f>
        <v>——</v>
      </c>
      <c r="E10" s="3352"/>
      <c r="F10" s="3352"/>
      <c r="G10" s="3352"/>
      <c r="H10" s="3352"/>
      <c r="I10" s="3352"/>
    </row>
    <row r="11" spans="1:9" ht="15">
      <c r="A11" s="3350" t="s">
        <v>1168</v>
      </c>
      <c r="B11" s="3350"/>
      <c r="C11" s="3350"/>
      <c r="D11" s="3351" t="e">
        <f>结果表!D125</f>
        <v>#VALUE!</v>
      </c>
      <c r="E11" s="3351"/>
      <c r="F11" s="3351"/>
      <c r="G11" s="3351"/>
      <c r="H11" s="3351"/>
      <c r="I11" s="3351"/>
    </row>
    <row r="12" spans="1:9" ht="15.75">
      <c r="A12" s="3352" t="str">
        <f>结果表!A126</f>
        <v/>
      </c>
      <c r="B12" s="3352"/>
      <c r="C12" s="3352"/>
      <c r="D12" s="3352" t="str">
        <f>结果表!D126</f>
        <v>——</v>
      </c>
      <c r="E12" s="3352"/>
      <c r="F12" s="3352"/>
      <c r="G12" s="3352"/>
      <c r="H12" s="3352"/>
      <c r="I12" s="3352"/>
    </row>
    <row r="13" spans="1:9" ht="15.75" thickBot="1">
      <c r="A13" s="3356" t="s">
        <v>1168</v>
      </c>
      <c r="B13" s="3356"/>
      <c r="C13" s="3356"/>
      <c r="D13" s="3357" t="e">
        <f>结果表!D127</f>
        <v>#VALUE!</v>
      </c>
      <c r="E13" s="3357"/>
      <c r="F13" s="3357"/>
      <c r="G13" s="3357"/>
      <c r="H13" s="3357"/>
      <c r="I13" s="3357"/>
    </row>
    <row r="14" spans="1:9" ht="15" thickTop="1">
      <c r="A14" s="3358" t="s">
        <v>1173</v>
      </c>
      <c r="B14" s="3358"/>
      <c r="C14" s="3358"/>
      <c r="D14" s="3358"/>
      <c r="E14" s="3358"/>
      <c r="F14" s="3358"/>
      <c r="G14" s="3358"/>
      <c r="H14" s="3358"/>
      <c r="I14" s="3358"/>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59" t="s">
        <v>1190</v>
      </c>
      <c r="B1" s="3359"/>
      <c r="C1" s="3359"/>
      <c r="D1" s="3359"/>
    </row>
    <row r="2" spans="1:4" ht="18">
      <c r="A2" s="3360" t="s">
        <v>1174</v>
      </c>
      <c r="B2" s="3360"/>
      <c r="C2" s="3360"/>
      <c r="D2" s="3360"/>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0" t="s">
        <v>1180</v>
      </c>
      <c r="B6" s="3360"/>
      <c r="C6" s="3360"/>
      <c r="D6" s="3360"/>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1" t="s">
        <v>1183</v>
      </c>
      <c r="B11" s="3362"/>
      <c r="C11" s="3362"/>
      <c r="D11" s="3362"/>
    </row>
    <row r="12" spans="1:4" ht="15.75">
      <c r="A12" s="33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3"/>
      <c r="C12" s="3363"/>
      <c r="D12" s="3363"/>
    </row>
    <row r="13" spans="1:4" ht="30" customHeight="1">
      <c r="A13" s="336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3"/>
      <c r="C13" s="3363"/>
      <c r="D13" s="3363"/>
    </row>
    <row r="14" spans="1:4" ht="15.75" customHeight="1">
      <c r="A14" s="3362" t="str">
        <f>IF(项目基本情况!B8="抵押","4.本次评估估价师所知悉的法定优先受偿款情况说明如下：","——")</f>
        <v>4.本次评估估价师所知悉的法定优先受偿款情况说明如下：</v>
      </c>
      <c r="B14" s="3363"/>
      <c r="C14" s="3363"/>
      <c r="D14" s="3363"/>
    </row>
    <row r="15" spans="1:4" ht="42" customHeight="1">
      <c r="A15" s="336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2"/>
      <c r="C15" s="3362"/>
      <c r="D15" s="3362"/>
    </row>
    <row r="16" spans="1:4" ht="30" customHeight="1">
      <c r="A16" s="3365" t="s">
        <v>1184</v>
      </c>
      <c r="B16" s="3365"/>
      <c r="C16" s="3365"/>
      <c r="D16" s="3365"/>
    </row>
    <row r="17" spans="1:4" ht="144" customHeight="1">
      <c r="A17" s="3365" t="s">
        <v>1185</v>
      </c>
      <c r="B17" s="3365"/>
      <c r="C17" s="3365"/>
      <c r="D17" s="3365"/>
    </row>
    <row r="18" spans="1:4" ht="15.75" customHeight="1">
      <c r="A18" s="3362" t="str">
        <f>IF(项目基本情况!B8="抵押",结果表!K120,"——")</f>
        <v>故，本次评估不存在估价师知悉的法定优先受偿款</v>
      </c>
      <c r="B18" s="3362"/>
      <c r="C18" s="3362"/>
      <c r="D18" s="3362"/>
    </row>
    <row r="19" spans="1:4" ht="46.5" customHeight="1">
      <c r="A19" s="33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2"/>
      <c r="C19" s="3362"/>
      <c r="D19" s="3362"/>
    </row>
    <row r="20" spans="1:4" ht="57.75" customHeight="1">
      <c r="A20" s="33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2"/>
      <c r="C20" s="3362"/>
      <c r="D20" s="3362"/>
    </row>
    <row r="21" spans="1:4" ht="57.75" customHeight="1">
      <c r="A21" s="336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6"/>
      <c r="C21" s="3366"/>
      <c r="D21" s="3366"/>
    </row>
    <row r="22" spans="1:4" ht="18.75" customHeight="1">
      <c r="A22" s="3367" t="s">
        <v>1186</v>
      </c>
      <c r="B22" s="3367"/>
      <c r="C22" s="3367"/>
      <c r="D22" s="3367"/>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4">
        <v>42551</v>
      </c>
      <c r="D31" s="336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3" t="s">
        <v>1197</v>
      </c>
      <c r="B15" s="3368" t="s">
        <v>136</v>
      </c>
      <c r="C15" s="3369"/>
    </row>
    <row r="16" spans="1:7" ht="13.5">
      <c r="A16" s="3374"/>
      <c r="B16" s="3368" t="s">
        <v>69</v>
      </c>
      <c r="C16" s="3369"/>
    </row>
    <row r="17" spans="1:3" ht="13.5">
      <c r="A17" s="3374"/>
      <c r="B17" s="3371" t="s">
        <v>1198</v>
      </c>
      <c r="C17" s="1471" t="s">
        <v>1197</v>
      </c>
    </row>
    <row r="18" spans="1:3" ht="13.5">
      <c r="A18" s="3374"/>
      <c r="B18" s="3371"/>
      <c r="C18" s="1471" t="s">
        <v>1199</v>
      </c>
    </row>
    <row r="19" spans="1:3" ht="13.5">
      <c r="A19" s="3374"/>
      <c r="B19" s="3371"/>
      <c r="C19" s="1471" t="s">
        <v>1200</v>
      </c>
    </row>
    <row r="20" spans="1:3" ht="13.5">
      <c r="A20" s="3375"/>
      <c r="B20" s="3370" t="s">
        <v>1201</v>
      </c>
      <c r="C20" s="3369"/>
    </row>
    <row r="21" spans="1:3" ht="13.5">
      <c r="A21" s="1472" t="s">
        <v>1202</v>
      </c>
      <c r="B21" s="1473"/>
      <c r="C21" s="1474"/>
    </row>
    <row r="22" spans="1:3" ht="13.5">
      <c r="A22" s="3372" t="s">
        <v>1203</v>
      </c>
      <c r="B22" s="3370" t="s">
        <v>1204</v>
      </c>
      <c r="C22" s="3369"/>
    </row>
    <row r="23" spans="1:3" ht="13.5">
      <c r="A23" s="3372"/>
      <c r="B23" s="3370" t="s">
        <v>1205</v>
      </c>
      <c r="C23" s="3369"/>
    </row>
    <row r="24" spans="1:3" ht="13.5">
      <c r="A24" s="3372"/>
      <c r="B24" s="3370" t="s">
        <v>1206</v>
      </c>
      <c r="C24" s="3369"/>
    </row>
    <row r="25" spans="1:3" ht="13.5">
      <c r="A25" s="3372"/>
      <c r="B25" s="3371" t="s">
        <v>1207</v>
      </c>
      <c r="C25" s="1471" t="s">
        <v>1208</v>
      </c>
    </row>
    <row r="26" spans="1:3" ht="13.5">
      <c r="A26" s="3372"/>
      <c r="B26" s="3371"/>
      <c r="C26" s="1471" t="s">
        <v>1209</v>
      </c>
    </row>
    <row r="27" spans="1:3" ht="13.5">
      <c r="A27" s="3372"/>
      <c r="B27" s="3371"/>
      <c r="C27" s="1471" t="s">
        <v>1210</v>
      </c>
    </row>
    <row r="28" spans="1:3" ht="13.5">
      <c r="A28" s="3372"/>
      <c r="B28" s="3371"/>
      <c r="C28" s="1471" t="s">
        <v>1211</v>
      </c>
    </row>
    <row r="29" spans="1:3" ht="13.5">
      <c r="A29" s="3372"/>
      <c r="B29" s="3371"/>
      <c r="C29" s="1471" t="s">
        <v>1212</v>
      </c>
    </row>
    <row r="30" spans="1:3" ht="13.5">
      <c r="A30" s="3372"/>
      <c r="B30" s="3371"/>
      <c r="C30" s="1471" t="s">
        <v>1213</v>
      </c>
    </row>
    <row r="31" spans="1:3" ht="13.5">
      <c r="A31" s="3372"/>
      <c r="B31" s="3371"/>
      <c r="C31" s="1471" t="s">
        <v>1214</v>
      </c>
    </row>
    <row r="32" spans="1:3" ht="13.5">
      <c r="A32" s="3372"/>
      <c r="B32" s="3371"/>
      <c r="C32" s="1471" t="s">
        <v>1215</v>
      </c>
    </row>
    <row r="33" spans="1:3" ht="13.5">
      <c r="A33" s="3372"/>
      <c r="B33" s="3371"/>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44739</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6" t="s">
        <v>2443</v>
      </c>
      <c r="B17" s="3376"/>
      <c r="C17" s="3376"/>
      <c r="D17" s="3376"/>
      <c r="E17" s="3376"/>
      <c r="F17" s="3376"/>
      <c r="G17" s="3376"/>
      <c r="H17" s="3376"/>
    </row>
    <row r="18" spans="1:8" ht="24" customHeight="1">
      <c r="A18" s="3377" t="s">
        <v>2444</v>
      </c>
      <c r="B18" s="3377"/>
      <c r="C18" s="3377"/>
      <c r="D18" s="2019"/>
      <c r="E18" s="3378" t="s">
        <v>2445</v>
      </c>
      <c r="F18" s="3377"/>
      <c r="G18" s="3377"/>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1"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光华路18号院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9"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9"/>
      <c r="B54" s="1493" t="s">
        <v>618</v>
      </c>
      <c r="C54" s="1490" t="s">
        <v>820</v>
      </c>
    </row>
    <row r="55" spans="1:4">
      <c r="A55" s="3379"/>
      <c r="B55" s="1493" t="s">
        <v>619</v>
      </c>
      <c r="C55" s="1490" t="s">
        <v>821</v>
      </c>
    </row>
    <row r="56" spans="1:4">
      <c r="A56" s="3379"/>
      <c r="B56" s="1493" t="s">
        <v>620</v>
      </c>
      <c r="C56" s="1490" t="s">
        <v>825</v>
      </c>
    </row>
    <row r="57" spans="1:4">
      <c r="A57" s="3379"/>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S44" sqref="S44"/>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7" customWidth="1"/>
    <col min="12" max="13" width="10" style="2308"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0" t="str">
        <f>IF(B10="北京市","北京市",C10)&amp;F10&amp;IF(结果表!G1="在建","出让国有建设用地使用权及在建建筑物",IF(结果表!G1="土地","出让国有建设用地使用权",))&amp;B9&amp;"预评估"</f>
        <v>北京市通州区光华路18号院房地产抵押价值预评估</v>
      </c>
      <c r="C1" s="3381"/>
      <c r="D1" s="3381"/>
      <c r="E1" s="3381"/>
      <c r="F1" s="3381"/>
      <c r="G1" s="3381"/>
      <c r="H1" s="3381"/>
      <c r="I1" s="3382"/>
      <c r="J1" s="2149"/>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北京市通州区光华路18号院房地产抵押价值</v>
      </c>
      <c r="T1" s="1685"/>
      <c r="U1" s="1685"/>
      <c r="V1" s="1685"/>
      <c r="W1" s="1685"/>
      <c r="X1" s="1685"/>
      <c r="Y1" s="1685"/>
      <c r="Z1" s="1685"/>
      <c r="AA1" s="1685"/>
      <c r="AB1" s="1685"/>
    </row>
    <row r="2" spans="1:28" ht="13.5" thickBot="1">
      <c r="A2" s="2044" t="s">
        <v>2456</v>
      </c>
      <c r="B2" s="2048"/>
      <c r="C2" s="2049"/>
      <c r="D2" s="2349"/>
      <c r="E2" s="2341"/>
      <c r="F2" s="2341"/>
      <c r="G2" s="2342"/>
      <c r="H2" s="2342"/>
      <c r="I2" s="2342"/>
      <c r="J2" s="2149"/>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北京市通州区光华路18号院房地产</v>
      </c>
      <c r="T2" s="1685"/>
      <c r="U2" s="1685"/>
      <c r="V2" s="1685"/>
      <c r="W2" s="1685"/>
      <c r="X2" s="1685"/>
      <c r="Y2" s="1685"/>
      <c r="Z2" s="1685"/>
      <c r="AA2" s="1685"/>
      <c r="AB2" s="1685"/>
    </row>
    <row r="3" spans="1:28" ht="13.5" thickTop="1">
      <c r="A3" s="303" t="s">
        <v>2457</v>
      </c>
      <c r="B3" s="3335">
        <v>44736</v>
      </c>
      <c r="C3" s="2050" t="s">
        <v>2458</v>
      </c>
      <c r="D3" s="3335">
        <v>44736</v>
      </c>
      <c r="E3" s="2342"/>
      <c r="F3" s="2342"/>
      <c r="G3" s="2342"/>
      <c r="H3" s="2342"/>
      <c r="I3" s="2342"/>
      <c r="J3" s="2149"/>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1"/>
      <c r="C4" s="2052">
        <f>SUMIF(注册房地产估价师,B4,估价师及机构信息!B3:B24)</f>
        <v>0</v>
      </c>
      <c r="D4" s="2051"/>
      <c r="E4" s="2053">
        <f>SUMIF(注册房地产估价师,D4,估价师及机构信息!B3:B24)</f>
        <v>0</v>
      </c>
      <c r="F4" s="2051"/>
      <c r="G4" s="2053">
        <f>SUMIF(注册房地产估价师,F4,估价师及机构信息!B3:B24)</f>
        <v>0</v>
      </c>
      <c r="H4" s="2051"/>
      <c r="I4" s="2053">
        <f>SUMIF(注册房地产估价师,H4,估价师及机构信息!B3:B24)</f>
        <v>0</v>
      </c>
      <c r="J4" s="2117"/>
      <c r="K4" s="2054"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5" t="s">
        <v>2460</v>
      </c>
      <c r="B5" s="2056"/>
      <c r="C5" s="2057"/>
      <c r="D5" s="2058"/>
      <c r="E5" s="2343"/>
      <c r="F5" s="2343"/>
      <c r="G5" s="2343"/>
      <c r="H5" s="2343"/>
      <c r="I5" s="2343"/>
      <c r="J5" s="2117"/>
      <c r="K5" s="2054"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59" t="s">
        <v>2461</v>
      </c>
      <c r="B6" s="2060"/>
      <c r="C6" s="2061"/>
      <c r="D6" s="2062"/>
      <c r="E6" s="2341"/>
      <c r="F6" s="2343"/>
      <c r="G6" s="2343"/>
      <c r="H6" s="2343"/>
      <c r="I6" s="2343"/>
      <c r="J6" s="2117"/>
      <c r="K6" s="2293" t="str">
        <f>IF(COUNTIF(B6,"*上海银行*"),"上海银行","")</f>
        <v/>
      </c>
      <c r="L6" s="2291"/>
      <c r="M6" s="2291"/>
      <c r="N6" s="2117"/>
      <c r="O6" s="2128"/>
      <c r="P6" s="2117"/>
      <c r="Q6" s="2117"/>
      <c r="R6" s="2117"/>
    </row>
    <row r="7" spans="1:28">
      <c r="A7" s="2059" t="s">
        <v>2462</v>
      </c>
      <c r="B7" s="2063"/>
      <c r="C7" s="2061"/>
      <c r="D7" s="2062"/>
      <c r="E7" s="2341"/>
      <c r="F7" s="2343"/>
      <c r="G7" s="2343"/>
      <c r="H7" s="2343"/>
      <c r="I7" s="2343"/>
      <c r="J7" s="2117"/>
      <c r="K7" s="2294"/>
      <c r="L7" s="2291"/>
      <c r="M7" s="2291"/>
      <c r="N7" s="2117"/>
      <c r="O7" s="2128"/>
      <c r="P7" s="2117"/>
      <c r="Q7" s="2117"/>
      <c r="R7" s="2117"/>
    </row>
    <row r="8" spans="1:28">
      <c r="A8" s="2064" t="s">
        <v>2463</v>
      </c>
      <c r="B8" s="2065" t="s">
        <v>3086</v>
      </c>
      <c r="C8" s="2066"/>
      <c r="D8" s="3383" t="s">
        <v>2464</v>
      </c>
      <c r="E8" s="2067" t="s">
        <v>3112</v>
      </c>
      <c r="F8" s="2068"/>
      <c r="G8" s="2342"/>
      <c r="H8" s="2342"/>
      <c r="I8" s="2342"/>
      <c r="J8" s="2117"/>
      <c r="K8" s="2292"/>
      <c r="L8" s="2291"/>
      <c r="M8" s="2291"/>
      <c r="N8" s="2117"/>
      <c r="O8" s="2128"/>
      <c r="P8" s="2117"/>
      <c r="Q8" s="2117"/>
      <c r="R8" s="2117"/>
    </row>
    <row r="9" spans="1:28" ht="13.5" thickBot="1">
      <c r="A9" s="2069" t="s">
        <v>2465</v>
      </c>
      <c r="B9" s="2070" t="s">
        <v>3112</v>
      </c>
      <c r="C9" s="2071"/>
      <c r="D9" s="3384"/>
      <c r="E9" s="2070"/>
      <c r="F9" s="2072"/>
      <c r="G9" s="2344"/>
      <c r="H9" s="2344"/>
      <c r="I9" s="2344"/>
      <c r="J9" s="2117"/>
      <c r="K9" s="2294"/>
      <c r="L9" s="2291"/>
      <c r="M9" s="2291"/>
      <c r="N9" s="2117"/>
      <c r="O9" s="2128"/>
      <c r="P9" s="2117"/>
      <c r="Q9" s="2117"/>
      <c r="R9" s="2117"/>
    </row>
    <row r="10" spans="1:28" ht="13.5" thickTop="1">
      <c r="A10" s="2073" t="s">
        <v>2466</v>
      </c>
      <c r="B10" s="2074" t="s">
        <v>3111</v>
      </c>
      <c r="C10" s="2075"/>
      <c r="D10" s="2058"/>
      <c r="E10" s="2076" t="s">
        <v>2467</v>
      </c>
      <c r="F10" s="2345" t="s">
        <v>3113</v>
      </c>
      <c r="G10" s="2346"/>
      <c r="H10" s="2347"/>
      <c r="I10" s="2348"/>
      <c r="J10" s="2117"/>
      <c r="K10" s="2294"/>
      <c r="L10" s="2291"/>
      <c r="M10" s="2291"/>
      <c r="N10" s="2117"/>
      <c r="O10" s="2128"/>
      <c r="P10" s="2117"/>
      <c r="Q10" s="2117"/>
      <c r="R10" s="2117"/>
    </row>
    <row r="11" spans="1:28">
      <c r="A11" s="2077" t="s">
        <v>2468</v>
      </c>
      <c r="B11" s="2078" t="s">
        <v>3110</v>
      </c>
      <c r="C11" s="2079"/>
      <c r="D11" s="2080"/>
      <c r="E11" s="2047"/>
      <c r="F11" s="2047"/>
      <c r="G11" s="2047"/>
      <c r="H11" s="2047"/>
      <c r="I11" s="2047"/>
      <c r="J11" s="2117"/>
      <c r="K11" s="2294"/>
      <c r="L11" s="2291"/>
      <c r="M11" s="2291"/>
      <c r="N11" s="2117"/>
      <c r="O11" s="2128"/>
      <c r="P11" s="2117"/>
      <c r="Q11" s="2117"/>
      <c r="R11" s="2117"/>
    </row>
    <row r="12" spans="1:28">
      <c r="A12" s="2081" t="s">
        <v>2469</v>
      </c>
      <c r="B12" s="2078" t="s">
        <v>3109</v>
      </c>
      <c r="C12" s="324" t="s">
        <v>2470</v>
      </c>
      <c r="D12" s="2082" t="s">
        <v>2471</v>
      </c>
      <c r="E12" s="2082" t="s">
        <v>2472</v>
      </c>
      <c r="F12" s="2082" t="s">
        <v>2473</v>
      </c>
      <c r="G12" s="2082" t="s">
        <v>2474</v>
      </c>
      <c r="H12" s="2082" t="s">
        <v>2475</v>
      </c>
      <c r="I12" s="2082" t="s">
        <v>2476</v>
      </c>
      <c r="J12" s="2117"/>
      <c r="K12" s="2294"/>
      <c r="L12" s="2291"/>
      <c r="M12" s="2291"/>
      <c r="N12" s="2117"/>
      <c r="O12" s="2128"/>
      <c r="P12" s="2117"/>
      <c r="Q12" s="2117"/>
      <c r="R12" s="2117"/>
    </row>
    <row r="13" spans="1:28" ht="15">
      <c r="A13" s="1046"/>
      <c r="B13" s="2083"/>
      <c r="C13" s="2084" t="s">
        <v>2477</v>
      </c>
      <c r="D13" s="829"/>
      <c r="E13" s="3336">
        <v>51126</v>
      </c>
      <c r="F13" s="829"/>
      <c r="G13" s="829"/>
      <c r="H13" s="829"/>
      <c r="I13" s="829">
        <v>55793</v>
      </c>
      <c r="J13" s="2117"/>
      <c r="K13" s="2294"/>
      <c r="L13" s="2291"/>
      <c r="M13" s="2291"/>
      <c r="N13" s="2117"/>
      <c r="O13" s="2128"/>
      <c r="P13" s="2117"/>
      <c r="Q13" s="2117"/>
      <c r="R13" s="2117"/>
    </row>
    <row r="14" spans="1:28">
      <c r="A14" s="1046"/>
      <c r="B14" s="2083"/>
      <c r="C14" s="2084" t="s">
        <v>2478</v>
      </c>
      <c r="D14" s="2085"/>
      <c r="E14" s="2085">
        <v>40</v>
      </c>
      <c r="F14" s="2085"/>
      <c r="G14" s="2085"/>
      <c r="H14" s="2085"/>
      <c r="I14" s="2085">
        <v>50</v>
      </c>
      <c r="J14" s="2117"/>
      <c r="K14" s="2295"/>
      <c r="L14" s="2291"/>
      <c r="M14" s="2291"/>
      <c r="N14" s="2117"/>
      <c r="O14" s="2128"/>
      <c r="P14" s="2117"/>
      <c r="Q14" s="2117"/>
      <c r="R14" s="2117"/>
    </row>
    <row r="15" spans="1:28">
      <c r="A15" s="321"/>
      <c r="B15" s="2086"/>
      <c r="C15" s="2087" t="s">
        <v>2479</v>
      </c>
      <c r="D15" s="2088" t="str">
        <f>IF(B12="出让",IF(D13="","",ROUNDDOWN(MIN((D13-$D$3)/365,D14),2)),D14)</f>
        <v/>
      </c>
      <c r="E15" s="2088">
        <f>IF(B12="出让",IF(E13="","",ROUNDDOWN(MIN((E13-$D$3)/365,E14),2)),E14)</f>
        <v>17.5</v>
      </c>
      <c r="F15" s="2088" t="str">
        <f>IF(B12="出让",IF(F13="","",ROUNDDOWN(MIN((F13-$D$3)/365,F14),2)),F14)</f>
        <v/>
      </c>
      <c r="G15" s="2088" t="str">
        <f>IF(B12="出让",IF(G13="","",ROUNDDOWN(MIN((G13-$D$3)/365,G14),2)),G14)</f>
        <v/>
      </c>
      <c r="H15" s="2088" t="str">
        <f>IF(B12="出让",IF(H13="","",ROUNDDOWN(MIN((H13-$D$3)/365,H14),2)),H14)</f>
        <v/>
      </c>
      <c r="I15" s="2088">
        <f>IF(B12="出让",IF(I13="","",ROUNDDOWN(MIN((I13-$D$3)/365,I14),2)),I14)</f>
        <v>30.29</v>
      </c>
      <c r="J15" s="2117"/>
      <c r="K15" s="2296"/>
      <c r="L15" s="2129"/>
      <c r="M15" s="2129"/>
      <c r="N15" s="2187"/>
      <c r="O15" s="2129"/>
      <c r="P15" s="2187"/>
      <c r="Q15" s="2117"/>
      <c r="R15" s="2117"/>
    </row>
    <row r="16" spans="1:28">
      <c r="A16" s="2076" t="s">
        <v>2480</v>
      </c>
      <c r="B16" s="3390"/>
      <c r="C16" s="3391"/>
      <c r="D16" s="3392"/>
      <c r="E16" s="2091" t="s">
        <v>2481</v>
      </c>
      <c r="F16" s="3393"/>
      <c r="G16" s="3394"/>
      <c r="H16" s="3394"/>
      <c r="I16" s="3395"/>
      <c r="J16" s="2117"/>
      <c r="K16" s="2296"/>
      <c r="L16" s="2129"/>
      <c r="M16" s="2129"/>
      <c r="N16" s="2187"/>
      <c r="O16" s="2129"/>
      <c r="P16" s="2187"/>
      <c r="Q16" s="2117"/>
      <c r="R16" s="2117"/>
    </row>
    <row r="17" spans="1:28">
      <c r="A17" s="314" t="s">
        <v>2482</v>
      </c>
      <c r="B17" s="303" t="s">
        <v>2483</v>
      </c>
      <c r="C17" s="10">
        <f>'数据-汇总表'!E3</f>
        <v>0</v>
      </c>
      <c r="D17" s="1998" t="s">
        <v>2484</v>
      </c>
      <c r="E17" s="3396" t="s">
        <v>2485</v>
      </c>
      <c r="F17" s="3397"/>
      <c r="G17" s="3397"/>
      <c r="H17" s="3397"/>
      <c r="I17" s="3398"/>
      <c r="J17" s="2117"/>
      <c r="K17" s="2297"/>
      <c r="L17" s="2129"/>
      <c r="M17" s="2129"/>
      <c r="N17" s="2187"/>
      <c r="O17" s="2129"/>
      <c r="P17" s="2187"/>
      <c r="Q17" s="2117"/>
      <c r="R17" s="2117"/>
      <c r="S17" s="2117"/>
      <c r="T17" s="2117"/>
      <c r="U17" s="2117"/>
      <c r="V17" s="2117"/>
    </row>
    <row r="18" spans="1:28" ht="24.75" thickBot="1">
      <c r="A18" s="2092" t="s">
        <v>2486</v>
      </c>
      <c r="B18" s="1055" t="s">
        <v>2487</v>
      </c>
      <c r="C18" s="2093" t="e">
        <f>'数据-汇总表'!D3</f>
        <v>#DIV/0!</v>
      </c>
      <c r="D18" s="1057" t="s">
        <v>2488</v>
      </c>
      <c r="E18" s="3399" t="s">
        <v>2489</v>
      </c>
      <c r="F18" s="3400"/>
      <c r="G18" s="3400"/>
      <c r="H18" s="3400"/>
      <c r="I18" s="3401"/>
      <c r="J18" s="2117"/>
      <c r="K18" s="2297"/>
      <c r="L18" s="2129"/>
      <c r="M18" s="2129"/>
      <c r="N18" s="2187"/>
      <c r="O18" s="2129"/>
      <c r="P18" s="2187"/>
      <c r="Q18" s="2117"/>
      <c r="R18" s="2117"/>
      <c r="S18" s="2117"/>
      <c r="T18" s="2117"/>
      <c r="U18" s="2117"/>
      <c r="V18" s="2117"/>
    </row>
    <row r="19" spans="1:28" ht="25.5" thickTop="1" thickBot="1">
      <c r="A19" s="328" t="s">
        <v>1303</v>
      </c>
      <c r="B19" s="308" t="s">
        <v>2490</v>
      </c>
      <c r="C19" s="1502"/>
      <c r="D19" s="1503" t="s">
        <v>2491</v>
      </c>
      <c r="E19" s="1504"/>
      <c r="F19" s="1505" t="str">
        <f>IF(AND(C19="是",E19="否"),"是否提供他项权证或相关说明","")</f>
        <v/>
      </c>
      <c r="G19" s="1506"/>
      <c r="H19" s="2343"/>
      <c r="I19" s="2343"/>
      <c r="J19" s="2117"/>
      <c r="K19" s="2294"/>
      <c r="L19" s="2291"/>
      <c r="M19" s="2291"/>
      <c r="N19" s="2187"/>
      <c r="O19" s="2129"/>
      <c r="P19" s="2187"/>
      <c r="Q19" s="2117"/>
      <c r="R19" s="2117"/>
      <c r="S19" s="2117"/>
      <c r="T19" s="2117"/>
      <c r="U19" s="2117"/>
      <c r="V19" s="2117"/>
    </row>
    <row r="20" spans="1:28">
      <c r="A20" s="2311" t="s">
        <v>2492</v>
      </c>
      <c r="B20" s="3386" t="s">
        <v>2493</v>
      </c>
      <c r="C20" s="3387"/>
      <c r="D20" s="3388" t="s">
        <v>2494</v>
      </c>
      <c r="E20" s="3389"/>
      <c r="F20" s="2326" t="s">
        <v>1304</v>
      </c>
      <c r="G20" s="2343"/>
      <c r="H20" s="2343"/>
      <c r="I20" s="2343"/>
      <c r="J20" s="2117"/>
      <c r="K20" s="3385"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0"/>
      <c r="O20" s="2089"/>
      <c r="P20" s="2090"/>
      <c r="Q20" s="2047"/>
      <c r="R20" s="2047"/>
      <c r="S20" s="2047"/>
      <c r="T20" s="2047"/>
      <c r="U20" s="2047"/>
      <c r="V20" s="2047"/>
      <c r="W20" s="1685"/>
      <c r="X20" s="1685"/>
      <c r="Y20" s="1685"/>
      <c r="Z20" s="1685"/>
      <c r="AA20" s="1685"/>
      <c r="AB20" s="1685"/>
    </row>
    <row r="21" spans="1:28" ht="24.75" thickBot="1">
      <c r="A21" s="2311"/>
      <c r="B21" s="2312" t="s">
        <v>2496</v>
      </c>
      <c r="C21" s="2313" t="s">
        <v>1305</v>
      </c>
      <c r="D21" s="1507" t="s">
        <v>2497</v>
      </c>
      <c r="E21" s="2314" t="s">
        <v>1305</v>
      </c>
      <c r="F21" s="2327"/>
      <c r="G21" s="2343"/>
      <c r="H21" s="2343"/>
      <c r="I21" s="2343"/>
      <c r="J21" s="2117"/>
      <c r="K21" s="3385"/>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0"/>
      <c r="O21" s="2089"/>
      <c r="P21" s="2090"/>
      <c r="Q21" s="2047"/>
      <c r="R21" s="2047"/>
      <c r="S21" s="2047"/>
      <c r="T21" s="2047"/>
      <c r="U21" s="2047"/>
      <c r="V21" s="2047"/>
      <c r="W21" s="1685"/>
      <c r="X21" s="1685"/>
      <c r="Y21" s="1685"/>
      <c r="Z21" s="1685"/>
      <c r="AA21" s="1685"/>
      <c r="AB21" s="1685"/>
    </row>
    <row r="22" spans="1:28" ht="24.75" thickBot="1">
      <c r="A22" s="2311"/>
      <c r="B22" s="2315" t="s">
        <v>2498</v>
      </c>
      <c r="C22" s="2313" t="s">
        <v>1306</v>
      </c>
      <c r="D22" s="2342"/>
      <c r="E22" s="2342"/>
      <c r="F22" s="2342"/>
      <c r="G22" s="2343"/>
      <c r="H22" s="2343"/>
      <c r="I22" s="2343"/>
      <c r="J22" s="2117"/>
      <c r="K22" s="3385"/>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0"/>
      <c r="O22" s="2089"/>
      <c r="P22" s="2090"/>
      <c r="Q22" s="2047"/>
      <c r="R22" s="2047"/>
      <c r="S22" s="2047"/>
      <c r="T22" s="2047"/>
      <c r="U22" s="2047"/>
      <c r="V22" s="2047"/>
      <c r="W22" s="1685"/>
      <c r="X22" s="1685"/>
      <c r="Y22" s="1685"/>
      <c r="Z22" s="1685"/>
      <c r="AA22" s="1685"/>
      <c r="AB22" s="1685"/>
    </row>
    <row r="23" spans="1:28">
      <c r="A23" s="2316" t="s">
        <v>2499</v>
      </c>
      <c r="B23" s="2180" t="s">
        <v>2500</v>
      </c>
      <c r="C23" s="2317"/>
      <c r="D23" s="2318" t="s">
        <v>2500</v>
      </c>
      <c r="E23" s="2319"/>
      <c r="F23" s="2342"/>
      <c r="G23" s="2343"/>
      <c r="H23" s="2343"/>
      <c r="I23" s="2343"/>
      <c r="J23" s="2117"/>
      <c r="K23" s="2298"/>
      <c r="L23" s="2153"/>
      <c r="M23" s="2291"/>
      <c r="N23" s="2187"/>
      <c r="O23" s="2129"/>
      <c r="P23" s="2187"/>
      <c r="Q23" s="2117"/>
      <c r="R23" s="2117"/>
      <c r="S23" s="2117"/>
      <c r="T23" s="2117"/>
      <c r="U23" s="2117"/>
      <c r="V23" s="2117"/>
    </row>
    <row r="24" spans="1:28">
      <c r="A24" s="2316"/>
      <c r="B24" s="2180" t="s">
        <v>1307</v>
      </c>
      <c r="C24" s="2320"/>
      <c r="D24" s="2316" t="s">
        <v>1307</v>
      </c>
      <c r="E24" s="2321"/>
      <c r="F24" s="2342"/>
      <c r="G24" s="2343"/>
      <c r="H24" s="2343"/>
      <c r="I24" s="2343"/>
      <c r="J24" s="2117"/>
      <c r="K24" s="2298"/>
      <c r="L24" s="2153"/>
      <c r="M24" s="2291"/>
      <c r="N24" s="2187"/>
      <c r="O24" s="2129"/>
      <c r="P24" s="2187"/>
      <c r="Q24" s="2117"/>
      <c r="R24" s="2117"/>
      <c r="S24" s="2117"/>
      <c r="T24" s="2117"/>
      <c r="U24" s="2117"/>
      <c r="V24" s="2117"/>
    </row>
    <row r="25" spans="1:28">
      <c r="A25" s="2316"/>
      <c r="B25" s="2180" t="s">
        <v>1308</v>
      </c>
      <c r="C25" s="2320"/>
      <c r="D25" s="2316" t="s">
        <v>1308</v>
      </c>
      <c r="E25" s="2321"/>
      <c r="F25" s="2342"/>
      <c r="G25" s="2343"/>
      <c r="H25" s="2343"/>
      <c r="I25" s="2343"/>
      <c r="J25" s="2117"/>
      <c r="K25" s="2294"/>
      <c r="L25" s="2291"/>
      <c r="M25" s="2291"/>
      <c r="N25" s="2187"/>
      <c r="O25" s="2129"/>
      <c r="P25" s="2187"/>
      <c r="Q25" s="2117"/>
      <c r="R25" s="2117"/>
      <c r="S25" s="2117"/>
      <c r="T25" s="2117"/>
      <c r="U25" s="2117"/>
      <c r="V25" s="2117"/>
    </row>
    <row r="26" spans="1:28" ht="13.5" thickBot="1">
      <c r="A26" s="2322"/>
      <c r="B26" s="2323" t="s">
        <v>1309</v>
      </c>
      <c r="C26" s="2324"/>
      <c r="D26" s="2322" t="s">
        <v>1309</v>
      </c>
      <c r="E26" s="2325"/>
      <c r="F26" s="2344"/>
      <c r="G26" s="2344"/>
      <c r="H26" s="2344"/>
      <c r="I26" s="2344"/>
      <c r="J26" s="2117"/>
      <c r="K26" s="2294"/>
      <c r="L26" s="2291"/>
      <c r="M26" s="2291"/>
      <c r="N26" s="2187"/>
      <c r="O26" s="2129"/>
      <c r="P26" s="2187"/>
      <c r="Q26" s="2117"/>
      <c r="R26" s="2117"/>
      <c r="S26" s="2117"/>
      <c r="T26" s="2117"/>
      <c r="U26" s="2117"/>
      <c r="V26" s="2117"/>
    </row>
    <row r="27" spans="1:28" ht="13.5" thickTop="1">
      <c r="A27" s="3403" t="s">
        <v>2501</v>
      </c>
      <c r="B27" s="321" t="s">
        <v>2502</v>
      </c>
      <c r="C27" s="2094"/>
      <c r="D27" s="2095"/>
      <c r="E27" s="2343"/>
      <c r="F27" s="2343"/>
      <c r="G27" s="2343"/>
      <c r="H27" s="2343"/>
      <c r="I27" s="2343"/>
      <c r="J27" s="2117"/>
      <c r="K27" s="2296"/>
      <c r="L27" s="2129"/>
      <c r="M27" s="2129"/>
      <c r="N27" s="2187"/>
      <c r="O27" s="2129"/>
      <c r="P27" s="2187"/>
      <c r="Q27" s="2117"/>
      <c r="R27" s="2117"/>
      <c r="S27" s="2117"/>
      <c r="T27" s="2117"/>
      <c r="U27" s="2117"/>
      <c r="V27" s="2117"/>
    </row>
    <row r="28" spans="1:28">
      <c r="A28" s="3403"/>
      <c r="B28" s="303" t="s">
        <v>2503</v>
      </c>
      <c r="C28" s="2096"/>
      <c r="D28" s="2097"/>
      <c r="E28" s="2343"/>
      <c r="F28" s="2343"/>
      <c r="G28" s="2343"/>
      <c r="H28" s="2343"/>
      <c r="I28" s="2343"/>
      <c r="J28" s="2117"/>
      <c r="K28" s="2294"/>
      <c r="L28" s="2291"/>
      <c r="M28" s="2291"/>
      <c r="N28" s="2117"/>
      <c r="O28" s="2128"/>
      <c r="P28" s="2117"/>
      <c r="Q28" s="2117"/>
      <c r="R28" s="2117"/>
      <c r="S28" s="2117"/>
      <c r="T28" s="2117"/>
      <c r="U28" s="2117"/>
      <c r="V28" s="2117"/>
    </row>
    <row r="29" spans="1:28">
      <c r="A29" s="3403"/>
      <c r="B29" s="303" t="s">
        <v>2504</v>
      </c>
      <c r="C29" s="2098"/>
      <c r="D29" s="2099"/>
      <c r="E29" s="2343"/>
      <c r="F29" s="2343"/>
      <c r="G29" s="2343"/>
      <c r="H29" s="2343"/>
      <c r="I29" s="2343"/>
      <c r="J29" s="2117"/>
      <c r="K29" s="2294"/>
      <c r="L29" s="2291"/>
      <c r="M29" s="2291"/>
      <c r="N29" s="2117"/>
      <c r="O29" s="2128"/>
      <c r="P29" s="2117"/>
      <c r="Q29" s="2117"/>
      <c r="R29" s="2117"/>
      <c r="S29" s="2117"/>
      <c r="T29" s="2117"/>
      <c r="U29" s="2117"/>
      <c r="V29" s="2117"/>
    </row>
    <row r="30" spans="1:28">
      <c r="A30" s="3404"/>
      <c r="B30" s="303" t="s">
        <v>2505</v>
      </c>
      <c r="C30" s="3405"/>
      <c r="D30" s="3406"/>
      <c r="E30" s="2343"/>
      <c r="F30" s="2343"/>
      <c r="G30" s="2343"/>
      <c r="H30" s="2343"/>
      <c r="I30" s="2343"/>
      <c r="J30" s="2117"/>
      <c r="K30" s="2294"/>
      <c r="L30" s="2291"/>
      <c r="M30" s="2291"/>
      <c r="N30" s="2117"/>
      <c r="O30" s="2128"/>
      <c r="P30" s="2117"/>
      <c r="Q30" s="2117"/>
      <c r="R30" s="2117"/>
      <c r="S30" s="2117"/>
      <c r="T30" s="2117"/>
      <c r="U30" s="2117"/>
      <c r="V30" s="2117"/>
    </row>
    <row r="31" spans="1:28">
      <c r="A31" s="3407" t="s">
        <v>2506</v>
      </c>
      <c r="B31" s="2100"/>
      <c r="C31" s="1999" t="str">
        <f>IF(B31="现房","成新及维护状况正常否",IF(B31="在建","工程状态是否正常",IF(B31="土地","是否闲置","-")))</f>
        <v>-</v>
      </c>
      <c r="D31" s="1311"/>
      <c r="E31" s="2101"/>
      <c r="F31" s="2343"/>
      <c r="G31" s="2343"/>
      <c r="H31" s="2343"/>
      <c r="I31" s="2343"/>
      <c r="J31" s="2117"/>
      <c r="K31" s="2293"/>
      <c r="L31" s="2291"/>
      <c r="M31" s="2291"/>
      <c r="N31" s="2117"/>
      <c r="O31" s="2128"/>
      <c r="P31" s="2117"/>
      <c r="Q31" s="2117"/>
      <c r="R31" s="2117"/>
      <c r="S31" s="2117"/>
      <c r="T31" s="2117"/>
      <c r="U31" s="2117"/>
      <c r="V31" s="2117"/>
    </row>
    <row r="32" spans="1:28">
      <c r="A32" s="3408"/>
      <c r="B32" s="2100"/>
      <c r="C32" s="1999" t="str">
        <f>IF(B32="现房","成新及维护状况是否正常",IF(B32="在建","工程状态是否正常",IF(B32="土地","是否闲置","-")))</f>
        <v>-</v>
      </c>
      <c r="D32" s="1311"/>
      <c r="E32" s="2101"/>
      <c r="F32" s="2343"/>
      <c r="G32" s="2343"/>
      <c r="H32" s="2343"/>
      <c r="I32" s="2343"/>
      <c r="J32" s="2117"/>
      <c r="K32" s="2294"/>
      <c r="L32" s="2291"/>
      <c r="M32" s="2291"/>
      <c r="N32" s="2117"/>
      <c r="O32" s="2128"/>
      <c r="P32" s="2117"/>
      <c r="Q32" s="2117"/>
      <c r="R32" s="2117"/>
      <c r="S32" s="2117"/>
      <c r="T32" s="2117"/>
      <c r="U32" s="2117"/>
      <c r="V32" s="2117"/>
    </row>
    <row r="33" spans="1:30">
      <c r="A33" s="3408"/>
      <c r="B33" s="2103"/>
      <c r="C33" s="1529" t="str">
        <f>IF(B33="现房","成新及维护状况是否正常",IF(B33="在建","工程状态是否正常",IF(B33="土地","是否闲置","-")))</f>
        <v>-</v>
      </c>
      <c r="D33" s="1303"/>
      <c r="E33" s="2104"/>
      <c r="F33" s="2343"/>
      <c r="G33" s="2343"/>
      <c r="H33" s="2343"/>
      <c r="I33" s="2343"/>
      <c r="J33" s="2117"/>
      <c r="K33" s="2294"/>
      <c r="L33" s="2291"/>
      <c r="M33" s="2291"/>
      <c r="N33" s="2117"/>
      <c r="O33" s="2128"/>
      <c r="P33" s="2117"/>
      <c r="Q33" s="2117"/>
      <c r="R33" s="2117"/>
      <c r="S33" s="2117"/>
      <c r="T33" s="2117"/>
      <c r="U33" s="2117"/>
      <c r="V33" s="2117"/>
    </row>
    <row r="34" spans="1:30">
      <c r="A34" s="303" t="s">
        <v>2507</v>
      </c>
      <c r="B34" s="1937"/>
      <c r="C34" s="1937"/>
      <c r="D34" s="1937"/>
      <c r="E34" s="1937"/>
      <c r="F34" s="1937"/>
      <c r="G34" s="1937"/>
      <c r="H34" s="1937"/>
      <c r="I34" s="2343"/>
      <c r="J34" s="2117"/>
      <c r="K34" s="2105">
        <f>COUNTIF(B34:H34,"——")</f>
        <v>0</v>
      </c>
      <c r="L34" s="324" t="s">
        <v>2508</v>
      </c>
      <c r="M34" s="324" t="s">
        <v>2509</v>
      </c>
      <c r="N34" s="324" t="s">
        <v>2510</v>
      </c>
      <c r="O34" s="324" t="s">
        <v>2511</v>
      </c>
      <c r="P34" s="324" t="s">
        <v>2512</v>
      </c>
      <c r="Q34" s="324" t="s">
        <v>2513</v>
      </c>
      <c r="R34" s="324" t="s">
        <v>2514</v>
      </c>
      <c r="S34" s="3402" t="s">
        <v>2515</v>
      </c>
      <c r="T34" s="2106" t="str">
        <f>NUMBERSTRING(7-K34,1)&amp;"通"</f>
        <v>七通</v>
      </c>
      <c r="U34" s="2117"/>
      <c r="V34" s="2117"/>
    </row>
    <row r="35" spans="1:30">
      <c r="A35" s="2107"/>
      <c r="B35" s="3409" t="s">
        <v>2516</v>
      </c>
      <c r="C35" s="3409"/>
      <c r="D35" s="3409"/>
      <c r="E35" s="3409"/>
      <c r="F35" s="667">
        <f>C10</f>
        <v>0</v>
      </c>
      <c r="G35" s="2343"/>
      <c r="H35" s="2343"/>
      <c r="I35" s="2343"/>
      <c r="J35" s="2117"/>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2"/>
      <c r="T35" s="330" t="str">
        <f>IF(T34="一通",L35,IF(T34="二通",M35,IF(T34="三通",N35,IF(T34="四通",O35,IF(T34="五通",P35,IF(T34="六通",Q35,R35))))))</f>
        <v>、、、、、、</v>
      </c>
      <c r="U35" s="2117"/>
      <c r="V35" s="2117"/>
    </row>
    <row r="36" spans="1:30">
      <c r="A36" s="2108"/>
      <c r="B36" s="667" t="s">
        <v>2472</v>
      </c>
      <c r="C36" s="667" t="s">
        <v>2473</v>
      </c>
      <c r="D36" s="667" t="s">
        <v>2471</v>
      </c>
      <c r="E36" s="667" t="s">
        <v>2476</v>
      </c>
      <c r="F36" s="2672" t="s">
        <v>2927</v>
      </c>
      <c r="G36" s="2343"/>
      <c r="H36" s="2343"/>
      <c r="I36" s="2343"/>
      <c r="J36" s="2117"/>
      <c r="K36" s="2294"/>
      <c r="L36" s="2291"/>
      <c r="M36" s="2291"/>
      <c r="N36" s="2117"/>
      <c r="O36" s="2128"/>
      <c r="P36" s="2117"/>
      <c r="Q36" s="2117"/>
      <c r="R36" s="2117"/>
      <c r="S36" s="2117"/>
      <c r="T36" s="2117"/>
      <c r="U36" s="2117"/>
      <c r="V36" s="2117"/>
    </row>
    <row r="37" spans="1:30">
      <c r="A37" s="2309" t="s">
        <v>2517</v>
      </c>
      <c r="B37" s="2109" t="s">
        <v>403</v>
      </c>
      <c r="C37" s="2109"/>
      <c r="D37" s="2109"/>
      <c r="E37" s="2109"/>
      <c r="F37" s="2109"/>
      <c r="G37" s="2343"/>
      <c r="H37" s="2343"/>
      <c r="I37" s="2343"/>
      <c r="J37" s="2117"/>
      <c r="K37" s="2294"/>
      <c r="L37" s="2291"/>
      <c r="M37" s="2291"/>
      <c r="N37" s="2117"/>
      <c r="O37" s="2128"/>
      <c r="P37" s="2117"/>
      <c r="Q37" s="2117"/>
      <c r="R37" s="2117"/>
      <c r="S37" s="2117"/>
      <c r="T37" s="2117"/>
      <c r="U37" s="2117"/>
      <c r="V37" s="2117"/>
    </row>
    <row r="38" spans="1:30" ht="13.5" thickBot="1">
      <c r="A38" s="2310" t="s">
        <v>2518</v>
      </c>
      <c r="B38" s="2110" t="s">
        <v>306</v>
      </c>
      <c r="C38" s="2110"/>
      <c r="D38" s="2110"/>
      <c r="E38" s="2110"/>
      <c r="F38" s="2110"/>
      <c r="G38" s="2344"/>
      <c r="H38" s="2344"/>
      <c r="I38" s="2344"/>
      <c r="J38" s="2117"/>
      <c r="K38" s="2294"/>
      <c r="L38" s="2291"/>
      <c r="M38" s="2291"/>
      <c r="N38" s="2117"/>
      <c r="O38" s="2128"/>
      <c r="P38" s="2117"/>
      <c r="Q38" s="2117"/>
      <c r="R38" s="2117"/>
      <c r="S38" s="2117"/>
      <c r="T38" s="2117"/>
      <c r="U38" s="2117"/>
      <c r="V38" s="2117"/>
    </row>
    <row r="39" spans="1:30" s="2113" customFormat="1" ht="14.25" thickTop="1" thickBot="1">
      <c r="A39" s="2111" t="s">
        <v>2519</v>
      </c>
      <c r="B39" s="2112"/>
      <c r="C39" s="2112"/>
      <c r="D39" s="2112"/>
      <c r="E39" s="2112"/>
      <c r="F39" s="2112"/>
      <c r="G39" s="2112"/>
      <c r="H39" s="2112"/>
      <c r="I39" s="2112"/>
      <c r="J39" s="2301"/>
      <c r="K39" s="2302"/>
      <c r="L39" s="2301"/>
      <c r="M39" s="2301"/>
      <c r="N39" s="2301"/>
      <c r="O39" s="2303"/>
      <c r="P39" s="2301"/>
      <c r="Q39" s="2301"/>
      <c r="R39" s="2301"/>
      <c r="S39" s="2301"/>
      <c r="T39" s="2301"/>
      <c r="U39" s="2301"/>
      <c r="V39" s="2301"/>
      <c r="W39" s="2304"/>
      <c r="X39" s="2304"/>
      <c r="Y39" s="2304"/>
      <c r="Z39" s="2304"/>
      <c r="AA39" s="2304"/>
      <c r="AB39" s="2304"/>
      <c r="AC39" s="2304"/>
      <c r="AD39" s="2304"/>
    </row>
    <row r="40" spans="1:30">
      <c r="A40" s="2047"/>
      <c r="B40" s="2047"/>
      <c r="C40" s="2047"/>
      <c r="D40" s="2047"/>
      <c r="E40" s="2047"/>
      <c r="F40" s="2047"/>
      <c r="G40" s="2047"/>
      <c r="H40" s="2047"/>
      <c r="I40" s="1517"/>
      <c r="J40" s="2187"/>
      <c r="K40" s="2293"/>
      <c r="L40" s="2129"/>
      <c r="M40" s="2129"/>
      <c r="N40" s="2187"/>
      <c r="O40" s="2129"/>
      <c r="P40" s="2117"/>
      <c r="Q40" s="2117"/>
      <c r="R40" s="2117"/>
      <c r="S40" s="2117"/>
      <c r="T40" s="2117"/>
      <c r="U40" s="2117"/>
      <c r="V40" s="2117"/>
    </row>
    <row r="41" spans="1:30">
      <c r="A41" s="2114" t="s">
        <v>2520</v>
      </c>
      <c r="B41" s="1697"/>
      <c r="C41" s="1311"/>
      <c r="D41" s="2047"/>
      <c r="E41" s="2047"/>
      <c r="F41" s="2047"/>
      <c r="G41" s="2047"/>
      <c r="H41" s="2047"/>
      <c r="I41" s="1515"/>
      <c r="J41" s="2117"/>
      <c r="K41" s="2294"/>
      <c r="L41" s="2291"/>
      <c r="M41" s="2291"/>
      <c r="N41" s="2117"/>
      <c r="O41" s="2128"/>
      <c r="P41" s="2117"/>
      <c r="Q41" s="2117"/>
      <c r="R41" s="2117"/>
      <c r="S41" s="2117"/>
      <c r="T41" s="2117"/>
      <c r="U41" s="2117"/>
      <c r="V41" s="2117"/>
    </row>
    <row r="42" spans="1:30" ht="25.5">
      <c r="A42" s="324" t="s">
        <v>2521</v>
      </c>
      <c r="B42" s="10" t="s">
        <v>2522</v>
      </c>
      <c r="C42" s="10" t="s">
        <v>2523</v>
      </c>
      <c r="D42" s="10" t="s">
        <v>2524</v>
      </c>
      <c r="E42" s="10" t="s">
        <v>2525</v>
      </c>
      <c r="F42" s="10" t="s">
        <v>2526</v>
      </c>
      <c r="G42" s="10" t="s">
        <v>2527</v>
      </c>
      <c r="H42" s="10" t="s">
        <v>2528</v>
      </c>
      <c r="I42" s="10" t="s">
        <v>2529</v>
      </c>
      <c r="J42" s="2305" t="s">
        <v>2530</v>
      </c>
      <c r="K42" s="2306" t="s">
        <v>2531</v>
      </c>
      <c r="L42" s="2306" t="s">
        <v>2532</v>
      </c>
      <c r="M42" s="2306" t="s">
        <v>2533</v>
      </c>
      <c r="N42" s="2299" t="s">
        <v>2534</v>
      </c>
      <c r="O42" s="2299" t="s">
        <v>2535</v>
      </c>
      <c r="P42" s="2299" t="s">
        <v>2536</v>
      </c>
      <c r="Q42" s="2300" t="s">
        <v>2537</v>
      </c>
      <c r="R42" s="2300" t="s">
        <v>2538</v>
      </c>
      <c r="S42" s="2117"/>
      <c r="T42" s="2117"/>
      <c r="U42" s="2117"/>
      <c r="V42" s="2117"/>
    </row>
    <row r="43" spans="1:30" s="1683" customFormat="1">
      <c r="A43" s="1509"/>
      <c r="B43" s="1020"/>
      <c r="C43" s="1020"/>
      <c r="D43" s="1020"/>
      <c r="E43" s="1020"/>
      <c r="F43" s="1020"/>
      <c r="G43" s="1020"/>
      <c r="H43" s="1020"/>
      <c r="I43" s="1020"/>
      <c r="J43" s="2115"/>
      <c r="K43" s="2116"/>
      <c r="L43" s="2116"/>
      <c r="M43" s="1020"/>
      <c r="N43" s="1020"/>
      <c r="O43" s="1020"/>
      <c r="P43" s="1020"/>
      <c r="Q43" s="1020"/>
      <c r="R43" s="1020"/>
      <c r="S43" s="2117"/>
      <c r="T43" s="2117"/>
      <c r="U43" s="2117"/>
      <c r="V43" s="2117"/>
    </row>
    <row r="44" spans="1:30" s="1683" customFormat="1">
      <c r="A44" s="1509"/>
      <c r="B44" s="1509"/>
      <c r="C44" s="1020"/>
      <c r="D44" s="1020"/>
      <c r="E44" s="1020"/>
      <c r="F44" s="1020"/>
      <c r="G44" s="1020"/>
      <c r="H44" s="1020"/>
      <c r="I44" s="1020"/>
      <c r="J44" s="2115"/>
      <c r="K44" s="2116"/>
      <c r="L44" s="2116"/>
      <c r="M44" s="1020"/>
      <c r="N44" s="1020"/>
      <c r="O44" s="1020"/>
      <c r="P44" s="1020"/>
      <c r="Q44" s="1020"/>
      <c r="R44" s="1020"/>
      <c r="S44" s="2117"/>
      <c r="T44" s="2117"/>
      <c r="U44" s="2117"/>
      <c r="V44" s="2117"/>
    </row>
    <row r="45" spans="1:30" s="1683" customFormat="1">
      <c r="A45" s="1509"/>
      <c r="B45" s="1509"/>
      <c r="C45" s="1020"/>
      <c r="D45" s="1020"/>
      <c r="E45" s="1020"/>
      <c r="F45" s="1020"/>
      <c r="G45" s="1020"/>
      <c r="H45" s="1020"/>
      <c r="I45" s="1020"/>
      <c r="J45" s="2115"/>
      <c r="K45" s="2116"/>
      <c r="L45" s="2116"/>
      <c r="M45" s="1020"/>
      <c r="N45" s="1020"/>
      <c r="O45" s="1020"/>
      <c r="P45" s="1020"/>
      <c r="Q45" s="1020"/>
      <c r="R45" s="1020"/>
      <c r="S45" s="2117"/>
      <c r="T45" s="2117"/>
      <c r="U45" s="2117"/>
      <c r="V45" s="2117"/>
    </row>
    <row r="46" spans="1:30" s="1683" customFormat="1">
      <c r="A46" s="1509"/>
      <c r="B46" s="1509"/>
      <c r="C46" s="1020"/>
      <c r="D46" s="1020"/>
      <c r="E46" s="1020"/>
      <c r="F46" s="1020"/>
      <c r="G46" s="1020"/>
      <c r="H46" s="1020"/>
      <c r="I46" s="1020"/>
      <c r="J46" s="2115"/>
      <c r="K46" s="2116"/>
      <c r="L46" s="2116"/>
      <c r="M46" s="1020"/>
      <c r="N46" s="1020"/>
      <c r="O46" s="1020"/>
      <c r="P46" s="1020"/>
      <c r="Q46" s="1020"/>
      <c r="R46" s="1020"/>
      <c r="S46" s="2117"/>
      <c r="T46" s="2117"/>
      <c r="U46" s="2117"/>
      <c r="V46" s="2117"/>
    </row>
    <row r="47" spans="1:30" s="1683" customFormat="1">
      <c r="A47" s="1509"/>
      <c r="B47" s="1509"/>
      <c r="C47" s="1020"/>
      <c r="D47" s="1020"/>
      <c r="E47" s="1020"/>
      <c r="F47" s="1020"/>
      <c r="G47" s="1020"/>
      <c r="H47" s="1020"/>
      <c r="I47" s="1020"/>
      <c r="J47" s="2115"/>
      <c r="K47" s="2116"/>
      <c r="L47" s="2116"/>
      <c r="M47" s="1020"/>
      <c r="N47" s="1020"/>
      <c r="O47" s="1020"/>
      <c r="P47" s="1020"/>
      <c r="Q47" s="1020"/>
      <c r="R47" s="1020"/>
      <c r="S47" s="2117"/>
      <c r="T47" s="2117"/>
      <c r="U47" s="2117"/>
      <c r="V47" s="2117"/>
    </row>
    <row r="48" spans="1:30" s="1683" customFormat="1">
      <c r="A48" s="1509"/>
      <c r="B48" s="1509"/>
      <c r="C48" s="1020"/>
      <c r="D48" s="1020"/>
      <c r="E48" s="1020"/>
      <c r="F48" s="1020"/>
      <c r="G48" s="1020"/>
      <c r="H48" s="1020"/>
      <c r="I48" s="1020"/>
      <c r="J48" s="2115"/>
      <c r="K48" s="2116"/>
      <c r="L48" s="2116"/>
      <c r="M48" s="1020"/>
      <c r="N48" s="1020"/>
      <c r="O48" s="1020"/>
      <c r="P48" s="1020"/>
      <c r="Q48" s="1020"/>
      <c r="R48" s="1020"/>
      <c r="S48" s="2117"/>
      <c r="T48" s="2117"/>
      <c r="U48" s="2117"/>
      <c r="V48" s="2117"/>
    </row>
    <row r="49" spans="1:22" s="1683" customFormat="1">
      <c r="A49" s="1509"/>
      <c r="B49" s="1509"/>
      <c r="C49" s="1020"/>
      <c r="D49" s="1020"/>
      <c r="E49" s="1020"/>
      <c r="F49" s="1020"/>
      <c r="G49" s="1020"/>
      <c r="H49" s="1020"/>
      <c r="I49" s="1020"/>
      <c r="J49" s="2115"/>
      <c r="K49" s="2116"/>
      <c r="L49" s="2116"/>
      <c r="M49" s="1020"/>
      <c r="N49" s="1020"/>
      <c r="O49" s="1020"/>
      <c r="P49" s="1020"/>
      <c r="Q49" s="1020"/>
      <c r="R49" s="1020"/>
      <c r="S49" s="2117"/>
      <c r="T49" s="2117"/>
      <c r="U49" s="2117"/>
      <c r="V49" s="2117"/>
    </row>
    <row r="50" spans="1:22" s="1683" customFormat="1">
      <c r="A50" s="1509"/>
      <c r="B50" s="1509"/>
      <c r="C50" s="1020"/>
      <c r="D50" s="1020"/>
      <c r="E50" s="1020"/>
      <c r="F50" s="1020"/>
      <c r="G50" s="1020"/>
      <c r="H50" s="1020"/>
      <c r="I50" s="1020"/>
      <c r="J50" s="2115"/>
      <c r="K50" s="2116"/>
      <c r="L50" s="2116"/>
      <c r="M50" s="1020"/>
      <c r="N50" s="1020"/>
      <c r="O50" s="1020"/>
      <c r="P50" s="1020"/>
      <c r="Q50" s="1020"/>
      <c r="R50" s="1020"/>
      <c r="S50" s="2117"/>
      <c r="T50" s="2117"/>
      <c r="U50" s="2117"/>
      <c r="V50" s="2117"/>
    </row>
    <row r="51" spans="1:22" s="1683" customFormat="1">
      <c r="A51" s="1509"/>
      <c r="B51" s="1509"/>
      <c r="C51" s="1020"/>
      <c r="D51" s="1020"/>
      <c r="E51" s="1020"/>
      <c r="F51" s="1020"/>
      <c r="G51" s="1020"/>
      <c r="H51" s="1020"/>
      <c r="I51" s="1020"/>
      <c r="J51" s="2115"/>
      <c r="K51" s="2116"/>
      <c r="L51" s="2116"/>
      <c r="M51" s="1020"/>
      <c r="N51" s="1020"/>
      <c r="O51" s="1020"/>
      <c r="P51" s="1020"/>
      <c r="Q51" s="1020"/>
      <c r="R51" s="1020"/>
    </row>
    <row r="52" spans="1:22" s="1683" customFormat="1">
      <c r="A52" s="1509"/>
      <c r="B52" s="1509"/>
      <c r="C52" s="1509"/>
      <c r="D52" s="1509"/>
      <c r="E52" s="1509"/>
      <c r="F52" s="1020"/>
      <c r="G52" s="1509"/>
      <c r="H52" s="1509"/>
      <c r="I52" s="1509"/>
      <c r="J52" s="2118"/>
      <c r="K52" s="2116"/>
      <c r="L52" s="2116"/>
      <c r="M52" s="2116"/>
      <c r="N52" s="1509"/>
      <c r="O52" s="1509"/>
      <c r="P52" s="1509"/>
      <c r="Q52" s="1509"/>
      <c r="R52" s="1509"/>
    </row>
    <row r="53" spans="1:22" s="1683" customFormat="1">
      <c r="A53" s="1509"/>
      <c r="B53" s="1509"/>
      <c r="C53" s="1509"/>
      <c r="D53" s="1509"/>
      <c r="E53" s="1509"/>
      <c r="F53" s="1020"/>
      <c r="G53" s="1509"/>
      <c r="H53" s="1509"/>
      <c r="I53" s="1509"/>
      <c r="J53" s="2118"/>
      <c r="K53" s="2116"/>
      <c r="L53" s="2116"/>
      <c r="M53" s="2116"/>
      <c r="N53" s="1509"/>
      <c r="O53" s="1509"/>
      <c r="P53" s="1509"/>
      <c r="Q53" s="1509"/>
      <c r="R53" s="1509"/>
    </row>
    <row r="54" spans="1:22" s="1683" customFormat="1">
      <c r="A54" s="1509"/>
      <c r="B54" s="1509"/>
      <c r="C54" s="1509"/>
      <c r="D54" s="1509"/>
      <c r="E54" s="1509"/>
      <c r="F54" s="1020"/>
      <c r="G54" s="1509"/>
      <c r="H54" s="1509"/>
      <c r="I54" s="1509"/>
      <c r="J54" s="2118"/>
      <c r="K54" s="2116"/>
      <c r="L54" s="2116"/>
      <c r="M54" s="2116"/>
      <c r="N54" s="1509"/>
      <c r="O54" s="1509"/>
      <c r="P54" s="1509"/>
      <c r="Q54" s="1509"/>
      <c r="R54" s="1509"/>
    </row>
    <row r="55" spans="1:22" s="1683" customFormat="1">
      <c r="A55" s="1509"/>
      <c r="B55" s="1509"/>
      <c r="C55" s="1509"/>
      <c r="D55" s="1509"/>
      <c r="E55" s="1509"/>
      <c r="F55" s="1020"/>
      <c r="G55" s="1509"/>
      <c r="H55" s="1509"/>
      <c r="I55" s="1509"/>
      <c r="J55" s="2118"/>
      <c r="K55" s="2116"/>
      <c r="L55" s="2116"/>
      <c r="M55" s="2116"/>
      <c r="N55" s="1509"/>
      <c r="O55" s="1509"/>
      <c r="P55" s="1509"/>
      <c r="Q55" s="1509"/>
      <c r="R55" s="1509"/>
    </row>
    <row r="56" spans="1:22" s="1683" customFormat="1">
      <c r="A56" s="1509"/>
      <c r="B56" s="1509"/>
      <c r="C56" s="1509"/>
      <c r="D56" s="1509"/>
      <c r="E56" s="1509"/>
      <c r="F56" s="1020"/>
      <c r="G56" s="1509"/>
      <c r="H56" s="1509"/>
      <c r="I56" s="1509"/>
      <c r="J56" s="2118"/>
      <c r="K56" s="2116"/>
      <c r="L56" s="2116"/>
      <c r="M56" s="2116"/>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0" t="s">
        <v>0</v>
      </c>
      <c r="B1" s="3410" t="s">
        <v>4</v>
      </c>
      <c r="C1" s="3410" t="s">
        <v>5</v>
      </c>
      <c r="D1" s="3411" t="s">
        <v>53</v>
      </c>
      <c r="E1" s="3411" t="s">
        <v>54</v>
      </c>
      <c r="F1" s="3411"/>
      <c r="G1" s="3411"/>
      <c r="H1" s="3411"/>
      <c r="I1" s="3411"/>
      <c r="J1" s="3411"/>
      <c r="K1" s="3411"/>
      <c r="L1" s="3411"/>
      <c r="M1" s="3411"/>
    </row>
    <row r="2" spans="1:13" ht="27" customHeight="1">
      <c r="A2" s="3410"/>
      <c r="B2" s="3410"/>
      <c r="C2" s="3410"/>
      <c r="D2" s="3411"/>
      <c r="E2" s="3411" t="s">
        <v>37</v>
      </c>
      <c r="F2" s="3411" t="s">
        <v>38</v>
      </c>
      <c r="G2" s="3411"/>
      <c r="H2" s="3411"/>
      <c r="I2" s="3411"/>
      <c r="J2" s="3411" t="s">
        <v>39</v>
      </c>
      <c r="K2" s="3411"/>
      <c r="L2" s="3411"/>
      <c r="M2" s="3411"/>
    </row>
    <row r="3" spans="1:13" ht="28.5">
      <c r="A3" s="3410"/>
      <c r="B3" s="3410"/>
      <c r="C3" s="3410"/>
      <c r="D3" s="3411"/>
      <c r="E3" s="341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1" t="s">
        <v>55</v>
      </c>
      <c r="B9" s="3411"/>
      <c r="C9" s="341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8"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1" t="s">
        <v>1379</v>
      </c>
      <c r="B2" s="3421"/>
      <c r="C2" s="3421"/>
      <c r="D2" s="769" t="s">
        <v>1355</v>
      </c>
      <c r="E2" s="1578" t="s">
        <v>1356</v>
      </c>
      <c r="F2" s="2338"/>
      <c r="G2" s="2329"/>
      <c r="H2" s="2330"/>
      <c r="I2" s="2001" t="s">
        <v>1380</v>
      </c>
      <c r="J2" s="2338"/>
      <c r="K2" s="2338"/>
      <c r="L2" s="2338"/>
      <c r="M2" s="2338"/>
      <c r="N2" s="2340"/>
      <c r="O2" s="2338"/>
      <c r="P2" s="2338"/>
    </row>
    <row r="3" spans="1:16" ht="15.75" thickBot="1">
      <c r="A3" s="3422" t="s">
        <v>1353</v>
      </c>
      <c r="B3" s="3422"/>
      <c r="C3" s="3422"/>
      <c r="D3" s="45" t="e">
        <f>'数据-基础表'!AY6</f>
        <v>#DIV/0!</v>
      </c>
      <c r="E3" s="45">
        <f>'数据-基础表'!AZ5</f>
        <v>0</v>
      </c>
      <c r="F3" s="2338"/>
      <c r="G3" s="1103"/>
      <c r="H3" s="995" t="s">
        <v>1354</v>
      </c>
      <c r="I3" s="828" t="e">
        <f>ROUND('数据-基础表'!B3/'数据-基础表'!A3,2)</f>
        <v>#DIV/0!</v>
      </c>
      <c r="J3" s="2338"/>
      <c r="K3" s="2338"/>
      <c r="L3" s="2338"/>
      <c r="M3" s="2338"/>
      <c r="N3" s="2340"/>
      <c r="O3" s="2338"/>
      <c r="P3" s="2338"/>
    </row>
    <row r="4" spans="1:16" ht="15">
      <c r="A4" s="3423"/>
      <c r="B4" s="3424"/>
      <c r="C4" s="3425"/>
      <c r="D4" s="1580" t="s">
        <v>1355</v>
      </c>
      <c r="E4" s="1581" t="s">
        <v>1356</v>
      </c>
      <c r="F4" s="2338"/>
      <c r="G4" s="2331" t="s">
        <v>1381</v>
      </c>
      <c r="H4" s="995" t="s">
        <v>1361</v>
      </c>
      <c r="I4" s="828" t="e">
        <f>ROUND(SUMIF('数据-基础表'!I9:AS9,"地上",'数据-基础表'!I5:AS5)/'数据-基础表'!A3,2)</f>
        <v>#DIV/0!</v>
      </c>
      <c r="J4" s="2338"/>
      <c r="K4" s="2338"/>
      <c r="L4" s="2338"/>
      <c r="M4" s="2338"/>
      <c r="N4" s="2340"/>
      <c r="O4" s="2338"/>
      <c r="P4" s="2338"/>
    </row>
    <row r="5" spans="1:16">
      <c r="A5" s="46" t="s">
        <v>1357</v>
      </c>
      <c r="B5" s="3426" t="s">
        <v>1358</v>
      </c>
      <c r="C5" s="3426"/>
      <c r="D5" s="47" t="e">
        <f>ROUND($D$3*E5/$E$3,2)</f>
        <v>#DIV/0!</v>
      </c>
      <c r="E5" s="48">
        <f>SUMIF('数据-基础表'!$11:$11,"住宅",'数据-基础表'!$5:$5)</f>
        <v>0</v>
      </c>
      <c r="F5" s="2338"/>
      <c r="G5" s="1103"/>
      <c r="H5" s="995" t="s">
        <v>1354</v>
      </c>
      <c r="I5" s="828" t="e">
        <f>ROUND(E31/D31,2)</f>
        <v>#DIV/0!</v>
      </c>
      <c r="J5" s="2338"/>
      <c r="K5" s="2338"/>
      <c r="L5" s="2338"/>
      <c r="M5" s="2338"/>
      <c r="N5" s="2338"/>
      <c r="O5" s="2338"/>
      <c r="P5" s="2338"/>
    </row>
    <row r="6" spans="1:16" ht="15" thickBot="1">
      <c r="A6" s="1583"/>
      <c r="B6" s="3426" t="s">
        <v>1359</v>
      </c>
      <c r="C6" s="3426"/>
      <c r="D6" s="47" t="e">
        <f>ROUND($D$3*E6/$E$3,2)</f>
        <v>#DIV/0!</v>
      </c>
      <c r="E6" s="48">
        <f>E3-E5</f>
        <v>0</v>
      </c>
      <c r="F6" s="2338"/>
      <c r="G6" s="2332" t="s">
        <v>1360</v>
      </c>
      <c r="H6" s="1104" t="s">
        <v>1361</v>
      </c>
      <c r="I6" s="2333" t="e">
        <f>ROUND(F31/D31,2)</f>
        <v>#DIV/0!</v>
      </c>
      <c r="J6" s="2338"/>
      <c r="K6" s="2338"/>
      <c r="L6" s="2338"/>
      <c r="M6" s="2338"/>
      <c r="N6" s="2338"/>
      <c r="O6" s="2338"/>
      <c r="P6" s="2338"/>
    </row>
    <row r="7" spans="1:16" ht="15.75" thickBot="1">
      <c r="A7" s="3418"/>
      <c r="B7" s="3419"/>
      <c r="C7" s="3420"/>
      <c r="D7" s="1580" t="s">
        <v>1355</v>
      </c>
      <c r="E7" s="1584" t="s">
        <v>1362</v>
      </c>
      <c r="F7" s="2338"/>
      <c r="G7" s="2334" t="s">
        <v>1363</v>
      </c>
      <c r="H7" s="2335"/>
      <c r="I7" s="2336"/>
      <c r="J7" s="2338"/>
      <c r="K7" s="2338"/>
      <c r="L7" s="2338"/>
      <c r="M7" s="2338"/>
      <c r="N7" s="2338"/>
      <c r="O7" s="2338"/>
      <c r="P7" s="2338"/>
    </row>
    <row r="8" spans="1:16">
      <c r="A8" s="46" t="s">
        <v>1364</v>
      </c>
      <c r="B8" s="49" t="s">
        <v>1365</v>
      </c>
      <c r="C8" s="47" t="s">
        <v>1366</v>
      </c>
      <c r="D8" s="47" t="e">
        <f t="shared" ref="D8:D15" si="0">ROUND($D$3*E8/$E$3,2)</f>
        <v>#DIV/0!</v>
      </c>
      <c r="E8" s="50">
        <f>SUMIF('数据-基础表'!BB10:BK10,"地上",'数据-基础表'!BB5:BK5)</f>
        <v>0</v>
      </c>
      <c r="F8" s="2338"/>
      <c r="G8" s="2339"/>
      <c r="H8" s="2339"/>
      <c r="I8" s="2338"/>
      <c r="J8" s="2338"/>
      <c r="K8" s="2338"/>
      <c r="L8" s="2338"/>
      <c r="M8" s="2338"/>
      <c r="N8" s="2338"/>
      <c r="O8" s="2338"/>
      <c r="P8" s="2338"/>
    </row>
    <row r="9" spans="1:16">
      <c r="A9" s="1585"/>
      <c r="B9" s="1586"/>
      <c r="C9" s="47" t="s">
        <v>1367</v>
      </c>
      <c r="D9" s="47" t="e">
        <f t="shared" si="0"/>
        <v>#DIV/0!</v>
      </c>
      <c r="E9" s="51">
        <v>0</v>
      </c>
      <c r="F9" s="2338"/>
      <c r="G9" s="2339"/>
      <c r="H9" s="2339"/>
      <c r="I9" s="2338"/>
      <c r="J9" s="2338"/>
      <c r="K9" s="2338"/>
      <c r="L9" s="2338"/>
      <c r="M9" s="2338"/>
      <c r="N9" s="2338"/>
      <c r="O9" s="2338"/>
      <c r="P9" s="2338"/>
    </row>
    <row r="10" spans="1:16">
      <c r="A10" s="1585"/>
      <c r="B10" s="1586"/>
      <c r="C10" s="47" t="s">
        <v>1376</v>
      </c>
      <c r="D10" s="47" t="e">
        <f t="shared" si="0"/>
        <v>#DIV/0!</v>
      </c>
      <c r="E10" s="50">
        <f>SUMPRODUCT(('数据-基础表'!BB10:BK10="地下")*('数据-基础表'!BB11:BK11="商业")*('数据-基础表'!BB5:BK5))</f>
        <v>0</v>
      </c>
      <c r="F10" s="2338"/>
      <c r="G10" s="2339"/>
      <c r="H10" s="2339"/>
      <c r="I10" s="2338"/>
      <c r="J10" s="2338"/>
      <c r="K10" s="2338"/>
      <c r="L10" s="2338"/>
      <c r="M10" s="2338"/>
      <c r="N10" s="2338"/>
      <c r="O10" s="2338"/>
      <c r="P10" s="2338"/>
    </row>
    <row r="11" spans="1:16">
      <c r="A11" s="1585"/>
      <c r="B11" s="1586"/>
      <c r="C11" s="47" t="s">
        <v>1368</v>
      </c>
      <c r="D11" s="47" t="e">
        <f t="shared" si="0"/>
        <v>#DIV/0!</v>
      </c>
      <c r="E11" s="50">
        <f>SUMPRODUCT(('数据-基础表'!BB10:BK10="地下")*('数据-基础表'!BB11:BK11="办公")*('数据-基础表'!BB5:BK5))+'数据-基础表'!BP5</f>
        <v>0</v>
      </c>
      <c r="F11" s="2338"/>
      <c r="G11" s="2339"/>
      <c r="H11" s="2339"/>
      <c r="I11" s="2338"/>
      <c r="J11" s="2338"/>
      <c r="K11" s="2338"/>
      <c r="L11" s="2338"/>
      <c r="M11" s="2338"/>
      <c r="N11" s="2338"/>
      <c r="O11" s="2338"/>
      <c r="P11" s="2338"/>
    </row>
    <row r="12" spans="1:16">
      <c r="A12" s="1585"/>
      <c r="B12" s="1586"/>
      <c r="C12" s="47" t="s">
        <v>1369</v>
      </c>
      <c r="D12" s="47" t="e">
        <f t="shared" si="0"/>
        <v>#DIV/0!</v>
      </c>
      <c r="E12" s="50">
        <f>SUMPRODUCT(('数据-基础表'!BB10:BK10="地下")*('数据-基础表'!BB11:BK11="仓储")*('数据-基础表'!BB5:BK5))</f>
        <v>0</v>
      </c>
      <c r="F12" s="2338"/>
      <c r="G12" s="2339"/>
      <c r="H12" s="2339"/>
      <c r="I12" s="2338"/>
      <c r="J12" s="2338"/>
      <c r="K12" s="2338"/>
      <c r="L12" s="2338"/>
      <c r="M12" s="2338"/>
      <c r="N12" s="2338"/>
      <c r="O12" s="2338"/>
      <c r="P12" s="2338"/>
    </row>
    <row r="13" spans="1:16">
      <c r="A13" s="1585"/>
      <c r="B13" s="1586"/>
      <c r="C13" s="47" t="s">
        <v>1370</v>
      </c>
      <c r="D13" s="47" t="e">
        <f t="shared" si="0"/>
        <v>#DIV/0!</v>
      </c>
      <c r="E13" s="50">
        <f>SUMPRODUCT(('数据-基础表'!BB10:BK10="地下")*('数据-基础表'!BB11:BK11="车库")*('数据-基础表'!BB5:BK5))</f>
        <v>0</v>
      </c>
      <c r="F13" s="2338"/>
      <c r="G13" s="2339"/>
      <c r="H13" s="2339"/>
      <c r="I13" s="2338"/>
      <c r="J13" s="2338"/>
      <c r="K13" s="2338"/>
      <c r="L13" s="2338"/>
      <c r="M13" s="2338"/>
      <c r="N13" s="2338"/>
      <c r="O13" s="2338"/>
      <c r="P13" s="2338"/>
    </row>
    <row r="14" spans="1:16">
      <c r="A14" s="1585"/>
      <c r="B14" s="1586"/>
      <c r="C14" s="47" t="s">
        <v>1382</v>
      </c>
      <c r="D14" s="47" t="e">
        <f t="shared" si="0"/>
        <v>#DIV/0!</v>
      </c>
      <c r="E14" s="50">
        <f>SUMPRODUCT(('数据-基础表'!BB10:BK10="地下")*('数据-基础表'!BB11:BK11="车库—商业")*('数据-基础表'!BB5:BK5))</f>
        <v>0</v>
      </c>
      <c r="F14" s="2338"/>
      <c r="G14" s="2339"/>
      <c r="H14" s="2339"/>
      <c r="I14" s="2338"/>
      <c r="J14" s="2338"/>
      <c r="K14" s="2338"/>
      <c r="L14" s="2338"/>
      <c r="M14" s="2338"/>
      <c r="N14" s="2338"/>
      <c r="O14" s="2338"/>
      <c r="P14" s="2338"/>
    </row>
    <row r="15" spans="1:16" ht="15" thickBot="1">
      <c r="A15" s="1585"/>
      <c r="B15" s="1586"/>
      <c r="C15" s="47" t="s">
        <v>1377</v>
      </c>
      <c r="D15" s="47" t="e">
        <f t="shared" si="0"/>
        <v>#DIV/0!</v>
      </c>
      <c r="E15" s="50">
        <f>SUMPRODUCT(('数据-基础表'!BB10:BK10="地下")*('数据-基础表'!BB11:BK11="车库—办公")*('数据-基础表'!BB5:BK5))</f>
        <v>0</v>
      </c>
      <c r="F15" s="2338"/>
      <c r="G15" s="2339"/>
      <c r="H15" s="2339"/>
      <c r="I15" s="2338"/>
      <c r="J15" s="2338"/>
      <c r="K15" s="2338"/>
      <c r="L15" s="2338"/>
      <c r="M15" s="2338"/>
      <c r="N15" s="2338"/>
      <c r="O15" s="2338"/>
      <c r="P15" s="2338"/>
    </row>
    <row r="16" spans="1:16" ht="15.75" thickBot="1">
      <c r="A16" s="1583"/>
      <c r="B16" s="1586"/>
      <c r="C16" s="49" t="s">
        <v>1371</v>
      </c>
      <c r="D16" s="49" t="e">
        <f>SUM(D8:D15)</f>
        <v>#DIV/0!</v>
      </c>
      <c r="E16" s="52">
        <f>SUM(E8:E15)</f>
        <v>0</v>
      </c>
      <c r="F16" s="2338"/>
      <c r="G16" s="2339"/>
      <c r="H16" s="1587" t="s">
        <v>1383</v>
      </c>
      <c r="I16" s="1588"/>
      <c r="J16" s="1097"/>
      <c r="K16" s="3415" t="s">
        <v>1383</v>
      </c>
      <c r="L16" s="3416"/>
      <c r="M16" s="3416"/>
      <c r="N16" s="3416"/>
      <c r="O16" s="3416"/>
      <c r="P16" s="3417"/>
    </row>
    <row r="17" spans="1:19" ht="15">
      <c r="A17" s="1589" t="s">
        <v>1384</v>
      </c>
      <c r="B17" s="1590" t="s">
        <v>1385</v>
      </c>
      <c r="C17" s="1591" t="s">
        <v>1386</v>
      </c>
      <c r="D17" s="1592" t="s">
        <v>1374</v>
      </c>
      <c r="E17" s="1593" t="s">
        <v>1375</v>
      </c>
      <c r="F17" s="1594"/>
      <c r="G17" s="1595"/>
      <c r="H17" s="1596" t="s">
        <v>1387</v>
      </c>
      <c r="I17" s="1597" t="s">
        <v>1372</v>
      </c>
      <c r="J17" s="1097"/>
      <c r="K17" s="3412" t="s">
        <v>1388</v>
      </c>
      <c r="L17" s="3413"/>
      <c r="M17" s="3414"/>
      <c r="N17" s="3412" t="s">
        <v>1389</v>
      </c>
      <c r="O17" s="3413"/>
      <c r="P17" s="3414"/>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6"/>
      <c r="G19" s="2467"/>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6"/>
      <c r="G20" s="2467"/>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6"/>
      <c r="G21" s="2467"/>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8"/>
      <c r="G22" s="2469"/>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8"/>
      <c r="G23" s="2469"/>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8"/>
      <c r="G24" s="2469"/>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8"/>
      <c r="G25" s="2469"/>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8"/>
      <c r="G26" s="2469"/>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8"/>
      <c r="I28" s="2338"/>
      <c r="J28" s="2338"/>
      <c r="K28" s="2338"/>
      <c r="L28" s="2338"/>
      <c r="M28" s="2338"/>
      <c r="N28" s="2338"/>
      <c r="O28" s="2338"/>
      <c r="P28" s="2338"/>
    </row>
    <row r="29" spans="1:19">
      <c r="A29" s="1610"/>
      <c r="B29" s="49" t="s">
        <v>1403</v>
      </c>
      <c r="C29" s="1614" t="s">
        <v>1405</v>
      </c>
      <c r="D29" s="47" t="e">
        <f>ROUND($D$3*E29/$E$3,2)</f>
        <v>#DIV/0!</v>
      </c>
      <c r="E29" s="55">
        <f>SUM(F29:G29)</f>
        <v>0</v>
      </c>
      <c r="F29" s="61">
        <f>'数据-基础表'!BM5+'数据-基础表'!BO5</f>
        <v>0</v>
      </c>
      <c r="G29" s="62">
        <f>'数据-基础表'!BN5+'数据-基础表'!BP5</f>
        <v>0</v>
      </c>
      <c r="H29" s="2338"/>
      <c r="I29" s="2338"/>
      <c r="J29" s="2338"/>
      <c r="K29" s="2338"/>
      <c r="L29" s="2338"/>
      <c r="M29" s="2338"/>
      <c r="N29" s="2338"/>
      <c r="O29" s="2338"/>
      <c r="P29" s="2338"/>
    </row>
    <row r="30" spans="1:19" ht="15">
      <c r="A30" s="1610"/>
      <c r="B30" s="49"/>
      <c r="C30" s="1615" t="s">
        <v>1402</v>
      </c>
      <c r="D30" s="1098" t="e">
        <f>SUM(D28:D29)</f>
        <v>#DIV/0!</v>
      </c>
      <c r="E30" s="1098">
        <f>SUM(E28:E29)</f>
        <v>0</v>
      </c>
      <c r="F30" s="1098">
        <f>SUM(F28:F29)</f>
        <v>0</v>
      </c>
      <c r="G30" s="1100">
        <f>SUM(G28:G29)</f>
        <v>0</v>
      </c>
      <c r="H30" s="2338"/>
      <c r="I30" s="2338"/>
      <c r="J30" s="2338"/>
      <c r="K30" s="2338"/>
      <c r="L30" s="2338"/>
      <c r="M30" s="2338"/>
      <c r="N30" s="2338"/>
      <c r="O30" s="2338"/>
      <c r="P30" s="2338"/>
    </row>
    <row r="31" spans="1:19" ht="15.75" thickBot="1">
      <c r="A31" s="1616"/>
      <c r="B31" s="1617"/>
      <c r="C31" s="809" t="s">
        <v>1406</v>
      </c>
      <c r="D31" s="679" t="e">
        <f>D27+D30</f>
        <v>#DIV/0!</v>
      </c>
      <c r="E31" s="679">
        <f>E27+E30</f>
        <v>0</v>
      </c>
      <c r="F31" s="680">
        <f>F27+F30</f>
        <v>0</v>
      </c>
      <c r="G31" s="681">
        <f>G27+G30</f>
        <v>0</v>
      </c>
      <c r="H31" s="2338"/>
      <c r="I31" s="2338"/>
      <c r="J31" s="2338"/>
      <c r="K31" s="2338"/>
      <c r="L31" s="2338"/>
      <c r="M31" s="2338"/>
      <c r="N31" s="2338"/>
      <c r="O31" s="2338"/>
      <c r="P31" s="2338"/>
    </row>
    <row r="32" spans="1:19">
      <c r="A32" s="1582"/>
      <c r="B32" s="1582" t="s">
        <v>1407</v>
      </c>
      <c r="C32" s="1582"/>
      <c r="D32" s="1582"/>
      <c r="E32" s="1022">
        <f>SUMIF(C19:C26,"*住宅*",E19:E26)</f>
        <v>0</v>
      </c>
      <c r="F32" s="1582"/>
      <c r="G32" s="1582"/>
      <c r="H32" s="2338"/>
      <c r="I32" s="2338"/>
      <c r="J32" s="2338"/>
      <c r="K32" s="2338"/>
      <c r="L32" s="2338"/>
      <c r="M32" s="2338"/>
      <c r="N32" s="2338"/>
      <c r="O32" s="2338"/>
      <c r="P32" s="2338"/>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0"/>
      <c r="AO1" s="2350"/>
      <c r="AP1" s="2350"/>
      <c r="AQ1" s="2350"/>
      <c r="AR1" s="2350"/>
    </row>
    <row r="2" spans="1:67" s="1498" customFormat="1" ht="15.75" thickBot="1">
      <c r="A2" s="1623" t="s">
        <v>1409</v>
      </c>
      <c r="B2" s="1014">
        <f>项目基本情况!D3</f>
        <v>44736</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2"/>
      <c r="AO2" s="2352"/>
      <c r="AP2" s="2352"/>
      <c r="AQ2" s="2352"/>
      <c r="AR2" s="2352"/>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2"/>
      <c r="AO3" s="2352"/>
      <c r="AP3" s="2352"/>
      <c r="AQ3" s="2352"/>
      <c r="AR3" s="2352"/>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7"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2"/>
      <c r="AO4" s="2352"/>
      <c r="AP4" s="2352"/>
      <c r="AQ4" s="2352"/>
      <c r="AR4" s="2352"/>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0"/>
      <c r="AO14" s="2352"/>
      <c r="AP14" s="2352"/>
      <c r="AQ14" s="2352"/>
      <c r="AR14" s="2352"/>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0"/>
      <c r="AO15" s="2352"/>
      <c r="AP15" s="2352"/>
      <c r="AQ15" s="2352"/>
      <c r="AR15" s="2352"/>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0"/>
      <c r="AO16" s="2352"/>
      <c r="AP16" s="2352"/>
      <c r="AQ16" s="2352"/>
      <c r="AR16" s="2352"/>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1"/>
      <c r="C17" s="2350"/>
      <c r="D17" s="2354"/>
      <c r="E17" s="2354"/>
      <c r="F17" s="2350"/>
      <c r="G17" s="2350"/>
      <c r="H17" s="2350"/>
      <c r="I17" s="2350"/>
      <c r="J17" s="2350"/>
      <c r="K17" s="2351"/>
      <c r="L17" s="2351"/>
      <c r="M17" s="2350"/>
      <c r="N17" s="2350"/>
      <c r="O17" s="2350"/>
      <c r="P17" s="2350"/>
      <c r="Q17" s="2350"/>
      <c r="R17" s="2350"/>
      <c r="S17" s="2350"/>
      <c r="T17" s="2350"/>
      <c r="U17" s="2350"/>
      <c r="V17" s="2350"/>
      <c r="W17" s="2350"/>
      <c r="X17" s="2350"/>
      <c r="Y17" s="2350"/>
      <c r="Z17" s="2350"/>
      <c r="AA17" s="2350"/>
      <c r="AB17" s="2350"/>
      <c r="AC17" s="2350"/>
      <c r="AD17" s="2350"/>
      <c r="AE17" s="2350"/>
      <c r="AF17" s="2350"/>
      <c r="AG17" s="2350"/>
      <c r="AH17" s="2350"/>
      <c r="AI17" s="2350"/>
      <c r="AJ17" s="2350"/>
      <c r="AK17" s="2350"/>
      <c r="AL17" s="2350"/>
      <c r="AM17" s="2350"/>
      <c r="AN17" s="2350"/>
      <c r="AO17" s="2350"/>
      <c r="AP17" s="2350"/>
      <c r="AQ17" s="2350"/>
      <c r="AR17" s="2350"/>
    </row>
    <row r="18" spans="1:67" ht="15" thickBot="1">
      <c r="A18" s="63" t="s">
        <v>1459</v>
      </c>
      <c r="B18" s="2364"/>
      <c r="C18" s="2352"/>
      <c r="D18" s="2355"/>
      <c r="E18" s="2352"/>
      <c r="F18" s="2352"/>
      <c r="G18" s="2352"/>
      <c r="H18" s="2352"/>
      <c r="I18" s="2352"/>
      <c r="J18" s="2352"/>
      <c r="K18" s="2351"/>
      <c r="L18" s="2351"/>
      <c r="M18" s="2350"/>
      <c r="N18" s="2350"/>
      <c r="O18" s="2350"/>
      <c r="P18" s="2350"/>
      <c r="Q18" s="2350"/>
      <c r="R18" s="2350"/>
      <c r="S18" s="2350"/>
      <c r="T18" s="2350"/>
      <c r="U18" s="2350"/>
      <c r="V18" s="2350"/>
      <c r="W18" s="2350"/>
      <c r="X18" s="2350"/>
      <c r="Y18" s="2350"/>
      <c r="Z18" s="2350"/>
      <c r="AA18" s="2350"/>
      <c r="AB18" s="2350"/>
      <c r="AC18" s="2350"/>
      <c r="AD18" s="2350"/>
      <c r="AE18" s="2350"/>
      <c r="AF18" s="2350"/>
      <c r="AG18" s="2350"/>
      <c r="AH18" s="2350"/>
      <c r="AI18" s="2350"/>
      <c r="AJ18" s="2350"/>
      <c r="AK18" s="2350"/>
      <c r="AL18" s="2350"/>
      <c r="AM18" s="2350"/>
      <c r="AN18" s="2350"/>
      <c r="AO18" s="2350"/>
      <c r="AP18" s="2350"/>
      <c r="AQ18" s="2350"/>
      <c r="AR18" s="2350"/>
    </row>
    <row r="19" spans="1:67" ht="14.25">
      <c r="A19" s="1662" t="s">
        <v>1460</v>
      </c>
      <c r="B19" s="107"/>
      <c r="C19" s="2470" t="s">
        <v>2592</v>
      </c>
      <c r="D19" s="2355"/>
      <c r="E19" s="2352"/>
      <c r="F19" s="2352"/>
      <c r="G19" s="2352"/>
      <c r="H19" s="2352"/>
      <c r="I19" s="2352"/>
      <c r="J19" s="2352"/>
      <c r="K19" s="2351"/>
      <c r="L19" s="2351"/>
      <c r="M19" s="2350"/>
      <c r="N19" s="2350"/>
      <c r="O19" s="2350"/>
      <c r="P19" s="2350"/>
      <c r="Q19" s="2350"/>
      <c r="R19" s="2350"/>
      <c r="S19" s="2350"/>
      <c r="T19" s="2350"/>
      <c r="U19" s="2350"/>
      <c r="V19" s="2350"/>
      <c r="W19" s="2350"/>
      <c r="X19" s="2350"/>
      <c r="Y19" s="2350"/>
      <c r="Z19" s="2350"/>
      <c r="AA19" s="2350"/>
      <c r="AB19" s="2350"/>
      <c r="AC19" s="2350"/>
      <c r="AD19" s="2350"/>
      <c r="AE19" s="2350"/>
      <c r="AF19" s="2350"/>
      <c r="AG19" s="2350"/>
      <c r="AH19" s="2350"/>
      <c r="AI19" s="2350"/>
      <c r="AJ19" s="2350"/>
      <c r="AK19" s="2350"/>
      <c r="AL19" s="2350"/>
      <c r="AM19" s="2350"/>
      <c r="AN19" s="2350"/>
      <c r="AO19" s="2350"/>
      <c r="AP19" s="2350"/>
      <c r="AQ19" s="2350"/>
      <c r="AR19" s="2350"/>
    </row>
    <row r="20" spans="1:67" ht="14.25">
      <c r="A20" s="1663" t="s">
        <v>1461</v>
      </c>
      <c r="B20" s="108"/>
      <c r="C20" s="2471" t="s">
        <v>2590</v>
      </c>
      <c r="D20" s="2355"/>
      <c r="E20" s="2352"/>
      <c r="F20" s="2352"/>
      <c r="G20" s="2352"/>
      <c r="H20" s="2352"/>
      <c r="I20" s="2352"/>
      <c r="J20" s="2352"/>
      <c r="K20" s="2351"/>
      <c r="L20" s="2351"/>
      <c r="M20" s="2350"/>
      <c r="N20" s="2350"/>
      <c r="O20" s="2350"/>
      <c r="P20" s="2350"/>
      <c r="Q20" s="2350"/>
      <c r="R20" s="2350"/>
      <c r="S20" s="2350"/>
      <c r="T20" s="2350"/>
      <c r="U20" s="2350"/>
      <c r="V20" s="2350"/>
      <c r="W20" s="2350"/>
      <c r="X20" s="2350"/>
      <c r="Y20" s="2350"/>
      <c r="Z20" s="2350"/>
      <c r="AA20" s="2350"/>
      <c r="AB20" s="2350"/>
      <c r="AC20" s="2350"/>
      <c r="AD20" s="2350"/>
      <c r="AE20" s="2350"/>
      <c r="AF20" s="2350"/>
      <c r="AG20" s="2350"/>
      <c r="AH20" s="2350"/>
      <c r="AI20" s="2350"/>
      <c r="AJ20" s="2350"/>
      <c r="AK20" s="2350"/>
      <c r="AL20" s="2350"/>
      <c r="AM20" s="2350"/>
      <c r="AN20" s="2350"/>
      <c r="AO20" s="2350"/>
      <c r="AP20" s="2350"/>
      <c r="AQ20" s="2350"/>
      <c r="AR20" s="2350"/>
    </row>
    <row r="21" spans="1:67" ht="14.25">
      <c r="A21" s="1664" t="s">
        <v>1462</v>
      </c>
      <c r="B21" s="108"/>
      <c r="C21" s="2352"/>
      <c r="D21" s="2355"/>
      <c r="E21" s="2352"/>
      <c r="F21" s="2352"/>
      <c r="G21" s="2352"/>
      <c r="H21" s="2352"/>
      <c r="I21" s="2352"/>
      <c r="J21" s="2352"/>
      <c r="K21" s="2351"/>
      <c r="L21" s="2351"/>
      <c r="M21" s="2350"/>
      <c r="N21" s="2350"/>
      <c r="O21" s="2350"/>
      <c r="P21" s="2350"/>
      <c r="Q21" s="2350"/>
      <c r="R21" s="2350"/>
      <c r="S21" s="2350"/>
      <c r="T21" s="2350"/>
      <c r="U21" s="2350"/>
      <c r="V21" s="2350"/>
      <c r="W21" s="2350"/>
      <c r="X21" s="2350"/>
      <c r="Y21" s="2350"/>
      <c r="Z21" s="2350"/>
      <c r="AA21" s="2350"/>
      <c r="AB21" s="2350"/>
      <c r="AC21" s="2350"/>
      <c r="AD21" s="2350"/>
      <c r="AE21" s="2350"/>
      <c r="AF21" s="2350"/>
      <c r="AG21" s="2350"/>
      <c r="AH21" s="2350"/>
      <c r="AI21" s="2350"/>
      <c r="AJ21" s="2350"/>
      <c r="AK21" s="2350"/>
      <c r="AL21" s="2350"/>
      <c r="AM21" s="2350"/>
      <c r="AN21" s="2350"/>
      <c r="AO21" s="2350"/>
      <c r="AP21" s="2350"/>
      <c r="AQ21" s="2350"/>
      <c r="AR21" s="2350"/>
    </row>
    <row r="22" spans="1:67" ht="14.25">
      <c r="A22" s="1663" t="s">
        <v>1463</v>
      </c>
      <c r="B22" s="109">
        <f>B19+B20</f>
        <v>0</v>
      </c>
      <c r="C22" s="2352"/>
      <c r="D22" s="2355"/>
      <c r="E22" s="2352"/>
      <c r="F22" s="2352"/>
      <c r="G22" s="2352"/>
      <c r="H22" s="2352"/>
      <c r="I22" s="2352"/>
      <c r="J22" s="2352"/>
      <c r="K22" s="2351"/>
      <c r="L22" s="2351"/>
      <c r="M22" s="2350"/>
      <c r="N22" s="2350"/>
      <c r="O22" s="2350"/>
      <c r="P22" s="2350"/>
      <c r="Q22" s="2350"/>
      <c r="R22" s="2350"/>
      <c r="S22" s="2350"/>
      <c r="T22" s="2350"/>
      <c r="U22" s="2350"/>
      <c r="V22" s="2350"/>
      <c r="W22" s="2350"/>
      <c r="X22" s="2350"/>
      <c r="Y22" s="2350"/>
      <c r="Z22" s="2350"/>
      <c r="AA22" s="2350"/>
      <c r="AB22" s="2350"/>
      <c r="AC22" s="2350"/>
      <c r="AD22" s="2350"/>
      <c r="AE22" s="2350"/>
      <c r="AF22" s="2350"/>
      <c r="AG22" s="2350"/>
      <c r="AH22" s="2350"/>
      <c r="AI22" s="2350"/>
      <c r="AJ22" s="2350"/>
      <c r="AK22" s="2350"/>
      <c r="AL22" s="2350"/>
      <c r="AM22" s="2350"/>
      <c r="AN22" s="2350"/>
      <c r="AO22" s="2350"/>
      <c r="AP22" s="2350"/>
      <c r="AQ22" s="2350"/>
      <c r="AR22" s="2350"/>
    </row>
    <row r="23" spans="1:67" ht="14.25">
      <c r="A23" s="1664" t="s">
        <v>1464</v>
      </c>
      <c r="B23" s="109">
        <f>B19+B21</f>
        <v>0</v>
      </c>
      <c r="C23" s="2352"/>
      <c r="D23" s="2355"/>
      <c r="E23" s="2352"/>
      <c r="F23" s="2352"/>
      <c r="G23" s="2352"/>
      <c r="H23" s="2352"/>
      <c r="I23" s="2352"/>
      <c r="J23" s="2352"/>
      <c r="K23" s="2351"/>
      <c r="L23" s="2351"/>
      <c r="M23" s="2350"/>
      <c r="N23" s="2350"/>
      <c r="O23" s="2350"/>
      <c r="P23" s="2350"/>
      <c r="Q23" s="2350"/>
      <c r="R23" s="2350"/>
      <c r="S23" s="2350"/>
      <c r="T23" s="2350"/>
      <c r="U23" s="2350"/>
      <c r="V23" s="2350"/>
      <c r="W23" s="2350"/>
      <c r="X23" s="2350"/>
      <c r="Y23" s="2350"/>
      <c r="Z23" s="2350"/>
      <c r="AA23" s="2350"/>
      <c r="AB23" s="2350"/>
      <c r="AC23" s="2350"/>
      <c r="AD23" s="2350"/>
      <c r="AE23" s="2350"/>
      <c r="AF23" s="2350"/>
      <c r="AG23" s="2350"/>
      <c r="AH23" s="2350"/>
      <c r="AI23" s="2350"/>
      <c r="AJ23" s="2350"/>
      <c r="AK23" s="2350"/>
      <c r="AL23" s="2350"/>
      <c r="AM23" s="2350"/>
      <c r="AN23" s="2350"/>
      <c r="AO23" s="2350"/>
      <c r="AP23" s="2350"/>
      <c r="AQ23" s="2350"/>
      <c r="AR23" s="2350"/>
    </row>
    <row r="24" spans="1:67" ht="15" thickBot="1">
      <c r="A24" s="1665" t="s">
        <v>1465</v>
      </c>
      <c r="B24" s="110">
        <f>B20-B21</f>
        <v>0</v>
      </c>
      <c r="C24" s="2352"/>
      <c r="D24" s="2355"/>
      <c r="E24" s="2352"/>
      <c r="F24" s="2352"/>
      <c r="G24" s="2352"/>
      <c r="H24" s="2352"/>
      <c r="I24" s="2352"/>
      <c r="J24" s="2352"/>
      <c r="K24" s="2351"/>
      <c r="L24" s="2351"/>
      <c r="M24" s="2350"/>
      <c r="N24" s="2350"/>
      <c r="O24" s="2350"/>
      <c r="P24" s="2350"/>
      <c r="Q24" s="2350"/>
      <c r="R24" s="2350"/>
      <c r="S24" s="2350"/>
      <c r="T24" s="2350"/>
      <c r="U24" s="2350"/>
      <c r="V24" s="2350"/>
      <c r="W24" s="2350"/>
      <c r="X24" s="2350"/>
      <c r="Y24" s="2350"/>
      <c r="Z24" s="2350"/>
      <c r="AA24" s="2350"/>
      <c r="AB24" s="2350"/>
      <c r="AC24" s="2350"/>
      <c r="AD24" s="2350"/>
      <c r="AE24" s="2350"/>
      <c r="AF24" s="2350"/>
      <c r="AG24" s="2350"/>
      <c r="AH24" s="2350"/>
      <c r="AI24" s="2350"/>
      <c r="AJ24" s="2350"/>
      <c r="AK24" s="2350"/>
      <c r="AL24" s="2350"/>
      <c r="AM24" s="2350"/>
      <c r="AN24" s="2350"/>
      <c r="AO24" s="2350"/>
      <c r="AP24" s="2350"/>
      <c r="AQ24" s="2350"/>
      <c r="AR24" s="2350"/>
    </row>
    <row r="25" spans="1:67" ht="15" thickBot="1">
      <c r="A25" s="1496"/>
      <c r="B25" s="1627"/>
      <c r="C25" s="2352"/>
      <c r="D25" s="2355"/>
      <c r="E25" s="2352"/>
      <c r="F25" s="2352"/>
      <c r="G25" s="2352"/>
      <c r="H25" s="2352"/>
      <c r="I25" s="2352"/>
      <c r="J25" s="2352"/>
      <c r="K25" s="2351"/>
      <c r="L25" s="2351"/>
      <c r="M25" s="2350"/>
      <c r="N25" s="2350"/>
      <c r="O25" s="2350"/>
      <c r="P25" s="2350"/>
      <c r="Q25" s="2350"/>
      <c r="R25" s="2350"/>
      <c r="S25" s="2350"/>
      <c r="T25" s="2350"/>
      <c r="U25" s="2350"/>
      <c r="V25" s="2350"/>
      <c r="W25" s="2350"/>
      <c r="X25" s="2350"/>
      <c r="Y25" s="2350"/>
      <c r="Z25" s="2350"/>
      <c r="AA25" s="2350"/>
      <c r="AB25" s="2350"/>
      <c r="AC25" s="2350"/>
      <c r="AD25" s="2350"/>
      <c r="AE25" s="2350"/>
      <c r="AF25" s="2350"/>
      <c r="AG25" s="2350"/>
      <c r="AH25" s="2350"/>
      <c r="AI25" s="2350"/>
      <c r="AJ25" s="2350"/>
      <c r="AK25" s="2350"/>
      <c r="AL25" s="2350"/>
      <c r="AM25" s="2350"/>
      <c r="AN25" s="2350"/>
      <c r="AO25" s="2350"/>
      <c r="AP25" s="2350"/>
      <c r="AQ25" s="2350"/>
      <c r="AR25" s="2350"/>
    </row>
    <row r="26" spans="1:67" ht="15" thickBot="1">
      <c r="A26" s="1623" t="s">
        <v>1466</v>
      </c>
      <c r="B26" s="1666" t="s">
        <v>1467</v>
      </c>
      <c r="C26" s="2356" t="s">
        <v>1468</v>
      </c>
      <c r="D26" s="2355"/>
      <c r="E26" s="2352"/>
      <c r="F26" s="2352"/>
      <c r="G26" s="2352"/>
      <c r="H26" s="2352"/>
      <c r="I26" s="2352"/>
      <c r="J26" s="2352"/>
      <c r="K26" s="2351"/>
      <c r="L26" s="2351"/>
      <c r="M26" s="2350"/>
      <c r="N26" s="2350"/>
      <c r="O26" s="2350"/>
      <c r="P26" s="2350"/>
      <c r="Q26" s="2350"/>
      <c r="R26" s="2350"/>
      <c r="S26" s="2350"/>
      <c r="T26" s="2350"/>
      <c r="U26" s="2350"/>
      <c r="V26" s="2350"/>
      <c r="W26" s="2350"/>
      <c r="X26" s="2350"/>
      <c r="Y26" s="2350"/>
      <c r="Z26" s="2350"/>
      <c r="AA26" s="2350"/>
      <c r="AB26" s="2350"/>
      <c r="AC26" s="2350"/>
      <c r="AD26" s="2350"/>
      <c r="AE26" s="2350"/>
      <c r="AF26" s="2350"/>
      <c r="AG26" s="2350"/>
      <c r="AH26" s="2350"/>
      <c r="AI26" s="2350"/>
      <c r="AJ26" s="2350"/>
      <c r="AK26" s="2350"/>
      <c r="AL26" s="2350"/>
      <c r="AM26" s="2350"/>
      <c r="AN26" s="2350"/>
      <c r="AO26" s="2350"/>
      <c r="AP26" s="2350"/>
      <c r="AQ26" s="2350"/>
      <c r="AR26" s="2350"/>
    </row>
    <row r="27" spans="1:67" s="1668" customFormat="1" ht="27.75">
      <c r="A27" s="1667" t="s">
        <v>1469</v>
      </c>
      <c r="B27" s="111"/>
      <c r="C27" s="2472" t="s">
        <v>2594</v>
      </c>
      <c r="D27" s="2358"/>
      <c r="E27" s="2340"/>
      <c r="F27" s="2340"/>
      <c r="G27" s="2352"/>
      <c r="H27" s="2352"/>
      <c r="I27" s="2352"/>
      <c r="J27" s="2352"/>
      <c r="K27" s="2351"/>
      <c r="L27" s="2351"/>
      <c r="M27" s="2350"/>
      <c r="N27" s="2350"/>
      <c r="O27" s="2350"/>
      <c r="P27" s="2350"/>
      <c r="Q27" s="2350"/>
      <c r="R27" s="2350"/>
      <c r="S27" s="2350"/>
      <c r="T27" s="2350"/>
      <c r="U27" s="2350"/>
      <c r="V27" s="2350"/>
      <c r="W27" s="2350"/>
      <c r="X27" s="2350"/>
      <c r="Y27" s="2350"/>
      <c r="Z27" s="2350"/>
      <c r="AA27" s="2350"/>
      <c r="AB27" s="2350"/>
      <c r="AC27" s="2350"/>
      <c r="AD27" s="2350"/>
      <c r="AE27" s="2350"/>
      <c r="AF27" s="2350"/>
      <c r="AG27" s="2350"/>
      <c r="AH27" s="2350"/>
      <c r="AI27" s="2350"/>
      <c r="AJ27" s="2350"/>
      <c r="AK27" s="2350"/>
      <c r="AL27" s="2350"/>
      <c r="AM27" s="2350"/>
      <c r="AN27" s="2350"/>
      <c r="AO27" s="2350"/>
      <c r="AP27" s="2350"/>
      <c r="AQ27" s="2350"/>
      <c r="AR27" s="2350"/>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59"/>
      <c r="D28" s="2358"/>
      <c r="E28" s="2340"/>
      <c r="F28" s="2340"/>
      <c r="G28" s="2352"/>
      <c r="H28" s="2352"/>
      <c r="I28" s="2352"/>
      <c r="J28" s="2352"/>
      <c r="K28" s="2351"/>
      <c r="L28" s="2351"/>
      <c r="M28" s="2350"/>
      <c r="N28" s="2350"/>
      <c r="O28" s="2350"/>
      <c r="P28" s="2350"/>
      <c r="Q28" s="2350"/>
      <c r="R28" s="2350"/>
      <c r="S28" s="2350"/>
      <c r="T28" s="2350"/>
      <c r="U28" s="2350"/>
      <c r="V28" s="2350"/>
      <c r="W28" s="2350"/>
      <c r="X28" s="2350"/>
      <c r="Y28" s="2350"/>
      <c r="Z28" s="2350"/>
      <c r="AA28" s="2350"/>
      <c r="AB28" s="2350"/>
      <c r="AC28" s="2350"/>
      <c r="AD28" s="2350"/>
      <c r="AE28" s="2350"/>
      <c r="AF28" s="2350"/>
      <c r="AG28" s="2350"/>
      <c r="AH28" s="2350"/>
      <c r="AI28" s="2350"/>
      <c r="AJ28" s="2350"/>
      <c r="AK28" s="2350"/>
      <c r="AL28" s="2350"/>
      <c r="AM28" s="2350"/>
      <c r="AN28" s="2350"/>
      <c r="AO28" s="2350"/>
      <c r="AP28" s="2350"/>
      <c r="AQ28" s="2350"/>
      <c r="AR28" s="2350"/>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3" t="s">
        <v>2581</v>
      </c>
      <c r="D29" s="2358"/>
      <c r="E29" s="2340"/>
      <c r="F29" s="2340"/>
      <c r="G29" s="2352"/>
      <c r="H29" s="2352"/>
      <c r="I29" s="2352"/>
      <c r="J29" s="2352"/>
      <c r="K29" s="2351"/>
      <c r="L29" s="2351"/>
      <c r="M29" s="2350"/>
      <c r="N29" s="2350"/>
      <c r="O29" s="2350"/>
      <c r="P29" s="2350"/>
      <c r="Q29" s="2350"/>
      <c r="R29" s="2350"/>
      <c r="S29" s="2350"/>
      <c r="T29" s="2350"/>
      <c r="U29" s="2350"/>
      <c r="V29" s="2350"/>
      <c r="W29" s="2350"/>
      <c r="X29" s="2350"/>
      <c r="Y29" s="2350"/>
      <c r="Z29" s="2350"/>
      <c r="AA29" s="2350"/>
      <c r="AB29" s="2350"/>
      <c r="AC29" s="2350"/>
      <c r="AD29" s="2350"/>
      <c r="AE29" s="2350"/>
      <c r="AF29" s="2350"/>
      <c r="AG29" s="2350"/>
      <c r="AH29" s="2350"/>
      <c r="AI29" s="2350"/>
      <c r="AJ29" s="2350"/>
      <c r="AK29" s="2350"/>
      <c r="AL29" s="2350"/>
      <c r="AM29" s="2350"/>
      <c r="AN29" s="2350"/>
      <c r="AO29" s="2350"/>
      <c r="AP29" s="2350"/>
      <c r="AQ29" s="2350"/>
      <c r="AR29" s="2350"/>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59"/>
      <c r="D30" s="2358"/>
      <c r="E30" s="2340"/>
      <c r="F30" s="2340"/>
      <c r="G30" s="2352"/>
      <c r="H30" s="2352"/>
      <c r="I30" s="2352"/>
      <c r="J30" s="2352"/>
      <c r="K30" s="2351"/>
      <c r="L30" s="2351"/>
      <c r="M30" s="2350"/>
      <c r="N30" s="2350"/>
      <c r="O30" s="2350"/>
      <c r="P30" s="2350"/>
      <c r="Q30" s="2350"/>
      <c r="R30" s="2350"/>
      <c r="S30" s="2350"/>
      <c r="T30" s="2350"/>
      <c r="U30" s="2350"/>
      <c r="V30" s="2350"/>
      <c r="W30" s="2350"/>
      <c r="X30" s="2350"/>
      <c r="Y30" s="2350"/>
      <c r="Z30" s="2350"/>
      <c r="AA30" s="2350"/>
      <c r="AB30" s="2350"/>
      <c r="AC30" s="2350"/>
      <c r="AD30" s="2350"/>
      <c r="AE30" s="2350"/>
      <c r="AF30" s="2350"/>
      <c r="AG30" s="2350"/>
      <c r="AH30" s="2350"/>
      <c r="AI30" s="2350"/>
      <c r="AJ30" s="2350"/>
      <c r="AK30" s="2350"/>
      <c r="AL30" s="2350"/>
      <c r="AM30" s="2350"/>
      <c r="AN30" s="2350"/>
      <c r="AO30" s="2350"/>
      <c r="AP30" s="2350"/>
      <c r="AQ30" s="2350"/>
      <c r="AR30" s="2350"/>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7"/>
      <c r="D31" s="2358"/>
      <c r="E31" s="2340"/>
      <c r="F31" s="2340"/>
      <c r="G31" s="2352"/>
      <c r="H31" s="2352"/>
      <c r="I31" s="2352"/>
      <c r="J31" s="2352"/>
      <c r="K31" s="2351"/>
      <c r="L31" s="2351"/>
      <c r="M31" s="2350"/>
      <c r="N31" s="2350"/>
      <c r="O31" s="2350"/>
      <c r="P31" s="2350"/>
      <c r="Q31" s="2350"/>
      <c r="R31" s="2350"/>
      <c r="S31" s="2350"/>
      <c r="T31" s="2350"/>
      <c r="U31" s="2350"/>
      <c r="V31" s="2350"/>
      <c r="W31" s="2350"/>
      <c r="X31" s="2350"/>
      <c r="Y31" s="2350"/>
      <c r="Z31" s="2350"/>
      <c r="AA31" s="2350"/>
      <c r="AB31" s="2350"/>
      <c r="AC31" s="2350"/>
      <c r="AD31" s="2350"/>
      <c r="AE31" s="2350"/>
      <c r="AF31" s="2350"/>
      <c r="AG31" s="2350"/>
      <c r="AH31" s="2350"/>
      <c r="AI31" s="2350"/>
      <c r="AJ31" s="2350"/>
      <c r="AK31" s="2350"/>
      <c r="AL31" s="2350"/>
      <c r="AM31" s="2350"/>
      <c r="AN31" s="2350"/>
      <c r="AO31" s="2350"/>
      <c r="AP31" s="2350"/>
      <c r="AQ31" s="2350"/>
      <c r="AR31" s="2350"/>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59"/>
      <c r="D32" s="2355"/>
      <c r="E32" s="2352"/>
      <c r="F32" s="2352"/>
      <c r="G32" s="2352"/>
      <c r="H32" s="2352"/>
      <c r="I32" s="2352"/>
      <c r="J32" s="2352"/>
      <c r="K32" s="2351"/>
      <c r="L32" s="2351"/>
      <c r="M32" s="2350"/>
      <c r="N32" s="2350"/>
      <c r="O32" s="2350"/>
      <c r="P32" s="2350"/>
      <c r="Q32" s="2350"/>
      <c r="R32" s="2350"/>
      <c r="S32" s="2350"/>
      <c r="T32" s="2350"/>
      <c r="U32" s="2350"/>
      <c r="V32" s="2350"/>
      <c r="W32" s="2350"/>
      <c r="X32" s="2350"/>
      <c r="Y32" s="2350"/>
      <c r="Z32" s="2350"/>
      <c r="AA32" s="2350"/>
      <c r="AB32" s="2350"/>
      <c r="AC32" s="2350"/>
      <c r="AD32" s="2350"/>
      <c r="AE32" s="2350"/>
      <c r="AF32" s="2350"/>
      <c r="AG32" s="2350"/>
      <c r="AH32" s="2350"/>
      <c r="AI32" s="2350"/>
      <c r="AJ32" s="2350"/>
      <c r="AK32" s="2350"/>
      <c r="AL32" s="2350"/>
      <c r="AM32" s="2350"/>
      <c r="AN32" s="2350"/>
      <c r="AO32" s="2350"/>
      <c r="AP32" s="2350"/>
      <c r="AQ32" s="2350"/>
      <c r="AR32" s="2350"/>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4" t="s">
        <v>2582</v>
      </c>
      <c r="D33" s="2355"/>
      <c r="E33" s="2352"/>
      <c r="F33" s="2352"/>
      <c r="G33" s="2352"/>
      <c r="H33" s="2352"/>
      <c r="I33" s="2352"/>
      <c r="J33" s="2352"/>
      <c r="K33" s="2351"/>
      <c r="L33" s="2351"/>
      <c r="M33" s="2350"/>
      <c r="N33" s="2350"/>
      <c r="O33" s="2350"/>
      <c r="P33" s="2350"/>
      <c r="Q33" s="2350"/>
      <c r="R33" s="2350"/>
      <c r="S33" s="2350"/>
      <c r="T33" s="2350"/>
      <c r="U33" s="2350"/>
      <c r="V33" s="2350"/>
      <c r="W33" s="2350"/>
      <c r="X33" s="2350"/>
      <c r="Y33" s="2350"/>
      <c r="Z33" s="2350"/>
      <c r="AA33" s="2350"/>
      <c r="AB33" s="2350"/>
      <c r="AC33" s="2350"/>
      <c r="AD33" s="2350"/>
      <c r="AE33" s="2350"/>
      <c r="AF33" s="2350"/>
      <c r="AG33" s="2350"/>
      <c r="AH33" s="2350"/>
      <c r="AI33" s="2350"/>
      <c r="AJ33" s="2350"/>
      <c r="AK33" s="2350"/>
      <c r="AL33" s="2350"/>
      <c r="AM33" s="2350"/>
      <c r="AN33" s="2350"/>
      <c r="AO33" s="2350"/>
      <c r="AP33" s="2350"/>
      <c r="AQ33" s="2350"/>
      <c r="AR33" s="2350"/>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4" t="s">
        <v>2583</v>
      </c>
      <c r="D34" s="2363" t="s">
        <v>2591</v>
      </c>
      <c r="E34" s="2361"/>
      <c r="F34" s="2352"/>
      <c r="G34" s="2352"/>
      <c r="H34" s="2352"/>
      <c r="I34" s="2352"/>
      <c r="J34" s="2352"/>
      <c r="K34" s="2351"/>
      <c r="L34" s="2351"/>
      <c r="M34" s="2350"/>
      <c r="N34" s="2350"/>
      <c r="O34" s="2350"/>
      <c r="P34" s="2350"/>
      <c r="Q34" s="2350"/>
      <c r="R34" s="2350"/>
      <c r="S34" s="2350"/>
      <c r="T34" s="2350"/>
      <c r="U34" s="2350"/>
      <c r="V34" s="2350"/>
      <c r="W34" s="2350"/>
      <c r="X34" s="2350"/>
      <c r="Y34" s="2350"/>
      <c r="Z34" s="2350"/>
      <c r="AA34" s="2350"/>
      <c r="AB34" s="2350"/>
      <c r="AC34" s="2350"/>
      <c r="AD34" s="2350"/>
      <c r="AE34" s="2350"/>
      <c r="AF34" s="2350"/>
      <c r="AG34" s="2350"/>
      <c r="AH34" s="2350"/>
      <c r="AI34" s="2350"/>
      <c r="AJ34" s="2350"/>
      <c r="AK34" s="2350"/>
      <c r="AL34" s="2350"/>
      <c r="AM34" s="2350"/>
      <c r="AN34" s="2350"/>
      <c r="AO34" s="2350"/>
      <c r="AP34" s="2350"/>
      <c r="AQ34" s="2350"/>
      <c r="AR34" s="2350"/>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4" t="s">
        <v>2584</v>
      </c>
      <c r="D35" s="2358"/>
      <c r="E35" s="2340"/>
      <c r="F35" s="2340"/>
      <c r="G35" s="2352"/>
      <c r="H35" s="2352"/>
      <c r="I35" s="2352"/>
      <c r="J35" s="2352"/>
      <c r="K35" s="2351"/>
      <c r="L35" s="2351"/>
      <c r="M35" s="2350"/>
      <c r="N35" s="2350"/>
      <c r="O35" s="2350"/>
      <c r="P35" s="2350"/>
      <c r="Q35" s="2350"/>
      <c r="R35" s="2350"/>
      <c r="S35" s="2350"/>
      <c r="T35" s="2350"/>
      <c r="U35" s="2350"/>
      <c r="V35" s="2350"/>
      <c r="W35" s="2350"/>
      <c r="X35" s="2350"/>
      <c r="Y35" s="2350"/>
      <c r="Z35" s="2350"/>
      <c r="AA35" s="2350"/>
      <c r="AB35" s="2350"/>
      <c r="AC35" s="2350"/>
      <c r="AD35" s="2350"/>
      <c r="AE35" s="2350"/>
      <c r="AF35" s="2350"/>
      <c r="AG35" s="2350"/>
      <c r="AH35" s="2350"/>
      <c r="AI35" s="2350"/>
      <c r="AJ35" s="2350"/>
      <c r="AK35" s="2350"/>
      <c r="AL35" s="2350"/>
      <c r="AM35" s="2350"/>
      <c r="AN35" s="2350"/>
      <c r="AO35" s="2350"/>
      <c r="AP35" s="2350"/>
      <c r="AQ35" s="2350"/>
      <c r="AR35" s="2350"/>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4" t="s">
        <v>2585</v>
      </c>
      <c r="D36" s="2355"/>
      <c r="E36" s="2352"/>
      <c r="F36" s="2352"/>
      <c r="G36" s="2352"/>
      <c r="H36" s="2352"/>
      <c r="I36" s="2352"/>
      <c r="J36" s="2352"/>
      <c r="K36" s="2351"/>
      <c r="L36" s="2351"/>
      <c r="M36" s="2350"/>
      <c r="N36" s="2350"/>
      <c r="O36" s="2350"/>
      <c r="P36" s="2350"/>
      <c r="Q36" s="2350"/>
      <c r="R36" s="2350"/>
      <c r="S36" s="2350"/>
      <c r="T36" s="2350"/>
      <c r="U36" s="2350"/>
      <c r="V36" s="2350"/>
      <c r="W36" s="2350"/>
      <c r="X36" s="2350"/>
      <c r="Y36" s="2350"/>
      <c r="Z36" s="2350"/>
      <c r="AA36" s="2350"/>
      <c r="AB36" s="2350"/>
      <c r="AC36" s="2350"/>
      <c r="AD36" s="2350"/>
      <c r="AE36" s="2350"/>
      <c r="AF36" s="2350"/>
      <c r="AG36" s="2350"/>
      <c r="AH36" s="2350"/>
      <c r="AI36" s="2350"/>
      <c r="AJ36" s="2350"/>
      <c r="AK36" s="2350"/>
      <c r="AL36" s="2350"/>
      <c r="AM36" s="2350"/>
      <c r="AN36" s="2350"/>
      <c r="AO36" s="2350"/>
      <c r="AP36" s="2350"/>
      <c r="AQ36" s="2350"/>
      <c r="AR36" s="2350"/>
    </row>
    <row r="37" spans="1:67" ht="14.25">
      <c r="A37" s="1671" t="s">
        <v>1479</v>
      </c>
      <c r="B37" s="119"/>
      <c r="C37" s="2474" t="s">
        <v>2586</v>
      </c>
      <c r="D37" s="2355"/>
      <c r="E37" s="2352"/>
      <c r="F37" s="2352"/>
      <c r="G37" s="2352"/>
      <c r="H37" s="2352"/>
      <c r="I37" s="2352"/>
      <c r="J37" s="2352"/>
      <c r="K37" s="2351"/>
      <c r="L37" s="2351"/>
      <c r="M37" s="2350"/>
      <c r="N37" s="2350"/>
      <c r="O37" s="2350"/>
      <c r="P37" s="2350"/>
      <c r="Q37" s="2350"/>
      <c r="R37" s="2350"/>
      <c r="S37" s="2350"/>
      <c r="T37" s="2350"/>
      <c r="U37" s="2350"/>
      <c r="V37" s="2350"/>
      <c r="W37" s="2350"/>
      <c r="X37" s="2350"/>
      <c r="Y37" s="2350"/>
      <c r="Z37" s="2350"/>
      <c r="AA37" s="2350"/>
      <c r="AB37" s="2350"/>
      <c r="AC37" s="2350"/>
      <c r="AD37" s="2350"/>
      <c r="AE37" s="2350"/>
      <c r="AF37" s="2350"/>
      <c r="AG37" s="2350"/>
      <c r="AH37" s="2350"/>
      <c r="AI37" s="2350"/>
      <c r="AJ37" s="2350"/>
      <c r="AK37" s="2350"/>
      <c r="AL37" s="2350"/>
      <c r="AM37" s="2350"/>
      <c r="AN37" s="2350"/>
      <c r="AO37" s="2350"/>
      <c r="AP37" s="2350"/>
      <c r="AQ37" s="2350"/>
      <c r="AR37" s="2350"/>
    </row>
    <row r="38" spans="1:67" ht="14.25">
      <c r="A38" s="1669" t="s">
        <v>1480</v>
      </c>
      <c r="B38" s="117"/>
      <c r="C38" s="2474" t="s">
        <v>2586</v>
      </c>
      <c r="D38" s="2355"/>
      <c r="E38" s="2352"/>
      <c r="F38" s="2352"/>
      <c r="G38" s="2352"/>
      <c r="H38" s="2352"/>
      <c r="I38" s="2352"/>
      <c r="J38" s="2352"/>
      <c r="K38" s="2351"/>
      <c r="L38" s="2351"/>
      <c r="M38" s="2350"/>
      <c r="N38" s="2350"/>
      <c r="O38" s="2350"/>
      <c r="P38" s="2350"/>
      <c r="Q38" s="2350"/>
      <c r="R38" s="2350"/>
      <c r="S38" s="2350"/>
      <c r="T38" s="2350"/>
      <c r="U38" s="2350"/>
      <c r="V38" s="2350"/>
      <c r="W38" s="2350"/>
      <c r="X38" s="2350"/>
      <c r="Y38" s="2350"/>
      <c r="Z38" s="2350"/>
      <c r="AA38" s="2350"/>
      <c r="AB38" s="2350"/>
      <c r="AC38" s="2350"/>
      <c r="AD38" s="2350"/>
      <c r="AE38" s="2350"/>
      <c r="AF38" s="2350"/>
      <c r="AG38" s="2350"/>
      <c r="AH38" s="2350"/>
      <c r="AI38" s="2350"/>
      <c r="AJ38" s="2350"/>
      <c r="AK38" s="2350"/>
      <c r="AL38" s="2350"/>
      <c r="AM38" s="2350"/>
      <c r="AN38" s="2350"/>
      <c r="AO38" s="2350"/>
      <c r="AP38" s="2350"/>
      <c r="AQ38" s="2350"/>
      <c r="AR38" s="2350"/>
    </row>
    <row r="39" spans="1:67" ht="14.25">
      <c r="A39" s="1672" t="s">
        <v>1481</v>
      </c>
      <c r="B39" s="318">
        <f ca="1">存贷款利率!I1</f>
        <v>1.4999999999999999E-2</v>
      </c>
      <c r="C39" s="2360"/>
      <c r="D39" s="2355"/>
      <c r="E39" s="2352"/>
      <c r="F39" s="2352"/>
      <c r="G39" s="2352"/>
      <c r="H39" s="2352"/>
      <c r="I39" s="2352"/>
      <c r="J39" s="2352"/>
      <c r="K39" s="2351"/>
      <c r="L39" s="2351"/>
      <c r="M39" s="2350"/>
      <c r="N39" s="2350"/>
      <c r="O39" s="2350"/>
      <c r="P39" s="2350"/>
      <c r="Q39" s="2350"/>
      <c r="R39" s="2350"/>
      <c r="S39" s="2350"/>
      <c r="T39" s="2350"/>
      <c r="U39" s="2350"/>
      <c r="V39" s="2350"/>
      <c r="W39" s="2350"/>
      <c r="X39" s="2350"/>
      <c r="Y39" s="2350"/>
      <c r="Z39" s="2350"/>
      <c r="AA39" s="2350"/>
      <c r="AB39" s="2350"/>
      <c r="AC39" s="2350"/>
      <c r="AD39" s="2350"/>
      <c r="AE39" s="2350"/>
      <c r="AF39" s="2350"/>
      <c r="AG39" s="2350"/>
      <c r="AH39" s="2350"/>
      <c r="AI39" s="2350"/>
      <c r="AJ39" s="2350"/>
      <c r="AK39" s="2350"/>
      <c r="AL39" s="2350"/>
      <c r="AM39" s="2350"/>
      <c r="AN39" s="2350"/>
      <c r="AO39" s="2350"/>
      <c r="AP39" s="2350"/>
      <c r="AQ39" s="2350"/>
      <c r="AR39" s="2350"/>
    </row>
    <row r="40" spans="1:67" ht="15" thickBot="1">
      <c r="A40" s="2483" t="s">
        <v>2601</v>
      </c>
      <c r="B40" s="1043" t="e">
        <f ca="1">IF(A40="利息：取LPR",存贷款利率!G1,存贷款利率!G1+C40)</f>
        <v>#VALUE!</v>
      </c>
      <c r="C40" s="2482">
        <v>5.0000000000000001E-3</v>
      </c>
      <c r="D40" s="2350"/>
      <c r="E40" s="2355"/>
      <c r="F40" s="2352"/>
      <c r="G40" s="2352"/>
      <c r="H40" s="2352"/>
      <c r="I40" s="2352"/>
      <c r="J40" s="2352"/>
      <c r="K40" s="2351"/>
      <c r="L40" s="2351"/>
      <c r="M40" s="2350"/>
      <c r="N40" s="2350"/>
      <c r="O40" s="2350"/>
      <c r="P40" s="2350"/>
      <c r="Q40" s="2350"/>
      <c r="R40" s="2350"/>
      <c r="S40" s="2350"/>
      <c r="T40" s="2350"/>
      <c r="U40" s="2350"/>
      <c r="V40" s="2350"/>
      <c r="W40" s="2350"/>
      <c r="X40" s="2350"/>
      <c r="Y40" s="2350"/>
      <c r="Z40" s="2350"/>
      <c r="AA40" s="2350"/>
      <c r="AB40" s="2350"/>
      <c r="AC40" s="2350"/>
      <c r="AD40" s="2350"/>
      <c r="AE40" s="2350"/>
      <c r="AF40" s="2350"/>
      <c r="AG40" s="2350"/>
      <c r="AH40" s="2350"/>
      <c r="AI40" s="2350"/>
      <c r="AJ40" s="2350"/>
      <c r="AK40" s="2350"/>
      <c r="AL40" s="2350"/>
      <c r="AM40" s="2350"/>
      <c r="AN40" s="2350"/>
      <c r="AO40" s="2350"/>
      <c r="AP40" s="2350"/>
      <c r="AQ40" s="2350"/>
      <c r="AR40" s="2350"/>
    </row>
    <row r="41" spans="1:67" ht="14.25">
      <c r="A41" s="1667" t="s">
        <v>1482</v>
      </c>
      <c r="B41" s="120">
        <f>B42+B43</f>
        <v>0</v>
      </c>
      <c r="C41" s="2357"/>
      <c r="D41" s="2350"/>
      <c r="E41" s="2355"/>
      <c r="F41" s="2352"/>
      <c r="G41" s="2352"/>
      <c r="H41" s="2352"/>
      <c r="I41" s="2352"/>
      <c r="J41" s="2352"/>
      <c r="K41" s="2351"/>
      <c r="L41" s="2351"/>
      <c r="M41" s="2350"/>
      <c r="N41" s="2350"/>
      <c r="O41" s="2350"/>
      <c r="P41" s="2350"/>
      <c r="Q41" s="2350"/>
      <c r="R41" s="2350"/>
      <c r="S41" s="2350"/>
      <c r="T41" s="2350"/>
      <c r="U41" s="2350"/>
      <c r="V41" s="2350"/>
      <c r="W41" s="2350"/>
      <c r="X41" s="2350"/>
      <c r="Y41" s="2350"/>
      <c r="Z41" s="2350"/>
      <c r="AA41" s="2350"/>
      <c r="AB41" s="2350"/>
      <c r="AC41" s="2350"/>
      <c r="AD41" s="2350"/>
      <c r="AE41" s="2350"/>
      <c r="AF41" s="2350"/>
      <c r="AG41" s="2350"/>
      <c r="AH41" s="2350"/>
      <c r="AI41" s="2350"/>
      <c r="AJ41" s="2350"/>
      <c r="AK41" s="2350"/>
      <c r="AL41" s="2350"/>
      <c r="AM41" s="2350"/>
      <c r="AN41" s="2350"/>
      <c r="AO41" s="2350"/>
      <c r="AP41" s="2350"/>
      <c r="AQ41" s="2350"/>
      <c r="AR41" s="2350"/>
    </row>
    <row r="42" spans="1:67" ht="14.25">
      <c r="A42" s="1673" t="s">
        <v>1483</v>
      </c>
      <c r="B42" s="121"/>
      <c r="C42" s="2362">
        <f>IF(B2&lt;DATE(2016,5,1),0,B42)</f>
        <v>0</v>
      </c>
      <c r="D42" s="2355"/>
      <c r="E42" s="2352"/>
      <c r="F42" s="2352"/>
      <c r="G42" s="2352"/>
      <c r="H42" s="2352"/>
      <c r="I42" s="2352"/>
      <c r="J42" s="2352"/>
      <c r="K42" s="2351"/>
      <c r="L42" s="2351"/>
      <c r="M42" s="2350"/>
      <c r="N42" s="2350"/>
      <c r="O42" s="2350"/>
      <c r="P42" s="2350"/>
      <c r="Q42" s="2350"/>
      <c r="R42" s="2350"/>
      <c r="S42" s="2350"/>
      <c r="T42" s="2350"/>
      <c r="U42" s="2350"/>
      <c r="V42" s="2350"/>
      <c r="W42" s="2350"/>
      <c r="X42" s="2350"/>
      <c r="Y42" s="2350"/>
      <c r="Z42" s="2350"/>
      <c r="AA42" s="2350"/>
      <c r="AB42" s="2350"/>
      <c r="AC42" s="2350"/>
      <c r="AD42" s="2350"/>
      <c r="AE42" s="2350"/>
      <c r="AF42" s="2350"/>
      <c r="AG42" s="2350"/>
      <c r="AH42" s="2350"/>
      <c r="AI42" s="2350"/>
      <c r="AJ42" s="2350"/>
      <c r="AK42" s="2350"/>
      <c r="AL42" s="2350"/>
      <c r="AM42" s="2350"/>
      <c r="AN42" s="2350"/>
      <c r="AO42" s="2350"/>
      <c r="AP42" s="2350"/>
      <c r="AQ42" s="2350"/>
      <c r="AR42" s="2350"/>
    </row>
    <row r="43" spans="1:67" ht="14.25">
      <c r="A43" s="1673" t="s">
        <v>1484</v>
      </c>
      <c r="B43" s="122">
        <f>B42*(B44+B45+B46)+B47</f>
        <v>0</v>
      </c>
      <c r="C43" s="2357"/>
      <c r="D43" s="2355"/>
      <c r="E43" s="2352"/>
      <c r="F43" s="2352"/>
      <c r="G43" s="2352"/>
      <c r="H43" s="2352"/>
      <c r="I43" s="2352"/>
      <c r="J43" s="2352"/>
      <c r="K43" s="2351"/>
      <c r="L43" s="2351"/>
      <c r="M43" s="2350"/>
      <c r="N43" s="2350"/>
      <c r="O43" s="2350"/>
      <c r="P43" s="2350"/>
      <c r="Q43" s="2350"/>
      <c r="R43" s="2350"/>
      <c r="S43" s="2350"/>
      <c r="T43" s="2350"/>
      <c r="U43" s="2350"/>
      <c r="V43" s="2350"/>
      <c r="W43" s="2350"/>
      <c r="X43" s="2350"/>
      <c r="Y43" s="2350"/>
      <c r="Z43" s="2350"/>
      <c r="AA43" s="2350"/>
      <c r="AB43" s="2350"/>
      <c r="AC43" s="2350"/>
      <c r="AD43" s="2350"/>
      <c r="AE43" s="2350"/>
      <c r="AF43" s="2350"/>
      <c r="AG43" s="2350"/>
      <c r="AH43" s="2350"/>
      <c r="AI43" s="2350"/>
      <c r="AJ43" s="2350"/>
      <c r="AK43" s="2350"/>
      <c r="AL43" s="2350"/>
      <c r="AM43" s="2350"/>
      <c r="AN43" s="2350"/>
      <c r="AO43" s="2350"/>
      <c r="AP43" s="2350"/>
      <c r="AQ43" s="2350"/>
      <c r="AR43" s="2350"/>
    </row>
    <row r="44" spans="1:67" ht="14.25">
      <c r="A44" s="1674" t="s">
        <v>1485</v>
      </c>
      <c r="B44" s="123"/>
      <c r="C44" s="2474" t="s">
        <v>2595</v>
      </c>
      <c r="D44" s="2355"/>
      <c r="E44" s="2352"/>
      <c r="F44" s="2352"/>
      <c r="G44" s="2352"/>
      <c r="H44" s="2352"/>
      <c r="I44" s="2352"/>
      <c r="J44" s="2352"/>
      <c r="K44" s="2351"/>
      <c r="L44" s="2351"/>
      <c r="M44" s="2350"/>
      <c r="N44" s="2350"/>
      <c r="O44" s="2350"/>
      <c r="P44" s="2350"/>
      <c r="Q44" s="2350"/>
      <c r="R44" s="2350"/>
      <c r="S44" s="2350"/>
      <c r="T44" s="2350"/>
      <c r="U44" s="2350"/>
      <c r="V44" s="2350"/>
      <c r="W44" s="2350"/>
      <c r="X44" s="2350"/>
      <c r="Y44" s="2350"/>
      <c r="Z44" s="2350"/>
      <c r="AA44" s="2350"/>
      <c r="AB44" s="2350"/>
      <c r="AC44" s="2350"/>
      <c r="AD44" s="2350"/>
      <c r="AE44" s="2350"/>
      <c r="AF44" s="2350"/>
      <c r="AG44" s="2350"/>
      <c r="AH44" s="2350"/>
      <c r="AI44" s="2350"/>
      <c r="AJ44" s="2350"/>
      <c r="AK44" s="2350"/>
      <c r="AL44" s="2350"/>
      <c r="AM44" s="2350"/>
      <c r="AN44" s="2350"/>
      <c r="AO44" s="2350"/>
      <c r="AP44" s="2350"/>
      <c r="AQ44" s="2350"/>
      <c r="AR44" s="2350"/>
    </row>
    <row r="45" spans="1:67" ht="14.25">
      <c r="A45" s="1674" t="s">
        <v>1486</v>
      </c>
      <c r="B45" s="121"/>
      <c r="C45" s="2473" t="s">
        <v>2587</v>
      </c>
      <c r="D45" s="2355"/>
      <c r="E45" s="2352"/>
      <c r="F45" s="2352"/>
      <c r="G45" s="2352"/>
      <c r="H45" s="2352"/>
      <c r="I45" s="2352"/>
      <c r="J45" s="2352"/>
      <c r="K45" s="2351"/>
      <c r="L45" s="2351"/>
      <c r="M45" s="2350"/>
      <c r="N45" s="2350"/>
      <c r="O45" s="2350"/>
      <c r="P45" s="2350"/>
      <c r="Q45" s="2350"/>
      <c r="R45" s="2350"/>
      <c r="S45" s="2350"/>
      <c r="T45" s="2350"/>
      <c r="U45" s="2350"/>
      <c r="V45" s="2350"/>
      <c r="W45" s="2350"/>
      <c r="X45" s="2350"/>
      <c r="Y45" s="2350"/>
      <c r="Z45" s="2350"/>
      <c r="AA45" s="2350"/>
      <c r="AB45" s="2350"/>
      <c r="AC45" s="2350"/>
      <c r="AD45" s="2350"/>
      <c r="AE45" s="2350"/>
      <c r="AF45" s="2350"/>
      <c r="AG45" s="2350"/>
      <c r="AH45" s="2350"/>
      <c r="AI45" s="2350"/>
      <c r="AJ45" s="2350"/>
      <c r="AK45" s="2350"/>
      <c r="AL45" s="2350"/>
      <c r="AM45" s="2350"/>
      <c r="AN45" s="2350"/>
      <c r="AO45" s="2350"/>
      <c r="AP45" s="2350"/>
      <c r="AQ45" s="2350"/>
      <c r="AR45" s="2350"/>
    </row>
    <row r="46" spans="1:67" ht="14.25">
      <c r="A46" s="1674" t="s">
        <v>1487</v>
      </c>
      <c r="B46" s="121"/>
      <c r="C46" s="2473" t="s">
        <v>2588</v>
      </c>
      <c r="D46" s="2355"/>
      <c r="E46" s="2352"/>
      <c r="F46" s="2352"/>
      <c r="G46" s="2352"/>
      <c r="H46" s="2352"/>
      <c r="I46" s="2352"/>
      <c r="J46" s="2352"/>
      <c r="K46" s="2351"/>
      <c r="L46" s="2351"/>
      <c r="M46" s="2350"/>
      <c r="N46" s="2350"/>
      <c r="O46" s="2350"/>
      <c r="P46" s="2350"/>
      <c r="Q46" s="2350"/>
      <c r="R46" s="2350"/>
      <c r="S46" s="2350"/>
      <c r="T46" s="2350"/>
      <c r="U46" s="2350"/>
      <c r="V46" s="2350"/>
      <c r="W46" s="2350"/>
      <c r="X46" s="2350"/>
      <c r="Y46" s="2350"/>
      <c r="Z46" s="2350"/>
      <c r="AA46" s="2350"/>
      <c r="AB46" s="2350"/>
      <c r="AC46" s="2350"/>
      <c r="AD46" s="2350"/>
      <c r="AE46" s="2350"/>
      <c r="AF46" s="2350"/>
      <c r="AG46" s="2350"/>
      <c r="AH46" s="2350"/>
      <c r="AI46" s="2350"/>
      <c r="AJ46" s="2350"/>
      <c r="AK46" s="2350"/>
      <c r="AL46" s="2350"/>
      <c r="AM46" s="2350"/>
      <c r="AN46" s="2350"/>
      <c r="AO46" s="2350"/>
      <c r="AP46" s="2350"/>
      <c r="AQ46" s="2350"/>
      <c r="AR46" s="2350"/>
    </row>
    <row r="47" spans="1:67" ht="15" thickBot="1">
      <c r="A47" s="1675" t="s">
        <v>1488</v>
      </c>
      <c r="B47" s="124"/>
      <c r="C47" s="2476" t="s">
        <v>2596</v>
      </c>
      <c r="D47" s="2355"/>
      <c r="E47" s="2352"/>
      <c r="F47" s="2352"/>
      <c r="G47" s="2352"/>
      <c r="H47" s="2352"/>
      <c r="I47" s="2352"/>
      <c r="J47" s="2352"/>
      <c r="K47" s="2351"/>
      <c r="L47" s="2351"/>
      <c r="M47" s="2350"/>
      <c r="N47" s="2350"/>
      <c r="O47" s="2350"/>
      <c r="P47" s="2350"/>
      <c r="Q47" s="2350"/>
      <c r="R47" s="2350"/>
      <c r="S47" s="2350"/>
      <c r="T47" s="2350"/>
      <c r="U47" s="2350"/>
      <c r="V47" s="2350"/>
      <c r="W47" s="2350"/>
      <c r="X47" s="2350"/>
      <c r="Y47" s="2350"/>
      <c r="Z47" s="2350"/>
      <c r="AA47" s="2350"/>
      <c r="AB47" s="2350"/>
      <c r="AC47" s="2350"/>
      <c r="AD47" s="2350"/>
      <c r="AE47" s="2350"/>
      <c r="AF47" s="2350"/>
      <c r="AG47" s="2350"/>
      <c r="AH47" s="2350"/>
      <c r="AI47" s="2350"/>
      <c r="AJ47" s="2350"/>
      <c r="AK47" s="2350"/>
      <c r="AL47" s="2350"/>
      <c r="AM47" s="2350"/>
      <c r="AN47" s="2350"/>
      <c r="AO47" s="2350"/>
      <c r="AP47" s="2350"/>
      <c r="AQ47" s="2350"/>
      <c r="AR47" s="2350"/>
    </row>
    <row r="48" spans="1:67" ht="14.25">
      <c r="A48" s="1676" t="s">
        <v>1489</v>
      </c>
      <c r="B48" s="125"/>
      <c r="C48" s="2473" t="s">
        <v>2587</v>
      </c>
      <c r="D48" s="2355"/>
      <c r="E48" s="2352"/>
      <c r="F48" s="2352"/>
      <c r="G48" s="2352"/>
      <c r="H48" s="2352"/>
      <c r="I48" s="2352"/>
      <c r="J48" s="2352"/>
      <c r="K48" s="2351"/>
      <c r="L48" s="2351"/>
      <c r="M48" s="2350"/>
      <c r="N48" s="2350"/>
      <c r="O48" s="2350"/>
      <c r="P48" s="2350"/>
      <c r="Q48" s="2350"/>
      <c r="R48" s="2350"/>
      <c r="S48" s="2350"/>
      <c r="T48" s="2350"/>
      <c r="U48" s="2350"/>
      <c r="V48" s="2350"/>
      <c r="W48" s="2350"/>
      <c r="X48" s="2350"/>
      <c r="Y48" s="2350"/>
      <c r="Z48" s="2350"/>
      <c r="AA48" s="2350"/>
      <c r="AB48" s="2350"/>
      <c r="AC48" s="2350"/>
      <c r="AD48" s="2350"/>
      <c r="AE48" s="2350"/>
      <c r="AF48" s="2350"/>
      <c r="AG48" s="2350"/>
      <c r="AH48" s="2350"/>
      <c r="AI48" s="2350"/>
      <c r="AJ48" s="2350"/>
      <c r="AK48" s="2350"/>
      <c r="AL48" s="2350"/>
      <c r="AM48" s="2350"/>
      <c r="AN48" s="2350"/>
      <c r="AO48" s="2350"/>
      <c r="AP48" s="2350"/>
      <c r="AQ48" s="2350"/>
      <c r="AR48" s="2350"/>
    </row>
    <row r="49" spans="1:44" ht="15" thickBot="1">
      <c r="A49" s="1672" t="s">
        <v>1490</v>
      </c>
      <c r="B49" s="121"/>
      <c r="C49" s="2473" t="s">
        <v>2589</v>
      </c>
      <c r="D49" s="2355"/>
      <c r="E49" s="2352"/>
      <c r="F49" s="2352"/>
      <c r="G49" s="2352"/>
      <c r="H49" s="2352"/>
      <c r="I49" s="2352"/>
      <c r="J49" s="2352"/>
      <c r="K49" s="2351"/>
      <c r="L49" s="2351"/>
      <c r="M49" s="2350"/>
      <c r="N49" s="2350"/>
      <c r="O49" s="2350"/>
      <c r="P49" s="2350"/>
      <c r="Q49" s="2350"/>
      <c r="R49" s="2350"/>
      <c r="S49" s="2350"/>
      <c r="T49" s="2350"/>
      <c r="U49" s="2350"/>
      <c r="V49" s="2350"/>
      <c r="W49" s="2350"/>
      <c r="X49" s="2350"/>
      <c r="Y49" s="2350"/>
      <c r="Z49" s="2350"/>
      <c r="AA49" s="2350"/>
      <c r="AB49" s="2350"/>
      <c r="AC49" s="2350"/>
      <c r="AD49" s="2350"/>
      <c r="AE49" s="2350"/>
      <c r="AF49" s="2350"/>
      <c r="AG49" s="2350"/>
      <c r="AH49" s="2350"/>
      <c r="AI49" s="2350"/>
      <c r="AJ49" s="2350"/>
      <c r="AK49" s="2350"/>
      <c r="AL49" s="2350"/>
      <c r="AM49" s="2350"/>
      <c r="AN49" s="2350"/>
      <c r="AO49" s="2350"/>
      <c r="AP49" s="2350"/>
      <c r="AQ49" s="2350"/>
      <c r="AR49" s="2350"/>
    </row>
    <row r="50" spans="1:44" ht="14.25">
      <c r="A50" s="1677" t="s">
        <v>1491</v>
      </c>
      <c r="B50" s="126">
        <v>1.2E-2</v>
      </c>
      <c r="C50" s="2340"/>
      <c r="D50" s="2355"/>
      <c r="E50" s="2352"/>
      <c r="F50" s="2352"/>
      <c r="G50" s="2352"/>
      <c r="H50" s="2352"/>
      <c r="I50" s="2352"/>
      <c r="J50" s="2352"/>
      <c r="K50" s="2351"/>
      <c r="L50" s="2351"/>
      <c r="M50" s="2350"/>
      <c r="N50" s="2350"/>
      <c r="O50" s="2350"/>
      <c r="P50" s="2350"/>
      <c r="Q50" s="2350"/>
      <c r="R50" s="2350"/>
      <c r="S50" s="2350"/>
      <c r="T50" s="2350"/>
      <c r="U50" s="2350"/>
      <c r="V50" s="2350"/>
      <c r="W50" s="2350"/>
      <c r="X50" s="2350"/>
      <c r="Y50" s="2350"/>
      <c r="Z50" s="2350"/>
      <c r="AA50" s="2350"/>
      <c r="AB50" s="2350"/>
      <c r="AC50" s="2350"/>
      <c r="AD50" s="2350"/>
      <c r="AE50" s="2350"/>
      <c r="AF50" s="2350"/>
      <c r="AG50" s="2350"/>
      <c r="AH50" s="2350"/>
      <c r="AI50" s="2350"/>
      <c r="AJ50" s="2350"/>
      <c r="AK50" s="2350"/>
      <c r="AL50" s="2350"/>
      <c r="AM50" s="2350"/>
      <c r="AN50" s="2350"/>
      <c r="AO50" s="2350"/>
      <c r="AP50" s="2350"/>
      <c r="AQ50" s="2350"/>
      <c r="AR50" s="2350"/>
    </row>
    <row r="51" spans="1:44" ht="15" thickBot="1">
      <c r="A51" s="1670" t="s">
        <v>1492</v>
      </c>
      <c r="B51" s="127">
        <v>0.12</v>
      </c>
      <c r="C51" s="2340"/>
      <c r="D51" s="2355"/>
      <c r="E51" s="2352"/>
      <c r="F51" s="2352"/>
      <c r="G51" s="2352"/>
      <c r="H51" s="2352"/>
      <c r="I51" s="2352"/>
      <c r="J51" s="2352"/>
      <c r="K51" s="2351"/>
      <c r="L51" s="2351"/>
      <c r="M51" s="2350"/>
      <c r="N51" s="2350"/>
      <c r="O51" s="2350"/>
      <c r="P51" s="2350"/>
      <c r="Q51" s="2350"/>
      <c r="R51" s="2350"/>
      <c r="S51" s="2350"/>
      <c r="T51" s="2350"/>
      <c r="U51" s="2350"/>
      <c r="V51" s="2350"/>
      <c r="W51" s="2350"/>
      <c r="X51" s="2350"/>
      <c r="Y51" s="2350"/>
      <c r="Z51" s="2350"/>
      <c r="AA51" s="2350"/>
      <c r="AB51" s="2350"/>
      <c r="AC51" s="2350"/>
      <c r="AD51" s="2350"/>
      <c r="AE51" s="2350"/>
      <c r="AF51" s="2350"/>
      <c r="AG51" s="2350"/>
      <c r="AH51" s="2350"/>
      <c r="AI51" s="2350"/>
      <c r="AJ51" s="2350"/>
      <c r="AK51" s="2350"/>
      <c r="AL51" s="2350"/>
      <c r="AM51" s="2350"/>
      <c r="AN51" s="2350"/>
      <c r="AO51" s="2350"/>
      <c r="AP51" s="2350"/>
      <c r="AQ51" s="2350"/>
      <c r="AR51" s="2350"/>
    </row>
    <row r="52" spans="1:44" ht="14.25">
      <c r="A52" s="1677" t="s">
        <v>1493</v>
      </c>
      <c r="B52" s="128">
        <f>SUMIF(A54:A63,B53,B54:B63)</f>
        <v>0</v>
      </c>
      <c r="C52" s="2340"/>
      <c r="D52" s="2355"/>
      <c r="E52" s="2352"/>
      <c r="F52" s="2352"/>
      <c r="G52" s="2352"/>
      <c r="H52" s="2352"/>
      <c r="I52" s="2352"/>
      <c r="J52" s="2352"/>
      <c r="K52" s="2351"/>
      <c r="L52" s="2351"/>
      <c r="M52" s="2350"/>
      <c r="N52" s="2350"/>
      <c r="O52" s="2350"/>
      <c r="P52" s="2350"/>
      <c r="Q52" s="2350"/>
      <c r="R52" s="2350"/>
      <c r="S52" s="2350"/>
      <c r="T52" s="2350"/>
      <c r="U52" s="2350"/>
      <c r="V52" s="2350"/>
      <c r="W52" s="2350"/>
      <c r="X52" s="2350"/>
      <c r="Y52" s="2350"/>
      <c r="Z52" s="2350"/>
      <c r="AA52" s="2350"/>
      <c r="AB52" s="2350"/>
      <c r="AC52" s="2350"/>
      <c r="AD52" s="2350"/>
      <c r="AE52" s="2350"/>
      <c r="AF52" s="2350"/>
      <c r="AG52" s="2350"/>
      <c r="AH52" s="2350"/>
      <c r="AI52" s="2350"/>
      <c r="AJ52" s="2350"/>
      <c r="AK52" s="2350"/>
      <c r="AL52" s="2350"/>
      <c r="AM52" s="2350"/>
      <c r="AN52" s="2350"/>
      <c r="AO52" s="2350"/>
      <c r="AP52" s="2350"/>
      <c r="AQ52" s="2350"/>
      <c r="AR52" s="2350"/>
    </row>
    <row r="53" spans="1:44" ht="27">
      <c r="A53" s="1669" t="s">
        <v>1494</v>
      </c>
      <c r="B53" s="1678"/>
      <c r="C53" s="2340" t="s">
        <v>1495</v>
      </c>
      <c r="D53" s="2475" t="s">
        <v>2593</v>
      </c>
      <c r="E53" s="2352"/>
      <c r="F53" s="2352"/>
      <c r="G53" s="2352"/>
      <c r="H53" s="2352"/>
      <c r="I53" s="2352"/>
      <c r="J53" s="2352"/>
      <c r="K53" s="2351"/>
      <c r="L53" s="2351"/>
      <c r="M53" s="2350"/>
      <c r="N53" s="2350"/>
      <c r="O53" s="2350"/>
      <c r="P53" s="2350"/>
      <c r="Q53" s="2350"/>
      <c r="R53" s="2350"/>
      <c r="S53" s="2350"/>
      <c r="T53" s="2350"/>
      <c r="U53" s="2350"/>
      <c r="V53" s="2350"/>
      <c r="W53" s="2350"/>
      <c r="X53" s="2350"/>
      <c r="Y53" s="2350"/>
      <c r="Z53" s="2350"/>
      <c r="AA53" s="2350"/>
      <c r="AB53" s="2350"/>
      <c r="AC53" s="2350"/>
      <c r="AD53" s="2350"/>
      <c r="AE53" s="2350"/>
      <c r="AF53" s="2350"/>
      <c r="AG53" s="2350"/>
      <c r="AH53" s="2350"/>
      <c r="AI53" s="2350"/>
      <c r="AJ53" s="2350"/>
      <c r="AK53" s="2350"/>
      <c r="AL53" s="2350"/>
      <c r="AM53" s="2350"/>
      <c r="AN53" s="2350"/>
      <c r="AO53" s="2350"/>
      <c r="AP53" s="2350"/>
      <c r="AQ53" s="2350"/>
      <c r="AR53" s="2350"/>
    </row>
    <row r="54" spans="1:44" ht="14.25">
      <c r="A54" s="1679" t="s">
        <v>1496</v>
      </c>
      <c r="B54" s="79"/>
      <c r="C54" s="2340">
        <v>30</v>
      </c>
      <c r="D54" s="2355"/>
      <c r="E54" s="2352"/>
      <c r="F54" s="2352"/>
      <c r="G54" s="2352"/>
      <c r="H54" s="2352"/>
      <c r="I54" s="2352"/>
      <c r="J54" s="2352"/>
      <c r="K54" s="2351"/>
      <c r="L54" s="2351"/>
      <c r="M54" s="2350"/>
      <c r="N54" s="2350"/>
      <c r="O54" s="2350"/>
      <c r="P54" s="2350"/>
      <c r="Q54" s="2350"/>
      <c r="R54" s="2350"/>
      <c r="S54" s="2350"/>
      <c r="T54" s="2350"/>
      <c r="U54" s="2350"/>
      <c r="V54" s="2350"/>
      <c r="W54" s="2350"/>
      <c r="X54" s="2350"/>
      <c r="Y54" s="2350"/>
      <c r="Z54" s="2350"/>
      <c r="AA54" s="2350"/>
      <c r="AB54" s="2350"/>
      <c r="AC54" s="2350"/>
      <c r="AD54" s="2350"/>
      <c r="AE54" s="2350"/>
      <c r="AF54" s="2350"/>
      <c r="AG54" s="2350"/>
      <c r="AH54" s="2350"/>
      <c r="AI54" s="2350"/>
      <c r="AJ54" s="2350"/>
      <c r="AK54" s="2350"/>
      <c r="AL54" s="2350"/>
      <c r="AM54" s="2350"/>
      <c r="AN54" s="2350"/>
      <c r="AO54" s="2350"/>
      <c r="AP54" s="2350"/>
      <c r="AQ54" s="2350"/>
      <c r="AR54" s="2350"/>
    </row>
    <row r="55" spans="1:44" ht="14.25">
      <c r="A55" s="1679" t="s">
        <v>1497</v>
      </c>
      <c r="B55" s="79"/>
      <c r="C55" s="2340">
        <v>24</v>
      </c>
      <c r="D55" s="2355"/>
      <c r="E55" s="2352"/>
      <c r="F55" s="2352"/>
      <c r="G55" s="2352"/>
      <c r="H55" s="2352"/>
      <c r="I55" s="2353"/>
      <c r="J55" s="2352"/>
      <c r="K55" s="2351"/>
      <c r="L55" s="2351"/>
      <c r="M55" s="2350"/>
      <c r="N55" s="2350"/>
      <c r="O55" s="2350"/>
      <c r="P55" s="2350"/>
      <c r="Q55" s="2350"/>
      <c r="R55" s="2350"/>
      <c r="S55" s="2350"/>
      <c r="T55" s="2350"/>
      <c r="U55" s="2350"/>
      <c r="V55" s="2350"/>
      <c r="W55" s="2350"/>
      <c r="X55" s="2350"/>
      <c r="Y55" s="2350"/>
      <c r="Z55" s="2350"/>
      <c r="AA55" s="2350"/>
      <c r="AB55" s="2350"/>
      <c r="AC55" s="2350"/>
      <c r="AD55" s="2350"/>
      <c r="AE55" s="2350"/>
      <c r="AF55" s="2350"/>
      <c r="AG55" s="2350"/>
      <c r="AH55" s="2350"/>
      <c r="AI55" s="2350"/>
      <c r="AJ55" s="2350"/>
      <c r="AK55" s="2350"/>
      <c r="AL55" s="2350"/>
      <c r="AM55" s="2350"/>
      <c r="AN55" s="2350"/>
      <c r="AO55" s="2350"/>
      <c r="AP55" s="2350"/>
      <c r="AQ55" s="2350"/>
      <c r="AR55" s="2350"/>
    </row>
    <row r="56" spans="1:44" ht="14.25">
      <c r="A56" s="1679" t="s">
        <v>1498</v>
      </c>
      <c r="B56" s="79"/>
      <c r="C56" s="2340">
        <v>18</v>
      </c>
      <c r="D56" s="2355"/>
      <c r="E56" s="2352"/>
      <c r="F56" s="2352"/>
      <c r="G56" s="2352"/>
      <c r="H56" s="2352"/>
      <c r="I56" s="2352"/>
      <c r="J56" s="2352"/>
      <c r="K56" s="2351"/>
      <c r="L56" s="2351"/>
      <c r="M56" s="2350"/>
      <c r="N56" s="2350"/>
      <c r="O56" s="2350"/>
      <c r="P56" s="2350"/>
      <c r="Q56" s="2350"/>
      <c r="R56" s="2350"/>
      <c r="S56" s="2350"/>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row>
    <row r="57" spans="1:44" ht="14.25">
      <c r="A57" s="1679" t="s">
        <v>1499</v>
      </c>
      <c r="B57" s="79"/>
      <c r="C57" s="2340">
        <v>12</v>
      </c>
      <c r="D57" s="2355"/>
      <c r="E57" s="2352"/>
      <c r="F57" s="2352"/>
      <c r="G57" s="2352"/>
      <c r="H57" s="2352"/>
      <c r="I57" s="2352"/>
      <c r="J57" s="2352"/>
      <c r="K57" s="2351"/>
      <c r="L57" s="2351"/>
      <c r="M57" s="2350"/>
      <c r="N57" s="2350"/>
      <c r="O57" s="2350"/>
      <c r="P57" s="2350"/>
      <c r="Q57" s="2350"/>
      <c r="R57" s="2350"/>
      <c r="S57" s="2350"/>
      <c r="T57" s="2350"/>
      <c r="U57" s="2350"/>
      <c r="V57" s="2350"/>
      <c r="W57" s="2350"/>
      <c r="X57" s="2350"/>
      <c r="Y57" s="2350"/>
      <c r="Z57" s="2350"/>
      <c r="AA57" s="2350"/>
      <c r="AB57" s="2350"/>
      <c r="AC57" s="2350"/>
      <c r="AD57" s="2350"/>
      <c r="AE57" s="2350"/>
      <c r="AF57" s="2350"/>
      <c r="AG57" s="2350"/>
      <c r="AH57" s="2350"/>
      <c r="AI57" s="2350"/>
      <c r="AJ57" s="2350"/>
      <c r="AK57" s="2350"/>
      <c r="AL57" s="2350"/>
      <c r="AM57" s="2350"/>
      <c r="AN57" s="2350"/>
      <c r="AO57" s="2350"/>
      <c r="AP57" s="2350"/>
      <c r="AQ57" s="2350"/>
      <c r="AR57" s="2350"/>
    </row>
    <row r="58" spans="1:44" ht="14.25">
      <c r="A58" s="1679" t="s">
        <v>1500</v>
      </c>
      <c r="B58" s="79"/>
      <c r="C58" s="2340">
        <v>3</v>
      </c>
      <c r="D58" s="2355"/>
      <c r="E58" s="2352"/>
      <c r="F58" s="2352"/>
      <c r="G58" s="2352"/>
      <c r="H58" s="2352"/>
      <c r="I58" s="2352"/>
      <c r="J58" s="2352"/>
      <c r="K58" s="2351"/>
      <c r="L58" s="2351"/>
      <c r="M58" s="2350"/>
      <c r="N58" s="2350"/>
      <c r="O58" s="2350"/>
      <c r="P58" s="2350"/>
      <c r="Q58" s="2350"/>
      <c r="R58" s="2350"/>
      <c r="S58" s="2350"/>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row>
    <row r="59" spans="1:44" ht="14.25">
      <c r="A59" s="1679" t="s">
        <v>1501</v>
      </c>
      <c r="B59" s="79"/>
      <c r="C59" s="2340">
        <v>1.5</v>
      </c>
      <c r="D59" s="2355"/>
      <c r="E59" s="2352"/>
      <c r="F59" s="2352"/>
      <c r="G59" s="2352"/>
      <c r="H59" s="2352"/>
      <c r="I59" s="2352"/>
      <c r="J59" s="2352"/>
      <c r="K59" s="2351"/>
      <c r="L59" s="2351"/>
      <c r="M59" s="2350"/>
      <c r="N59" s="2350"/>
      <c r="O59" s="2350"/>
      <c r="P59" s="2350"/>
      <c r="Q59" s="2350"/>
      <c r="R59" s="2350"/>
      <c r="S59" s="2350"/>
      <c r="T59" s="2350"/>
      <c r="U59" s="2350"/>
      <c r="V59" s="2350"/>
      <c r="W59" s="2350"/>
      <c r="X59" s="2350"/>
      <c r="Y59" s="2350"/>
      <c r="Z59" s="2350"/>
      <c r="AA59" s="2350"/>
      <c r="AB59" s="2350"/>
      <c r="AC59" s="2350"/>
      <c r="AD59" s="2350"/>
      <c r="AE59" s="2350"/>
      <c r="AF59" s="2350"/>
      <c r="AG59" s="2350"/>
      <c r="AH59" s="2350"/>
      <c r="AI59" s="2350"/>
      <c r="AJ59" s="2350"/>
      <c r="AK59" s="2350"/>
      <c r="AL59" s="2350"/>
      <c r="AM59" s="2350"/>
      <c r="AN59" s="2350"/>
      <c r="AO59" s="2350"/>
      <c r="AP59" s="2350"/>
      <c r="AQ59" s="2350"/>
      <c r="AR59" s="2350"/>
    </row>
    <row r="60" spans="1:44" ht="14.25">
      <c r="A60" s="1679" t="s">
        <v>1502</v>
      </c>
      <c r="B60" s="79"/>
      <c r="C60" s="2352"/>
      <c r="D60" s="2355"/>
      <c r="E60" s="2352"/>
      <c r="F60" s="2352"/>
      <c r="G60" s="2352"/>
      <c r="H60" s="2352"/>
      <c r="I60" s="2352"/>
      <c r="J60" s="2352"/>
      <c r="K60" s="2351"/>
      <c r="L60" s="2351"/>
      <c r="M60" s="2350"/>
      <c r="N60" s="2350"/>
      <c r="O60" s="2350"/>
      <c r="P60" s="2350"/>
      <c r="Q60" s="2350"/>
      <c r="R60" s="2350"/>
      <c r="S60" s="2350"/>
      <c r="T60" s="2350"/>
      <c r="U60" s="2350"/>
      <c r="V60" s="2350"/>
      <c r="W60" s="2350"/>
      <c r="X60" s="2350"/>
      <c r="Y60" s="2350"/>
      <c r="Z60" s="2350"/>
      <c r="AA60" s="2350"/>
      <c r="AB60" s="2350"/>
      <c r="AC60" s="2350"/>
      <c r="AD60" s="2350"/>
      <c r="AE60" s="2350"/>
      <c r="AF60" s="2350"/>
      <c r="AG60" s="2350"/>
      <c r="AH60" s="2350"/>
      <c r="AI60" s="2350"/>
      <c r="AJ60" s="2350"/>
      <c r="AK60" s="2350"/>
      <c r="AL60" s="2350"/>
      <c r="AM60" s="2350"/>
      <c r="AN60" s="2350"/>
      <c r="AO60" s="2350"/>
      <c r="AP60" s="2350"/>
      <c r="AQ60" s="2350"/>
      <c r="AR60" s="2350"/>
    </row>
    <row r="61" spans="1:44" ht="14.25">
      <c r="A61" s="1679" t="s">
        <v>1503</v>
      </c>
      <c r="B61" s="79"/>
      <c r="C61" s="2352"/>
      <c r="D61" s="2355"/>
      <c r="E61" s="2352"/>
      <c r="F61" s="2352"/>
      <c r="G61" s="2352"/>
      <c r="H61" s="2352"/>
      <c r="I61" s="2352"/>
      <c r="J61" s="2352"/>
      <c r="K61" s="2351"/>
      <c r="L61" s="2351"/>
      <c r="M61" s="2350"/>
      <c r="N61" s="2350"/>
      <c r="O61" s="2350"/>
      <c r="P61" s="2350"/>
      <c r="Q61" s="2350"/>
      <c r="R61" s="2350"/>
      <c r="S61" s="2350"/>
      <c r="T61" s="2350"/>
      <c r="U61" s="2350"/>
      <c r="V61" s="2350"/>
      <c r="W61" s="2350"/>
      <c r="X61" s="2350"/>
      <c r="Y61" s="2350"/>
      <c r="Z61" s="2350"/>
      <c r="AA61" s="2350"/>
      <c r="AB61" s="2350"/>
      <c r="AC61" s="2350"/>
      <c r="AD61" s="2350"/>
      <c r="AE61" s="2350"/>
      <c r="AF61" s="2350"/>
      <c r="AG61" s="2350"/>
      <c r="AH61" s="2350"/>
      <c r="AI61" s="2350"/>
      <c r="AJ61" s="2350"/>
      <c r="AK61" s="2350"/>
      <c r="AL61" s="2350"/>
      <c r="AM61" s="2350"/>
      <c r="AN61" s="2350"/>
      <c r="AO61" s="2350"/>
      <c r="AP61" s="2350"/>
      <c r="AQ61" s="2350"/>
      <c r="AR61" s="2350"/>
    </row>
    <row r="62" spans="1:44" ht="14.25">
      <c r="A62" s="1679" t="s">
        <v>1504</v>
      </c>
      <c r="B62" s="79"/>
      <c r="C62" s="2352"/>
      <c r="D62" s="2355"/>
      <c r="E62" s="2352"/>
      <c r="F62" s="2352"/>
      <c r="G62" s="2352"/>
      <c r="H62" s="2352"/>
      <c r="I62" s="2352"/>
      <c r="J62" s="2352"/>
      <c r="K62" s="2351"/>
      <c r="L62" s="2351"/>
      <c r="M62" s="2350"/>
      <c r="N62" s="2350"/>
      <c r="O62" s="2350"/>
      <c r="P62" s="2350"/>
      <c r="Q62" s="2350"/>
      <c r="R62" s="2350"/>
      <c r="S62" s="2350"/>
      <c r="T62" s="2350"/>
      <c r="U62" s="2350"/>
      <c r="V62" s="2350"/>
      <c r="W62" s="2350"/>
      <c r="X62" s="2350"/>
      <c r="Y62" s="2350"/>
      <c r="Z62" s="2350"/>
      <c r="AA62" s="2350"/>
      <c r="AB62" s="2350"/>
      <c r="AC62" s="2350"/>
      <c r="AD62" s="2350"/>
      <c r="AE62" s="2350"/>
      <c r="AF62" s="2350"/>
      <c r="AG62" s="2350"/>
      <c r="AH62" s="2350"/>
      <c r="AI62" s="2350"/>
      <c r="AJ62" s="2350"/>
      <c r="AK62" s="2350"/>
      <c r="AL62" s="2350"/>
      <c r="AM62" s="2350"/>
      <c r="AN62" s="2350"/>
      <c r="AO62" s="2350"/>
      <c r="AP62" s="2350"/>
      <c r="AQ62" s="2350"/>
      <c r="AR62" s="2350"/>
    </row>
    <row r="63" spans="1:44" ht="15" thickBot="1">
      <c r="A63" s="1680" t="s">
        <v>1505</v>
      </c>
      <c r="B63" s="129"/>
      <c r="C63" s="2352"/>
      <c r="D63" s="2355"/>
      <c r="E63" s="2352"/>
      <c r="F63" s="2352"/>
      <c r="G63" s="2352"/>
      <c r="H63" s="2352"/>
      <c r="I63" s="2352"/>
      <c r="J63" s="2352"/>
      <c r="K63" s="2351"/>
      <c r="L63" s="2351"/>
      <c r="M63" s="2350"/>
      <c r="N63" s="2350"/>
      <c r="O63" s="2350"/>
      <c r="P63" s="2350"/>
      <c r="Q63" s="2350"/>
      <c r="R63" s="2350"/>
      <c r="S63" s="2350"/>
      <c r="T63" s="2350"/>
      <c r="U63" s="2350"/>
      <c r="V63" s="2350"/>
      <c r="W63" s="2350"/>
      <c r="X63" s="2350"/>
      <c r="Y63" s="2350"/>
      <c r="Z63" s="2350"/>
      <c r="AA63" s="2350"/>
      <c r="AB63" s="2350"/>
      <c r="AC63" s="2350"/>
      <c r="AD63" s="2350"/>
      <c r="AE63" s="2350"/>
      <c r="AF63" s="2350"/>
      <c r="AG63" s="2350"/>
      <c r="AH63" s="2350"/>
      <c r="AI63" s="2350"/>
      <c r="AJ63" s="2350"/>
      <c r="AK63" s="2350"/>
      <c r="AL63" s="2350"/>
      <c r="AM63" s="2350"/>
      <c r="AN63" s="2350"/>
      <c r="AO63" s="2350"/>
      <c r="AP63" s="2350"/>
      <c r="AQ63" s="2350"/>
      <c r="AR63" s="2350"/>
    </row>
    <row r="64" spans="1:44" s="766" customFormat="1">
      <c r="A64" s="2343"/>
      <c r="B64" s="2350"/>
      <c r="C64" s="2350"/>
      <c r="D64" s="2354"/>
      <c r="E64" s="2350"/>
      <c r="F64" s="2350"/>
      <c r="G64" s="2350"/>
      <c r="H64" s="2350"/>
      <c r="I64" s="2350"/>
      <c r="J64" s="2350"/>
      <c r="K64" s="2351"/>
      <c r="L64" s="2351"/>
      <c r="M64" s="2350"/>
      <c r="N64" s="2350"/>
      <c r="O64" s="2350"/>
      <c r="P64" s="2350"/>
      <c r="Q64" s="2350"/>
      <c r="R64" s="2350"/>
      <c r="S64" s="2350"/>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row>
    <row r="65" spans="1:44" s="766" customFormat="1">
      <c r="A65" s="2343"/>
      <c r="B65" s="2350"/>
      <c r="C65" s="2350"/>
      <c r="D65" s="2354"/>
      <c r="E65" s="2350"/>
      <c r="F65" s="2350"/>
      <c r="G65" s="2350"/>
      <c r="H65" s="2350"/>
      <c r="I65" s="2350"/>
      <c r="J65" s="2350"/>
      <c r="K65" s="2351"/>
      <c r="L65" s="2351"/>
      <c r="M65" s="2350"/>
      <c r="N65" s="2350"/>
      <c r="O65" s="2350"/>
      <c r="P65" s="2350"/>
      <c r="Q65" s="2350"/>
      <c r="R65" s="2350"/>
      <c r="S65" s="2350"/>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row>
    <row r="66" spans="1:44" s="766" customFormat="1">
      <c r="A66" s="2343"/>
      <c r="B66" s="2350"/>
      <c r="C66" s="2350"/>
      <c r="D66" s="2354"/>
      <c r="E66" s="2350"/>
      <c r="F66" s="2350"/>
      <c r="G66" s="2350"/>
      <c r="H66" s="2350"/>
      <c r="I66" s="2350"/>
      <c r="J66" s="2350"/>
      <c r="K66" s="2351"/>
      <c r="L66" s="2351"/>
      <c r="M66" s="2350"/>
      <c r="N66" s="2350"/>
      <c r="O66" s="2350"/>
      <c r="P66" s="2350"/>
      <c r="Q66" s="2350"/>
      <c r="R66" s="2350"/>
      <c r="S66" s="2350"/>
      <c r="T66" s="2350"/>
      <c r="U66" s="2350"/>
      <c r="V66" s="2350"/>
      <c r="W66" s="2350"/>
      <c r="X66" s="2350"/>
      <c r="Y66" s="2350"/>
      <c r="Z66" s="2350"/>
      <c r="AA66" s="2350"/>
      <c r="AB66" s="2350"/>
      <c r="AC66" s="2350"/>
      <c r="AD66" s="2350"/>
      <c r="AE66" s="2350"/>
      <c r="AF66" s="2350"/>
      <c r="AG66" s="2350"/>
      <c r="AH66" s="2350"/>
      <c r="AI66" s="2350"/>
      <c r="AJ66" s="2350"/>
      <c r="AK66" s="2350"/>
      <c r="AL66" s="2350"/>
      <c r="AM66" s="2350"/>
      <c r="AN66" s="2350"/>
      <c r="AO66" s="2350"/>
      <c r="AP66" s="2350"/>
      <c r="AQ66" s="2350"/>
      <c r="AR66" s="2350"/>
    </row>
    <row r="67" spans="1:44" s="766" customFormat="1">
      <c r="A67" s="2343"/>
      <c r="B67" s="2350"/>
      <c r="C67" s="2350"/>
      <c r="D67" s="2354"/>
      <c r="E67" s="2350"/>
      <c r="F67" s="2350"/>
      <c r="G67" s="2350"/>
      <c r="H67" s="2350"/>
      <c r="I67" s="2350"/>
      <c r="J67" s="2350"/>
      <c r="K67" s="2351"/>
      <c r="L67" s="2351"/>
      <c r="M67" s="2350"/>
      <c r="N67" s="2350"/>
      <c r="O67" s="2350"/>
      <c r="P67" s="2350"/>
      <c r="Q67" s="2350"/>
      <c r="R67" s="2350"/>
      <c r="S67" s="2350"/>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row>
    <row r="68" spans="1:44" s="766" customFormat="1">
      <c r="A68" s="2343"/>
      <c r="B68" s="2350"/>
      <c r="C68" s="2350"/>
      <c r="D68" s="2354"/>
      <c r="E68" s="2350"/>
      <c r="F68" s="2350"/>
      <c r="G68" s="2350"/>
      <c r="H68" s="2350"/>
      <c r="I68" s="2350"/>
      <c r="J68" s="2350"/>
      <c r="K68" s="2351"/>
      <c r="L68" s="2351"/>
      <c r="M68" s="2350"/>
      <c r="N68" s="2350"/>
      <c r="O68" s="2350"/>
      <c r="P68" s="2350"/>
      <c r="Q68" s="2350"/>
      <c r="R68" s="2350"/>
      <c r="S68" s="2350"/>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8" customWidth="1"/>
    <col min="4" max="4" width="2.625" style="2188" customWidth="1"/>
    <col min="5" max="5" width="5.875" style="2188" customWidth="1"/>
    <col min="6" max="6" width="27" style="1511" customWidth="1"/>
    <col min="7" max="7" width="27" style="2189" customWidth="1"/>
    <col min="8" max="8" width="11.875" style="2169" customWidth="1"/>
    <col min="9" max="9" width="16.75" style="2170" customWidth="1"/>
    <col min="10" max="10" width="2.625" style="2169" customWidth="1"/>
    <col min="11" max="11" width="11.875" style="2169" customWidth="1"/>
    <col min="12" max="12" width="16.75" style="2170" customWidth="1"/>
    <col min="13" max="13" width="2.625" style="2169" customWidth="1"/>
    <col min="14" max="14" width="11.875" style="2169" customWidth="1"/>
    <col min="15" max="15" width="16.75" style="2170" customWidth="1"/>
    <col min="16" max="16" width="2.625" style="2169" customWidth="1"/>
    <col min="17" max="17" width="11.875" style="2169" customWidth="1"/>
    <col min="18" max="18" width="16.75" style="2171" customWidth="1"/>
    <col min="19" max="29" width="9" style="772"/>
    <col min="30" max="16384" width="9" style="1626"/>
  </cols>
  <sheetData>
    <row r="1" spans="1:29" s="2135" customFormat="1" ht="18.75" thickBot="1">
      <c r="A1" s="3427" t="s">
        <v>2573</v>
      </c>
      <c r="B1" s="3428"/>
      <c r="C1" s="3428"/>
      <c r="D1" s="3428"/>
      <c r="E1" s="3428"/>
      <c r="F1" s="3428"/>
      <c r="G1" s="3428"/>
      <c r="H1" s="2130"/>
      <c r="I1" s="2131"/>
      <c r="J1" s="2130"/>
      <c r="K1" s="2130"/>
      <c r="L1" s="2131"/>
      <c r="M1" s="2130"/>
      <c r="N1" s="2130"/>
      <c r="O1" s="2131"/>
      <c r="P1" s="2130"/>
      <c r="Q1" s="2132"/>
      <c r="R1" s="2133"/>
      <c r="S1" s="2134"/>
      <c r="T1" s="2134"/>
      <c r="U1" s="2134"/>
      <c r="V1" s="2134"/>
      <c r="W1" s="2134"/>
      <c r="X1" s="2134"/>
      <c r="Y1" s="2134"/>
      <c r="Z1" s="2134"/>
      <c r="AA1" s="2134"/>
      <c r="AB1" s="2134"/>
      <c r="AC1" s="2134"/>
    </row>
    <row r="2" spans="1:29" ht="15" thickBot="1">
      <c r="A2" s="2136"/>
      <c r="B2" s="2137"/>
      <c r="C2" s="2138" t="s">
        <v>2568</v>
      </c>
      <c r="D2" s="2139"/>
      <c r="E2" s="2136"/>
      <c r="F2" s="2140"/>
      <c r="G2" s="2138" t="s">
        <v>2569</v>
      </c>
      <c r="H2" s="772"/>
      <c r="I2" s="772"/>
      <c r="J2" s="772"/>
      <c r="K2" s="772"/>
      <c r="L2" s="772"/>
      <c r="M2" s="772"/>
      <c r="N2" s="772"/>
      <c r="O2" s="772"/>
      <c r="P2" s="772"/>
      <c r="Q2" s="772"/>
      <c r="R2" s="772"/>
    </row>
    <row r="3" spans="1:29" ht="48">
      <c r="A3" s="2119" t="s">
        <v>2570</v>
      </c>
      <c r="B3" s="2141" t="s">
        <v>2539</v>
      </c>
      <c r="C3" s="2142" t="s">
        <v>2571</v>
      </c>
      <c r="D3" s="2143"/>
      <c r="E3" s="2120" t="s">
        <v>2570</v>
      </c>
      <c r="F3" s="2144" t="s">
        <v>2540</v>
      </c>
      <c r="G3" s="2145" t="s">
        <v>2572</v>
      </c>
      <c r="H3" s="772"/>
      <c r="I3" s="772"/>
      <c r="J3" s="772"/>
      <c r="K3" s="772"/>
      <c r="L3" s="772"/>
      <c r="M3" s="772"/>
      <c r="N3" s="772"/>
      <c r="O3" s="772"/>
      <c r="P3" s="772"/>
      <c r="Q3" s="772"/>
      <c r="R3" s="772"/>
    </row>
    <row r="4" spans="1:29" ht="36.75">
      <c r="A4" s="2120"/>
      <c r="B4" s="324" t="s">
        <v>2541</v>
      </c>
      <c r="C4" s="2146" t="s">
        <v>2542</v>
      </c>
      <c r="D4" s="2143"/>
      <c r="E4" s="2147"/>
      <c r="F4" s="1311" t="s">
        <v>2543</v>
      </c>
      <c r="G4" s="2148" t="s">
        <v>2544</v>
      </c>
      <c r="H4" s="772"/>
      <c r="I4" s="772"/>
      <c r="J4" s="772"/>
      <c r="K4" s="772"/>
      <c r="L4" s="772"/>
      <c r="M4" s="772"/>
      <c r="N4" s="772"/>
      <c r="O4" s="772"/>
      <c r="P4" s="772"/>
      <c r="Q4" s="772"/>
      <c r="R4" s="772"/>
    </row>
    <row r="5" spans="1:29" ht="36.75">
      <c r="A5" s="2120"/>
      <c r="B5" s="324" t="s">
        <v>2545</v>
      </c>
      <c r="C5" s="2146" t="s">
        <v>2546</v>
      </c>
      <c r="D5" s="2143"/>
      <c r="E5" s="2147"/>
      <c r="F5" s="324" t="s">
        <v>2547</v>
      </c>
      <c r="G5" s="2148" t="s">
        <v>2548</v>
      </c>
      <c r="H5" s="772"/>
      <c r="I5" s="772"/>
      <c r="J5" s="772"/>
      <c r="K5" s="772"/>
      <c r="L5" s="772"/>
      <c r="M5" s="772"/>
      <c r="N5" s="772"/>
      <c r="O5" s="772"/>
      <c r="P5" s="772"/>
      <c r="Q5" s="772"/>
      <c r="R5" s="772"/>
    </row>
    <row r="6" spans="1:29" ht="36">
      <c r="A6" s="2120"/>
      <c r="B6" s="324" t="s">
        <v>2549</v>
      </c>
      <c r="C6" s="2148" t="s">
        <v>2544</v>
      </c>
      <c r="D6" s="2143"/>
      <c r="E6" s="2147"/>
      <c r="F6" s="324" t="s">
        <v>2550</v>
      </c>
      <c r="G6" s="2148" t="s">
        <v>2551</v>
      </c>
      <c r="H6" s="772"/>
      <c r="I6" s="772"/>
      <c r="J6" s="772"/>
      <c r="K6" s="772"/>
      <c r="L6" s="772"/>
      <c r="M6" s="772"/>
      <c r="N6" s="772"/>
      <c r="O6" s="772"/>
      <c r="P6" s="772"/>
      <c r="Q6" s="772"/>
      <c r="R6" s="772"/>
    </row>
    <row r="7" spans="1:29" ht="24.75" thickBot="1">
      <c r="A7" s="2120"/>
      <c r="B7" s="324" t="s">
        <v>2547</v>
      </c>
      <c r="C7" s="2148" t="s">
        <v>2548</v>
      </c>
      <c r="D7" s="2149"/>
      <c r="E7" s="2150"/>
      <c r="F7" s="2151" t="s">
        <v>2552</v>
      </c>
      <c r="G7" s="2152" t="s">
        <v>2553</v>
      </c>
      <c r="H7" s="772"/>
      <c r="I7" s="772"/>
      <c r="J7" s="772"/>
      <c r="K7" s="772"/>
      <c r="L7" s="772"/>
      <c r="M7" s="772"/>
      <c r="N7" s="772"/>
      <c r="O7" s="772"/>
      <c r="P7" s="772"/>
      <c r="Q7" s="772"/>
      <c r="R7" s="772"/>
    </row>
    <row r="8" spans="1:29">
      <c r="A8" s="2120"/>
      <c r="B8" s="324" t="s">
        <v>2550</v>
      </c>
      <c r="C8" s="2148" t="s">
        <v>2551</v>
      </c>
      <c r="D8" s="2149"/>
      <c r="E8" s="2149"/>
      <c r="F8" s="2153"/>
      <c r="G8" s="2153"/>
      <c r="H8" s="772"/>
      <c r="I8" s="772"/>
      <c r="J8" s="772"/>
      <c r="K8" s="772"/>
      <c r="L8" s="772"/>
      <c r="M8" s="772"/>
      <c r="N8" s="772"/>
      <c r="O8" s="772"/>
      <c r="P8" s="772"/>
      <c r="Q8" s="772"/>
      <c r="R8" s="772"/>
    </row>
    <row r="9" spans="1:29" ht="24">
      <c r="A9" s="2120"/>
      <c r="B9" s="324" t="s">
        <v>2554</v>
      </c>
      <c r="C9" s="2146" t="s">
        <v>2555</v>
      </c>
      <c r="D9" s="2143"/>
      <c r="E9" s="2149"/>
      <c r="F9" s="2153"/>
      <c r="G9" s="2153"/>
      <c r="H9" s="772"/>
      <c r="I9" s="772"/>
      <c r="J9" s="772"/>
      <c r="K9" s="772"/>
      <c r="L9" s="772"/>
      <c r="M9" s="772"/>
      <c r="N9" s="772"/>
      <c r="O9" s="772"/>
      <c r="P9" s="772"/>
      <c r="Q9" s="772"/>
      <c r="R9" s="772"/>
    </row>
    <row r="10" spans="1:29" s="2159" customFormat="1" ht="15" thickBot="1">
      <c r="A10" s="2121"/>
      <c r="B10" s="2154" t="s">
        <v>2556</v>
      </c>
      <c r="C10" s="2155"/>
      <c r="D10" s="2143"/>
      <c r="E10" s="2143"/>
      <c r="F10" s="2153"/>
      <c r="G10" s="2153"/>
      <c r="H10" s="2156"/>
      <c r="I10" s="2157"/>
      <c r="J10" s="2158"/>
      <c r="K10" s="2156"/>
      <c r="L10" s="2157"/>
      <c r="M10" s="2158"/>
      <c r="N10" s="2156"/>
      <c r="O10" s="2157"/>
      <c r="P10" s="2158"/>
      <c r="Q10" s="2156"/>
      <c r="R10" s="2157"/>
      <c r="S10" s="772"/>
      <c r="T10" s="772"/>
      <c r="U10" s="772"/>
      <c r="V10" s="772"/>
      <c r="W10" s="772"/>
      <c r="X10" s="772"/>
      <c r="Y10" s="772"/>
      <c r="Z10" s="772"/>
      <c r="AA10" s="772"/>
      <c r="AB10" s="772"/>
      <c r="AC10" s="772"/>
    </row>
    <row r="11" spans="1:29" s="2159" customFormat="1">
      <c r="A11" s="2160"/>
      <c r="B11" s="2149"/>
      <c r="C11" s="2143"/>
      <c r="D11" s="2143"/>
      <c r="E11" s="2143"/>
      <c r="F11" s="2149"/>
      <c r="G11" s="2161"/>
      <c r="H11" s="2156"/>
      <c r="I11" s="2157"/>
      <c r="J11" s="2158"/>
      <c r="K11" s="2156"/>
      <c r="L11" s="2157"/>
      <c r="M11" s="2158"/>
      <c r="N11" s="2156"/>
      <c r="O11" s="2157"/>
      <c r="P11" s="2158"/>
      <c r="Q11" s="2156"/>
      <c r="R11" s="2157"/>
      <c r="S11" s="772"/>
      <c r="T11" s="772"/>
      <c r="U11" s="772"/>
      <c r="V11" s="772"/>
      <c r="W11" s="772"/>
      <c r="X11" s="772"/>
      <c r="Y11" s="772"/>
      <c r="Z11" s="772"/>
      <c r="AA11" s="772"/>
      <c r="AB11" s="772"/>
      <c r="AC11" s="772"/>
    </row>
    <row r="12" spans="1:29" s="2135" customFormat="1" ht="18">
      <c r="A12" s="2160"/>
      <c r="B12" s="2149"/>
      <c r="C12" s="2143"/>
      <c r="D12" s="2162"/>
      <c r="E12" s="2143"/>
      <c r="F12" s="2149"/>
      <c r="G12" s="2161"/>
      <c r="H12" s="2163"/>
      <c r="I12" s="2164"/>
      <c r="J12" s="2163"/>
      <c r="K12" s="2163"/>
      <c r="L12" s="2165"/>
      <c r="M12" s="2163"/>
      <c r="N12" s="2166"/>
      <c r="O12" s="2167"/>
      <c r="P12" s="2166"/>
      <c r="Q12" s="2166"/>
      <c r="R12" s="2133"/>
      <c r="S12" s="2134"/>
      <c r="T12" s="2134"/>
      <c r="U12" s="2134"/>
      <c r="V12" s="2134"/>
      <c r="W12" s="2134"/>
      <c r="X12" s="2134"/>
      <c r="Y12" s="2134"/>
      <c r="Z12" s="2134"/>
      <c r="AA12" s="2134"/>
      <c r="AB12" s="2134"/>
      <c r="AC12" s="2134"/>
    </row>
    <row r="13" spans="1:29" ht="15.75" thickBot="1">
      <c r="A13" s="2168" t="s">
        <v>2574</v>
      </c>
      <c r="B13" s="2162"/>
      <c r="C13" s="2162"/>
      <c r="D13" s="2160"/>
      <c r="E13" s="2162"/>
      <c r="F13" s="2162"/>
      <c r="G13" s="2162"/>
    </row>
    <row r="14" spans="1:29" ht="15" thickBot="1">
      <c r="A14" s="2172"/>
      <c r="B14" s="2172"/>
      <c r="C14" s="2173" t="s">
        <v>2557</v>
      </c>
      <c r="D14" s="2143"/>
      <c r="E14" s="2174"/>
      <c r="F14" s="2174"/>
      <c r="G14" s="2138" t="s">
        <v>2558</v>
      </c>
    </row>
    <row r="15" spans="1:29" ht="51">
      <c r="A15" s="2122" t="s">
        <v>2559</v>
      </c>
      <c r="B15" s="2175" t="s">
        <v>2539</v>
      </c>
      <c r="C15" s="2176" t="str">
        <f>C3</f>
        <v>估价对象周边居住用地比例、居住小区规模和社区发展完善程度，综合评价居住社区成熟度一般</v>
      </c>
      <c r="D15" s="2143"/>
      <c r="E15" s="2123" t="s">
        <v>2560</v>
      </c>
      <c r="F15" s="2175" t="s">
        <v>2561</v>
      </c>
      <c r="G15" s="2177" t="str">
        <f>G3</f>
        <v>估价对象位于XX开发区，园区建设成熟度XX，产业集聚程度XX</v>
      </c>
    </row>
    <row r="16" spans="1:29" ht="38.25">
      <c r="A16" s="2124"/>
      <c r="B16" s="2178" t="s">
        <v>2541</v>
      </c>
      <c r="C16" s="2179" t="str">
        <f>C4</f>
        <v>估价对象位于XX商圈，周边商业氛围成熟，人流量大，商业繁华度好</v>
      </c>
      <c r="D16" s="2143"/>
      <c r="E16" s="2125"/>
      <c r="F16" s="2180" t="s">
        <v>2543</v>
      </c>
      <c r="G16" s="2181" t="str">
        <f>G4</f>
        <v>估价对象周边道路状况、公共交通通达情况、停车便捷程度，综合评价交通便捷度较好</v>
      </c>
    </row>
    <row r="17" spans="1:18" ht="38.25">
      <c r="A17" s="2124"/>
      <c r="B17" s="2178" t="s">
        <v>2545</v>
      </c>
      <c r="C17" s="2179" t="str">
        <f>C5</f>
        <v>估价对象位于XX商圈，周边办公楼项目较多，入驻率高，办公集聚程度较好</v>
      </c>
      <c r="D17" s="2149"/>
      <c r="E17" s="2125"/>
      <c r="F17" s="2180" t="s">
        <v>2562</v>
      </c>
      <c r="G17" s="2182"/>
    </row>
    <row r="18" spans="1:18" ht="38.25">
      <c r="A18" s="2124"/>
      <c r="B18" s="2180" t="s">
        <v>2549</v>
      </c>
      <c r="C18" s="2181" t="str">
        <f>C6</f>
        <v>估价对象周边道路状况、公共交通通达情况、停车便捷程度，综合评价交通便捷度较好</v>
      </c>
      <c r="D18" s="2149"/>
      <c r="E18" s="2125"/>
      <c r="F18" s="2180" t="s">
        <v>2552</v>
      </c>
      <c r="G18" s="2181" t="str">
        <f>G7</f>
        <v>该园区内是否有污染型企业，绿化情况，卫生条件，整体环境状况判断</v>
      </c>
    </row>
    <row r="19" spans="1:18" ht="25.5">
      <c r="A19" s="2124"/>
      <c r="B19" s="2180" t="s">
        <v>2563</v>
      </c>
      <c r="C19" s="2182"/>
      <c r="D19" s="2143"/>
      <c r="E19" s="2125"/>
      <c r="F19" s="324" t="s">
        <v>2547</v>
      </c>
      <c r="G19" s="2181" t="str">
        <f>G5</f>
        <v>估价对象所在区域公共配套设施齐备情况</v>
      </c>
    </row>
    <row r="20" spans="1:18" ht="25.5">
      <c r="A20" s="2124"/>
      <c r="B20" s="2180" t="s">
        <v>2564</v>
      </c>
      <c r="C20" s="2179" t="str">
        <f>C9</f>
        <v>区域自然环境：；人文环境；综合评价环境状况一般</v>
      </c>
      <c r="D20" s="2149"/>
      <c r="E20" s="2125"/>
      <c r="F20" s="324" t="s">
        <v>2550</v>
      </c>
      <c r="G20" s="2181" t="str">
        <f>G6</f>
        <v>估价对象所在区域基础设施水平</v>
      </c>
    </row>
    <row r="21" spans="1:18" ht="25.5">
      <c r="A21" s="2124"/>
      <c r="B21" s="324" t="s">
        <v>2547</v>
      </c>
      <c r="C21" s="2181" t="str">
        <f>C7</f>
        <v>估价对象所在区域公共配套设施齐备情况</v>
      </c>
      <c r="D21" s="2143"/>
      <c r="E21" s="2125"/>
      <c r="F21" s="2180" t="s">
        <v>2565</v>
      </c>
      <c r="G21" s="2183"/>
    </row>
    <row r="22" spans="1:18" ht="13.5" customHeight="1">
      <c r="A22" s="2124"/>
      <c r="B22" s="324" t="s">
        <v>2550</v>
      </c>
      <c r="C22" s="2181" t="str">
        <f>C8</f>
        <v>估价对象所在区域基础设施水平</v>
      </c>
      <c r="D22" s="2143"/>
      <c r="E22" s="2125"/>
      <c r="F22" s="2180" t="s">
        <v>2556</v>
      </c>
      <c r="G22" s="2182"/>
    </row>
    <row r="23" spans="1:18" s="772" customFormat="1" ht="15" thickBot="1">
      <c r="A23" s="2124"/>
      <c r="B23" s="2180" t="s">
        <v>2565</v>
      </c>
      <c r="C23" s="2183"/>
      <c r="D23" s="1681"/>
      <c r="E23" s="2126"/>
      <c r="F23" s="2184" t="s">
        <v>2566</v>
      </c>
      <c r="G23" s="2185"/>
      <c r="H23" s="2169"/>
      <c r="I23" s="2170"/>
      <c r="J23" s="2169"/>
      <c r="K23" s="2169"/>
      <c r="L23" s="2170"/>
      <c r="M23" s="2169"/>
      <c r="N23" s="2169"/>
      <c r="O23" s="2170"/>
      <c r="P23" s="2169"/>
      <c r="Q23" s="2169"/>
      <c r="R23" s="2171"/>
    </row>
    <row r="24" spans="1:18" s="772" customFormat="1" ht="15" thickBot="1">
      <c r="A24" s="2127"/>
      <c r="B24" s="2184" t="s">
        <v>2567</v>
      </c>
      <c r="C24" s="2186">
        <f>C10</f>
        <v>0</v>
      </c>
      <c r="D24" s="1681"/>
      <c r="E24" s="2117"/>
      <c r="F24" s="2117"/>
      <c r="G24" s="2187"/>
      <c r="H24" s="2169"/>
      <c r="I24" s="2170"/>
      <c r="J24" s="2169"/>
      <c r="K24" s="2169"/>
      <c r="L24" s="2170"/>
      <c r="M24" s="2169"/>
      <c r="N24" s="2169"/>
      <c r="O24" s="2170"/>
      <c r="P24" s="2169"/>
      <c r="Q24" s="2169"/>
      <c r="R24" s="2171"/>
    </row>
    <row r="25" spans="1:18" s="772" customFormat="1">
      <c r="B25" s="2169"/>
      <c r="C25" s="2169"/>
      <c r="D25" s="2169"/>
      <c r="H25" s="2169"/>
      <c r="I25" s="2170"/>
      <c r="J25" s="2169"/>
      <c r="K25" s="2169"/>
      <c r="L25" s="2170"/>
      <c r="M25" s="2169"/>
      <c r="N25" s="2169"/>
      <c r="O25" s="2170"/>
      <c r="P25" s="2169"/>
      <c r="Q25" s="2169"/>
      <c r="R25" s="2171"/>
    </row>
    <row r="26" spans="1:18" s="772" customFormat="1">
      <c r="B26" s="2169"/>
      <c r="C26" s="2169"/>
      <c r="D26" s="2169"/>
      <c r="H26" s="2169"/>
      <c r="I26" s="2170"/>
      <c r="J26" s="2169"/>
      <c r="K26" s="2169"/>
      <c r="L26" s="2170"/>
      <c r="M26" s="2169"/>
      <c r="N26" s="2169"/>
      <c r="O26" s="2170"/>
      <c r="P26" s="2169"/>
      <c r="Q26" s="2169"/>
      <c r="R26" s="2171"/>
    </row>
    <row r="27" spans="1:18" s="772" customFormat="1">
      <c r="B27" s="2169"/>
      <c r="C27" s="2169"/>
      <c r="D27" s="2169"/>
      <c r="H27" s="2169"/>
      <c r="I27" s="2170"/>
      <c r="J27" s="2169"/>
      <c r="K27" s="2169"/>
      <c r="L27" s="2170"/>
      <c r="M27" s="2169"/>
      <c r="N27" s="2169"/>
      <c r="O27" s="2170"/>
      <c r="P27" s="2169"/>
      <c r="Q27" s="2169"/>
      <c r="R27" s="2171"/>
    </row>
    <row r="28" spans="1:18" s="772" customFormat="1">
      <c r="B28" s="2169"/>
      <c r="C28" s="2169"/>
      <c r="D28" s="2169"/>
      <c r="H28" s="2169"/>
      <c r="I28" s="2170"/>
      <c r="J28" s="2169"/>
      <c r="K28" s="2169"/>
      <c r="L28" s="2170"/>
      <c r="M28" s="2169"/>
      <c r="N28" s="2169"/>
      <c r="O28" s="2170"/>
      <c r="P28" s="2169"/>
      <c r="Q28" s="2169"/>
      <c r="R28" s="2171"/>
    </row>
    <row r="29" spans="1:18" s="772" customFormat="1">
      <c r="B29" s="2169"/>
      <c r="C29" s="2169"/>
      <c r="D29" s="2169"/>
      <c r="H29" s="2169"/>
      <c r="I29" s="2170"/>
      <c r="J29" s="2169"/>
      <c r="K29" s="2169"/>
      <c r="L29" s="2170"/>
      <c r="M29" s="2169"/>
      <c r="N29" s="2169"/>
      <c r="O29" s="2170"/>
      <c r="P29" s="2169"/>
      <c r="Q29" s="2169"/>
      <c r="R29" s="2171"/>
    </row>
    <row r="30" spans="1:18" s="772" customFormat="1">
      <c r="B30" s="2169"/>
      <c r="C30" s="2169"/>
      <c r="D30" s="2169"/>
      <c r="H30" s="2169"/>
      <c r="I30" s="2170"/>
      <c r="J30" s="2169"/>
      <c r="K30" s="2169"/>
      <c r="L30" s="2170"/>
      <c r="M30" s="2169"/>
      <c r="N30" s="2169"/>
      <c r="O30" s="2170"/>
      <c r="P30" s="2169"/>
      <c r="Q30" s="2169"/>
      <c r="R30" s="2171"/>
    </row>
    <row r="31" spans="1:18" s="772" customFormat="1">
      <c r="B31" s="2169"/>
      <c r="C31" s="2169"/>
      <c r="D31" s="2169"/>
      <c r="H31" s="2169"/>
      <c r="I31" s="2170"/>
      <c r="J31" s="2169"/>
      <c r="K31" s="2169"/>
      <c r="L31" s="2170"/>
      <c r="M31" s="2169"/>
      <c r="N31" s="2169"/>
      <c r="O31" s="2170"/>
      <c r="P31" s="2169"/>
      <c r="Q31" s="2169"/>
      <c r="R31" s="2171"/>
    </row>
    <row r="32" spans="1:18" s="772" customFormat="1">
      <c r="B32" s="2169"/>
      <c r="C32" s="2169"/>
      <c r="D32" s="2169"/>
      <c r="H32" s="2169"/>
      <c r="I32" s="2170"/>
      <c r="J32" s="2169"/>
      <c r="K32" s="2169"/>
      <c r="L32" s="2170"/>
      <c r="M32" s="2169"/>
      <c r="N32" s="2169"/>
      <c r="O32" s="2170"/>
      <c r="P32" s="2169"/>
      <c r="Q32" s="2169"/>
      <c r="R32" s="2171"/>
    </row>
    <row r="33" spans="2:18" s="772" customFormat="1">
      <c r="B33" s="2169"/>
      <c r="C33" s="2169"/>
      <c r="D33" s="2169"/>
      <c r="H33" s="2169"/>
      <c r="I33" s="2170"/>
      <c r="J33" s="2169"/>
      <c r="K33" s="2169"/>
      <c r="L33" s="2170"/>
      <c r="M33" s="2169"/>
      <c r="N33" s="2169"/>
      <c r="O33" s="2170"/>
      <c r="P33" s="2169"/>
      <c r="Q33" s="2169"/>
      <c r="R33" s="2171"/>
    </row>
    <row r="34" spans="2:18" s="772" customFormat="1">
      <c r="B34" s="2169"/>
      <c r="C34" s="2169"/>
      <c r="D34" s="2169"/>
      <c r="H34" s="2169"/>
      <c r="I34" s="2170"/>
      <c r="J34" s="2169"/>
      <c r="K34" s="2169"/>
      <c r="L34" s="2170"/>
      <c r="M34" s="2169"/>
      <c r="N34" s="2169"/>
      <c r="O34" s="2170"/>
      <c r="P34" s="2169"/>
      <c r="Q34" s="2169"/>
      <c r="R34" s="2171"/>
    </row>
    <row r="35" spans="2:18" s="772" customFormat="1">
      <c r="B35" s="2169"/>
      <c r="C35" s="2169"/>
      <c r="D35" s="2169"/>
      <c r="H35" s="2169"/>
      <c r="I35" s="2170"/>
      <c r="J35" s="2169"/>
      <c r="K35" s="2169"/>
      <c r="L35" s="2170"/>
      <c r="M35" s="2169"/>
      <c r="N35" s="2169"/>
      <c r="O35" s="2170"/>
      <c r="P35" s="2169"/>
      <c r="Q35" s="2169"/>
      <c r="R35" s="2171"/>
    </row>
    <row r="36" spans="2:18" s="772" customFormat="1">
      <c r="B36" s="2169"/>
      <c r="C36" s="2169"/>
      <c r="D36" s="2169"/>
      <c r="H36" s="2169"/>
      <c r="I36" s="2170"/>
      <c r="J36" s="2169"/>
      <c r="K36" s="2169"/>
      <c r="L36" s="2170"/>
      <c r="M36" s="2169"/>
      <c r="N36" s="2169"/>
      <c r="O36" s="2170"/>
      <c r="P36" s="2169"/>
      <c r="Q36" s="2169"/>
      <c r="R36" s="2171"/>
    </row>
    <row r="37" spans="2:18" s="772" customFormat="1">
      <c r="B37" s="2169"/>
      <c r="C37" s="2169"/>
      <c r="D37" s="2169"/>
      <c r="H37" s="2169"/>
      <c r="I37" s="2170"/>
      <c r="J37" s="2169"/>
      <c r="K37" s="2169"/>
      <c r="L37" s="2170"/>
      <c r="M37" s="2169"/>
      <c r="N37" s="2169"/>
      <c r="O37" s="2170"/>
      <c r="P37" s="2169"/>
      <c r="Q37" s="2169"/>
      <c r="R37" s="2171"/>
    </row>
    <row r="38" spans="2:18" s="772" customFormat="1">
      <c r="B38" s="2169"/>
      <c r="C38" s="2169"/>
      <c r="D38" s="2169"/>
      <c r="E38" s="2169"/>
      <c r="F38" s="2169"/>
      <c r="G38" s="2170"/>
      <c r="H38" s="2169"/>
      <c r="I38" s="2170"/>
      <c r="J38" s="2169"/>
      <c r="K38" s="2169"/>
      <c r="L38" s="2170"/>
      <c r="M38" s="2169"/>
      <c r="N38" s="2169"/>
      <c r="O38" s="2170"/>
      <c r="P38" s="2169"/>
      <c r="Q38" s="2169"/>
      <c r="R38" s="2171"/>
    </row>
    <row r="39" spans="2:18" s="772" customFormat="1">
      <c r="B39" s="2169"/>
      <c r="C39" s="2169"/>
      <c r="D39" s="2169"/>
      <c r="E39" s="2169"/>
      <c r="F39" s="2169"/>
      <c r="G39" s="2170"/>
      <c r="H39" s="2169"/>
      <c r="I39" s="2170"/>
      <c r="J39" s="2169"/>
      <c r="K39" s="2169"/>
      <c r="L39" s="2170"/>
      <c r="M39" s="2169"/>
      <c r="N39" s="2169"/>
      <c r="O39" s="2170"/>
      <c r="P39" s="2169"/>
      <c r="Q39" s="2169"/>
      <c r="R39" s="2171"/>
    </row>
    <row r="40" spans="2:18" s="772" customFormat="1">
      <c r="B40" s="2169"/>
      <c r="C40" s="2169"/>
      <c r="D40" s="2169"/>
      <c r="E40" s="2169"/>
      <c r="F40" s="2169"/>
      <c r="G40" s="2170"/>
      <c r="H40" s="2169"/>
      <c r="I40" s="2170"/>
      <c r="J40" s="2169"/>
      <c r="K40" s="2169"/>
      <c r="L40" s="2170"/>
      <c r="M40" s="2169"/>
      <c r="N40" s="2169"/>
      <c r="O40" s="2170"/>
      <c r="P40" s="2169"/>
      <c r="Q40" s="2169"/>
      <c r="R40" s="2171"/>
    </row>
    <row r="41" spans="2:18" s="772" customFormat="1">
      <c r="B41" s="2169"/>
      <c r="C41" s="2169"/>
      <c r="D41" s="2169"/>
      <c r="E41" s="2169"/>
      <c r="F41" s="2169"/>
      <c r="G41" s="2170"/>
      <c r="H41" s="2169"/>
      <c r="I41" s="2170"/>
      <c r="J41" s="2169"/>
      <c r="K41" s="2169"/>
      <c r="L41" s="2170"/>
      <c r="M41" s="2169"/>
      <c r="N41" s="2169"/>
      <c r="O41" s="2170"/>
      <c r="P41" s="2169"/>
      <c r="Q41" s="2169"/>
      <c r="R41" s="2171"/>
    </row>
    <row r="42" spans="2:18" s="772" customFormat="1">
      <c r="B42" s="2169"/>
      <c r="C42" s="2169"/>
      <c r="D42" s="2169"/>
      <c r="E42" s="2169"/>
      <c r="F42" s="2169"/>
      <c r="G42" s="2170"/>
      <c r="H42" s="2169"/>
      <c r="I42" s="2170"/>
      <c r="J42" s="2169"/>
      <c r="K42" s="2169"/>
      <c r="L42" s="2170"/>
      <c r="M42" s="2169"/>
      <c r="N42" s="2169"/>
      <c r="O42" s="2170"/>
      <c r="P42" s="2169"/>
      <c r="Q42" s="2169"/>
      <c r="R42" s="2171"/>
    </row>
    <row r="43" spans="2:18" s="772" customFormat="1">
      <c r="B43" s="2169"/>
      <c r="C43" s="2169"/>
      <c r="D43" s="2169"/>
      <c r="E43" s="2169"/>
      <c r="F43" s="2169"/>
      <c r="G43" s="2170"/>
      <c r="H43" s="2169"/>
      <c r="I43" s="2170"/>
      <c r="J43" s="2169"/>
      <c r="K43" s="2169"/>
      <c r="L43" s="2170"/>
      <c r="M43" s="2169"/>
      <c r="N43" s="2169"/>
      <c r="O43" s="2170"/>
      <c r="P43" s="2169"/>
      <c r="Q43" s="2169"/>
      <c r="R43" s="2171"/>
    </row>
    <row r="44" spans="2:18" s="772" customFormat="1">
      <c r="B44" s="2169"/>
      <c r="C44" s="2169"/>
      <c r="D44" s="2169"/>
      <c r="E44" s="2169"/>
      <c r="F44" s="2169"/>
      <c r="G44" s="2170"/>
      <c r="H44" s="2169"/>
      <c r="I44" s="2170"/>
      <c r="J44" s="2169"/>
      <c r="K44" s="2169"/>
      <c r="L44" s="2170"/>
      <c r="M44" s="2169"/>
      <c r="N44" s="2169"/>
      <c r="O44" s="2170"/>
      <c r="P44" s="2169"/>
      <c r="Q44" s="2169"/>
      <c r="R44" s="2171"/>
    </row>
    <row r="45" spans="2:18" s="772" customFormat="1">
      <c r="B45" s="2169"/>
      <c r="C45" s="2169"/>
      <c r="D45" s="2169"/>
      <c r="E45" s="2169"/>
      <c r="F45" s="2169"/>
      <c r="G45" s="2170"/>
      <c r="H45" s="2169"/>
      <c r="I45" s="2170"/>
      <c r="J45" s="2169"/>
      <c r="K45" s="2169"/>
      <c r="L45" s="2170"/>
      <c r="M45" s="2169"/>
      <c r="N45" s="2169"/>
      <c r="O45" s="2170"/>
      <c r="P45" s="2169"/>
      <c r="Q45" s="2169"/>
      <c r="R45" s="2171"/>
    </row>
    <row r="46" spans="2:18" s="772" customFormat="1">
      <c r="B46" s="2169"/>
      <c r="C46" s="2169"/>
      <c r="D46" s="2169"/>
      <c r="E46" s="2169"/>
      <c r="F46" s="2169"/>
      <c r="G46" s="2170"/>
      <c r="H46" s="2169"/>
      <c r="I46" s="2170"/>
      <c r="J46" s="2169"/>
      <c r="K46" s="2169"/>
      <c r="L46" s="2170"/>
      <c r="M46" s="2169"/>
      <c r="N46" s="2169"/>
      <c r="O46" s="2170"/>
      <c r="P46" s="2169"/>
      <c r="Q46" s="2169"/>
      <c r="R46" s="2171"/>
    </row>
    <row r="47" spans="2:18" s="772" customFormat="1">
      <c r="B47" s="2169"/>
      <c r="C47" s="2169"/>
      <c r="D47" s="2169"/>
      <c r="E47" s="2169"/>
      <c r="F47" s="2169"/>
      <c r="G47" s="2170"/>
      <c r="H47" s="2169"/>
      <c r="I47" s="2170"/>
      <c r="J47" s="2169"/>
      <c r="K47" s="2169"/>
      <c r="L47" s="2170"/>
      <c r="M47" s="2169"/>
      <c r="N47" s="2169"/>
      <c r="O47" s="2170"/>
      <c r="P47" s="2169"/>
      <c r="Q47" s="2169"/>
      <c r="R47" s="2171"/>
    </row>
    <row r="48" spans="2:18" s="772" customFormat="1">
      <c r="B48" s="2169"/>
      <c r="C48" s="2169"/>
      <c r="D48" s="2169"/>
      <c r="E48" s="2169"/>
      <c r="F48" s="2169"/>
      <c r="G48" s="2170"/>
      <c r="H48" s="2169"/>
      <c r="I48" s="2170"/>
      <c r="J48" s="2169"/>
      <c r="K48" s="2169"/>
      <c r="L48" s="2170"/>
      <c r="M48" s="2169"/>
      <c r="N48" s="2169"/>
      <c r="O48" s="2170"/>
      <c r="P48" s="2169"/>
      <c r="Q48" s="2169"/>
      <c r="R48" s="2171"/>
    </row>
    <row r="49" spans="2:18" s="772" customFormat="1">
      <c r="B49" s="2169"/>
      <c r="C49" s="2169"/>
      <c r="D49" s="2169"/>
      <c r="E49" s="2169"/>
      <c r="F49" s="2169"/>
      <c r="G49" s="2170"/>
      <c r="H49" s="2169"/>
      <c r="I49" s="2170"/>
      <c r="J49" s="2169"/>
      <c r="K49" s="2169"/>
      <c r="L49" s="2170"/>
      <c r="M49" s="2169"/>
      <c r="N49" s="2169"/>
      <c r="O49" s="2170"/>
      <c r="P49" s="2169"/>
      <c r="Q49" s="2169"/>
      <c r="R49" s="2171"/>
    </row>
    <row r="50" spans="2:18" s="772" customFormat="1">
      <c r="B50" s="2169"/>
      <c r="C50" s="2169"/>
      <c r="D50" s="2169"/>
      <c r="E50" s="2169"/>
      <c r="F50" s="2169"/>
      <c r="G50" s="2170"/>
      <c r="H50" s="2169"/>
      <c r="I50" s="2170"/>
      <c r="J50" s="2169"/>
      <c r="K50" s="2169"/>
      <c r="L50" s="2170"/>
      <c r="M50" s="2169"/>
      <c r="N50" s="2169"/>
      <c r="O50" s="2170"/>
      <c r="P50" s="2169"/>
      <c r="Q50" s="2169"/>
      <c r="R50" s="2171"/>
    </row>
    <row r="51" spans="2:18" s="772" customFormat="1">
      <c r="B51" s="2169"/>
      <c r="C51" s="2169"/>
      <c r="D51" s="2169"/>
      <c r="E51" s="2169"/>
      <c r="F51" s="2169"/>
      <c r="G51" s="2170"/>
      <c r="H51" s="2169"/>
      <c r="I51" s="2170"/>
      <c r="J51" s="2169"/>
      <c r="K51" s="2169"/>
      <c r="L51" s="2170"/>
      <c r="M51" s="2169"/>
      <c r="N51" s="2169"/>
      <c r="O51" s="2170"/>
      <c r="P51" s="2169"/>
      <c r="Q51" s="2169"/>
      <c r="R51" s="2171"/>
    </row>
    <row r="52" spans="2:18" s="772" customFormat="1">
      <c r="B52" s="2169"/>
      <c r="C52" s="2169"/>
      <c r="D52" s="2169"/>
      <c r="E52" s="2169"/>
      <c r="F52" s="2169"/>
      <c r="G52" s="2170"/>
      <c r="H52" s="2169"/>
      <c r="I52" s="2170"/>
      <c r="J52" s="2169"/>
      <c r="K52" s="2169"/>
      <c r="L52" s="2170"/>
      <c r="M52" s="2169"/>
      <c r="N52" s="2169"/>
      <c r="O52" s="2170"/>
      <c r="P52" s="2169"/>
      <c r="Q52" s="2169"/>
      <c r="R52" s="2171"/>
    </row>
    <row r="53" spans="2:18" s="772" customFormat="1">
      <c r="B53" s="2169"/>
      <c r="C53" s="2169"/>
      <c r="D53" s="2169"/>
      <c r="E53" s="2169"/>
      <c r="F53" s="2169"/>
      <c r="G53" s="2170"/>
      <c r="H53" s="2169"/>
      <c r="I53" s="2170"/>
      <c r="J53" s="2169"/>
      <c r="K53" s="2169"/>
      <c r="L53" s="2170"/>
      <c r="M53" s="2169"/>
      <c r="N53" s="2169"/>
      <c r="O53" s="2170"/>
      <c r="P53" s="2169"/>
      <c r="Q53" s="2169"/>
      <c r="R53" s="2171"/>
    </row>
    <row r="54" spans="2:18" s="772" customFormat="1">
      <c r="B54" s="2169"/>
      <c r="C54" s="2169"/>
      <c r="D54" s="2169"/>
      <c r="E54" s="2169"/>
      <c r="F54" s="2169"/>
      <c r="G54" s="2170"/>
      <c r="H54" s="2169"/>
      <c r="I54" s="2170"/>
      <c r="J54" s="2169"/>
      <c r="K54" s="2169"/>
      <c r="L54" s="2170"/>
      <c r="M54" s="2169"/>
      <c r="N54" s="2169"/>
      <c r="O54" s="2170"/>
      <c r="P54" s="2169"/>
      <c r="Q54" s="2169"/>
      <c r="R54" s="2171"/>
    </row>
    <row r="55" spans="2:18" s="772" customFormat="1">
      <c r="B55" s="2169"/>
      <c r="C55" s="2169"/>
      <c r="D55" s="2169"/>
      <c r="E55" s="2169"/>
      <c r="F55" s="2169"/>
      <c r="G55" s="2170"/>
      <c r="H55" s="2169"/>
      <c r="I55" s="2170"/>
      <c r="J55" s="2169"/>
      <c r="K55" s="2169"/>
      <c r="L55" s="2170"/>
      <c r="M55" s="2169"/>
      <c r="N55" s="2169"/>
      <c r="O55" s="2170"/>
      <c r="P55" s="2169"/>
      <c r="Q55" s="2169"/>
      <c r="R55" s="2171"/>
    </row>
    <row r="56" spans="2:18" s="772" customFormat="1">
      <c r="B56" s="2169"/>
      <c r="C56" s="2169"/>
      <c r="D56" s="2169"/>
      <c r="E56" s="2169"/>
      <c r="F56" s="2169"/>
      <c r="G56" s="2170"/>
      <c r="H56" s="2169"/>
      <c r="I56" s="2170"/>
      <c r="J56" s="2169"/>
      <c r="K56" s="2169"/>
      <c r="L56" s="2170"/>
      <c r="M56" s="2169"/>
      <c r="N56" s="2169"/>
      <c r="O56" s="2170"/>
      <c r="P56" s="2169"/>
      <c r="Q56" s="2169"/>
      <c r="R56" s="2171"/>
    </row>
    <row r="57" spans="2:18" s="772" customFormat="1">
      <c r="B57" s="2169"/>
      <c r="C57" s="2169"/>
      <c r="D57" s="2169"/>
      <c r="E57" s="2169"/>
      <c r="F57" s="2169"/>
      <c r="G57" s="2170"/>
      <c r="H57" s="2169"/>
      <c r="I57" s="2170"/>
      <c r="J57" s="2169"/>
      <c r="K57" s="2169"/>
      <c r="L57" s="2170"/>
      <c r="M57" s="2169"/>
      <c r="N57" s="2169"/>
      <c r="O57" s="2170"/>
      <c r="P57" s="2169"/>
      <c r="Q57" s="2169"/>
      <c r="R57" s="2171"/>
    </row>
    <row r="58" spans="2:18" s="772" customFormat="1">
      <c r="B58" s="2169"/>
      <c r="C58" s="2169"/>
      <c r="D58" s="2169"/>
      <c r="E58" s="2169"/>
      <c r="F58" s="2169"/>
      <c r="G58" s="2170"/>
      <c r="H58" s="2169"/>
      <c r="I58" s="2170"/>
      <c r="J58" s="2169"/>
      <c r="K58" s="2169"/>
      <c r="L58" s="2170"/>
      <c r="M58" s="2169"/>
      <c r="N58" s="2169"/>
      <c r="O58" s="2170"/>
      <c r="P58" s="2169"/>
      <c r="Q58" s="2169"/>
      <c r="R58" s="2171"/>
    </row>
    <row r="59" spans="2:18" s="772" customFormat="1">
      <c r="B59" s="2169"/>
      <c r="C59" s="2169"/>
      <c r="D59" s="2169"/>
      <c r="E59" s="2169"/>
      <c r="F59" s="2169"/>
      <c r="G59" s="2170"/>
      <c r="H59" s="2169"/>
      <c r="I59" s="2170"/>
      <c r="J59" s="2169"/>
      <c r="K59" s="2169"/>
      <c r="L59" s="2170"/>
      <c r="M59" s="2169"/>
      <c r="N59" s="2169"/>
      <c r="O59" s="2170"/>
      <c r="P59" s="2169"/>
      <c r="Q59" s="2169"/>
      <c r="R59" s="2171"/>
    </row>
    <row r="60" spans="2:18" s="772" customFormat="1">
      <c r="B60" s="2169"/>
      <c r="C60" s="2169"/>
      <c r="D60" s="2169"/>
      <c r="E60" s="2169"/>
      <c r="F60" s="2169"/>
      <c r="G60" s="2170"/>
      <c r="H60" s="2169"/>
      <c r="I60" s="2170"/>
      <c r="J60" s="2169"/>
      <c r="K60" s="2169"/>
      <c r="L60" s="2170"/>
      <c r="M60" s="2169"/>
      <c r="N60" s="2169"/>
      <c r="O60" s="2170"/>
      <c r="P60" s="2169"/>
      <c r="Q60" s="2169"/>
      <c r="R60" s="2171"/>
    </row>
    <row r="61" spans="2:18" s="772" customFormat="1">
      <c r="B61" s="2169"/>
      <c r="C61" s="2169"/>
      <c r="D61" s="2169"/>
      <c r="E61" s="2169"/>
      <c r="F61" s="2169"/>
      <c r="G61" s="2170"/>
      <c r="H61" s="2169"/>
      <c r="I61" s="2170"/>
      <c r="J61" s="2169"/>
      <c r="K61" s="2169"/>
      <c r="L61" s="2170"/>
      <c r="M61" s="2169"/>
      <c r="N61" s="2169"/>
      <c r="O61" s="2170"/>
      <c r="P61" s="2169"/>
      <c r="Q61" s="2169"/>
      <c r="R61" s="2171"/>
    </row>
    <row r="62" spans="2:18" s="772" customFormat="1">
      <c r="B62" s="2169"/>
      <c r="C62" s="2169"/>
      <c r="D62" s="2169"/>
      <c r="E62" s="2169"/>
      <c r="F62" s="2169"/>
      <c r="G62" s="2170"/>
      <c r="H62" s="2169"/>
      <c r="I62" s="2170"/>
      <c r="J62" s="2169"/>
      <c r="K62" s="2169"/>
      <c r="L62" s="2170"/>
      <c r="M62" s="2169"/>
      <c r="N62" s="2169"/>
      <c r="O62" s="2170"/>
      <c r="P62" s="2169"/>
      <c r="Q62" s="2169"/>
      <c r="R62" s="2171"/>
    </row>
    <row r="63" spans="2:18" s="772" customFormat="1">
      <c r="B63" s="2169"/>
      <c r="C63" s="2169"/>
      <c r="D63" s="2169"/>
      <c r="E63" s="2169"/>
      <c r="F63" s="2169"/>
      <c r="G63" s="2170"/>
      <c r="H63" s="2169"/>
      <c r="I63" s="2170"/>
      <c r="J63" s="2169"/>
      <c r="K63" s="2169"/>
      <c r="L63" s="2170"/>
      <c r="M63" s="2169"/>
      <c r="N63" s="2169"/>
      <c r="O63" s="2170"/>
      <c r="P63" s="2169"/>
      <c r="Q63" s="2169"/>
      <c r="R63" s="2171"/>
    </row>
    <row r="64" spans="2:18" s="772" customFormat="1">
      <c r="B64" s="2169"/>
      <c r="C64" s="2169"/>
      <c r="D64" s="2169"/>
      <c r="E64" s="2169"/>
      <c r="F64" s="2169"/>
      <c r="G64" s="2170"/>
      <c r="H64" s="2169"/>
      <c r="I64" s="2170"/>
      <c r="J64" s="2169"/>
      <c r="K64" s="2169"/>
      <c r="L64" s="2170"/>
      <c r="M64" s="2169"/>
      <c r="N64" s="2169"/>
      <c r="O64" s="2170"/>
      <c r="P64" s="2169"/>
      <c r="Q64" s="2169"/>
      <c r="R64" s="2171"/>
    </row>
    <row r="65" spans="2:18" s="772" customFormat="1">
      <c r="B65" s="2169"/>
      <c r="C65" s="2169"/>
      <c r="D65" s="2169"/>
      <c r="E65" s="2169"/>
      <c r="F65" s="2169"/>
      <c r="G65" s="2170"/>
      <c r="H65" s="2169"/>
      <c r="I65" s="2170"/>
      <c r="J65" s="2169"/>
      <c r="K65" s="2169"/>
      <c r="L65" s="2170"/>
      <c r="M65" s="2169"/>
      <c r="N65" s="2169"/>
      <c r="O65" s="2170"/>
      <c r="P65" s="2169"/>
      <c r="Q65" s="2169"/>
      <c r="R65" s="2171"/>
    </row>
    <row r="66" spans="2:18" s="772" customFormat="1">
      <c r="B66" s="2169"/>
      <c r="C66" s="2169"/>
      <c r="D66" s="2169"/>
      <c r="E66" s="2169"/>
      <c r="F66" s="2169"/>
      <c r="G66" s="2170"/>
      <c r="H66" s="2169"/>
      <c r="I66" s="2170"/>
      <c r="J66" s="2169"/>
      <c r="K66" s="2169"/>
      <c r="L66" s="2170"/>
      <c r="M66" s="2169"/>
      <c r="N66" s="2169"/>
      <c r="O66" s="2170"/>
      <c r="P66" s="2169"/>
      <c r="Q66" s="2169"/>
      <c r="R66" s="2171"/>
    </row>
    <row r="67" spans="2:18" s="772" customFormat="1">
      <c r="B67" s="2169"/>
      <c r="C67" s="2169"/>
      <c r="D67" s="2169"/>
      <c r="E67" s="2169"/>
      <c r="F67" s="2169"/>
      <c r="G67" s="2170"/>
      <c r="H67" s="2169"/>
      <c r="I67" s="2170"/>
      <c r="J67" s="2169"/>
      <c r="K67" s="2169"/>
      <c r="L67" s="2170"/>
      <c r="M67" s="2169"/>
      <c r="N67" s="2169"/>
      <c r="O67" s="2170"/>
      <c r="P67" s="2169"/>
      <c r="Q67" s="2169"/>
      <c r="R67" s="2171"/>
    </row>
    <row r="68" spans="2:18" s="772" customFormat="1">
      <c r="B68" s="2169"/>
      <c r="C68" s="2169"/>
      <c r="D68" s="2169"/>
      <c r="E68" s="2169"/>
      <c r="F68" s="2169"/>
      <c r="G68" s="2170"/>
      <c r="H68" s="2169"/>
      <c r="I68" s="2170"/>
      <c r="J68" s="2169"/>
      <c r="K68" s="2169"/>
      <c r="L68" s="2170"/>
      <c r="M68" s="2169"/>
      <c r="N68" s="2169"/>
      <c r="O68" s="2170"/>
      <c r="P68" s="2169"/>
      <c r="Q68" s="2169"/>
      <c r="R68" s="2171"/>
    </row>
    <row r="69" spans="2:18" s="772" customFormat="1">
      <c r="B69" s="2169"/>
      <c r="C69" s="2169"/>
      <c r="D69" s="2169"/>
      <c r="E69" s="2169"/>
      <c r="F69" s="2169"/>
      <c r="G69" s="2170"/>
      <c r="H69" s="2169"/>
      <c r="I69" s="2170"/>
      <c r="J69" s="2169"/>
      <c r="K69" s="2169"/>
      <c r="L69" s="2170"/>
      <c r="M69" s="2169"/>
      <c r="N69" s="2169"/>
      <c r="O69" s="2170"/>
      <c r="P69" s="2169"/>
      <c r="Q69" s="2169"/>
      <c r="R69" s="2171"/>
    </row>
    <row r="70" spans="2:18" s="772" customFormat="1">
      <c r="B70" s="2169"/>
      <c r="C70" s="2169"/>
      <c r="D70" s="2169"/>
      <c r="E70" s="2169"/>
      <c r="F70" s="2169"/>
      <c r="G70" s="2170"/>
      <c r="H70" s="2169"/>
      <c r="I70" s="2170"/>
      <c r="J70" s="2169"/>
      <c r="K70" s="2169"/>
      <c r="L70" s="2170"/>
      <c r="M70" s="2169"/>
      <c r="N70" s="2169"/>
      <c r="O70" s="2170"/>
      <c r="P70" s="2169"/>
      <c r="Q70" s="2169"/>
      <c r="R70" s="2171"/>
    </row>
    <row r="71" spans="2:18" s="772" customFormat="1">
      <c r="B71" s="2169"/>
      <c r="C71" s="2169"/>
      <c r="D71" s="2169"/>
      <c r="E71" s="2169"/>
      <c r="F71" s="2169"/>
      <c r="G71" s="2170"/>
      <c r="H71" s="2169"/>
      <c r="I71" s="2170"/>
      <c r="J71" s="2169"/>
      <c r="K71" s="2169"/>
      <c r="L71" s="2170"/>
      <c r="M71" s="2169"/>
      <c r="N71" s="2169"/>
      <c r="O71" s="2170"/>
      <c r="P71" s="2169"/>
      <c r="Q71" s="2169"/>
      <c r="R71" s="2171"/>
    </row>
    <row r="72" spans="2:18" s="772" customFormat="1">
      <c r="B72" s="2169"/>
      <c r="C72" s="2169"/>
      <c r="D72" s="2169"/>
      <c r="E72" s="2169"/>
      <c r="F72" s="2169"/>
      <c r="G72" s="2170"/>
      <c r="H72" s="2169"/>
      <c r="I72" s="2170"/>
      <c r="J72" s="2169"/>
      <c r="K72" s="2169"/>
      <c r="L72" s="2170"/>
      <c r="M72" s="2169"/>
      <c r="N72" s="2169"/>
      <c r="O72" s="2170"/>
      <c r="P72" s="2169"/>
      <c r="Q72" s="2169"/>
      <c r="R72" s="2171"/>
    </row>
    <row r="73" spans="2:18" s="772" customFormat="1">
      <c r="B73" s="2169"/>
      <c r="C73" s="2169"/>
      <c r="D73" s="2169"/>
      <c r="E73" s="2169"/>
      <c r="F73" s="2169"/>
      <c r="G73" s="2170"/>
      <c r="H73" s="2169"/>
      <c r="I73" s="2170"/>
      <c r="J73" s="2169"/>
      <c r="K73" s="2169"/>
      <c r="L73" s="2170"/>
      <c r="M73" s="2169"/>
      <c r="N73" s="2169"/>
      <c r="O73" s="2170"/>
      <c r="P73" s="2169"/>
      <c r="Q73" s="2169"/>
      <c r="R73" s="2171"/>
    </row>
    <row r="74" spans="2:18" s="772" customFormat="1">
      <c r="B74" s="2169"/>
      <c r="C74" s="2169"/>
      <c r="D74" s="2169"/>
      <c r="E74" s="2169"/>
      <c r="F74" s="2169"/>
      <c r="G74" s="2170"/>
      <c r="H74" s="2169"/>
      <c r="I74" s="2170"/>
      <c r="J74" s="2169"/>
      <c r="K74" s="2169"/>
      <c r="L74" s="2170"/>
      <c r="M74" s="2169"/>
      <c r="N74" s="2169"/>
      <c r="O74" s="2170"/>
      <c r="P74" s="2169"/>
      <c r="Q74" s="2169"/>
      <c r="R74" s="2171"/>
    </row>
    <row r="75" spans="2:18" s="772" customFormat="1">
      <c r="B75" s="2169"/>
      <c r="C75" s="2169"/>
      <c r="D75" s="2169"/>
      <c r="E75" s="2169"/>
      <c r="F75" s="2169"/>
      <c r="G75" s="2170"/>
      <c r="H75" s="2169"/>
      <c r="I75" s="2170"/>
      <c r="J75" s="2169"/>
      <c r="K75" s="2169"/>
      <c r="L75" s="2170"/>
      <c r="M75" s="2169"/>
      <c r="N75" s="2169"/>
      <c r="O75" s="2170"/>
      <c r="P75" s="2169"/>
      <c r="Q75" s="2169"/>
      <c r="R75" s="2171"/>
    </row>
    <row r="76" spans="2:18" s="772" customFormat="1">
      <c r="B76" s="2169"/>
      <c r="C76" s="2169"/>
      <c r="D76" s="2169"/>
      <c r="E76" s="2169"/>
      <c r="F76" s="2169"/>
      <c r="G76" s="2170"/>
      <c r="H76" s="2169"/>
      <c r="I76" s="2170"/>
      <c r="J76" s="2169"/>
      <c r="K76" s="2169"/>
      <c r="L76" s="2170"/>
      <c r="M76" s="2169"/>
      <c r="N76" s="2169"/>
      <c r="O76" s="2170"/>
      <c r="P76" s="2169"/>
      <c r="Q76" s="2169"/>
      <c r="R76" s="2171"/>
    </row>
    <row r="77" spans="2:18" s="772" customFormat="1">
      <c r="B77" s="2169"/>
      <c r="C77" s="2169"/>
      <c r="D77" s="2169"/>
      <c r="E77" s="2169"/>
      <c r="F77" s="2169"/>
      <c r="G77" s="2170"/>
      <c r="H77" s="2169"/>
      <c r="I77" s="2170"/>
      <c r="J77" s="2169"/>
      <c r="K77" s="2169"/>
      <c r="L77" s="2170"/>
      <c r="M77" s="2169"/>
      <c r="N77" s="2169"/>
      <c r="O77" s="2170"/>
      <c r="P77" s="2169"/>
      <c r="Q77" s="2169"/>
      <c r="R77" s="2171"/>
    </row>
    <row r="78" spans="2:18" s="772" customFormat="1">
      <c r="B78" s="2169"/>
      <c r="C78" s="2169"/>
      <c r="D78" s="2169"/>
      <c r="E78" s="2169"/>
      <c r="F78" s="2169"/>
      <c r="G78" s="2170"/>
      <c r="H78" s="2169"/>
      <c r="I78" s="2170"/>
      <c r="J78" s="2169"/>
      <c r="K78" s="2169"/>
      <c r="L78" s="2170"/>
      <c r="M78" s="2169"/>
      <c r="N78" s="2169"/>
      <c r="O78" s="2170"/>
      <c r="P78" s="2169"/>
      <c r="Q78" s="2169"/>
      <c r="R78" s="2171"/>
    </row>
    <row r="79" spans="2:18" s="772" customFormat="1">
      <c r="B79" s="2169"/>
      <c r="C79" s="2169"/>
      <c r="D79" s="2169"/>
      <c r="E79" s="2169"/>
      <c r="F79" s="2169"/>
      <c r="G79" s="2170"/>
      <c r="H79" s="2169"/>
      <c r="I79" s="2170"/>
      <c r="J79" s="2169"/>
      <c r="K79" s="2169"/>
      <c r="L79" s="2170"/>
      <c r="M79" s="2169"/>
      <c r="N79" s="2169"/>
      <c r="O79" s="2170"/>
      <c r="P79" s="2169"/>
      <c r="Q79" s="2169"/>
      <c r="R79" s="2171"/>
    </row>
    <row r="80" spans="2:18" s="772" customFormat="1">
      <c r="B80" s="2169"/>
      <c r="C80" s="2169"/>
      <c r="D80" s="2169"/>
      <c r="E80" s="2169"/>
      <c r="F80" s="2169"/>
      <c r="G80" s="2170"/>
      <c r="H80" s="2169"/>
      <c r="I80" s="2170"/>
      <c r="J80" s="2169"/>
      <c r="K80" s="2169"/>
      <c r="L80" s="2170"/>
      <c r="M80" s="2169"/>
      <c r="N80" s="2169"/>
      <c r="O80" s="2170"/>
      <c r="P80" s="2169"/>
      <c r="Q80" s="2169"/>
      <c r="R80" s="2171"/>
    </row>
    <row r="81" spans="2:18" s="772" customFormat="1">
      <c r="B81" s="2169"/>
      <c r="C81" s="2169"/>
      <c r="D81" s="2169"/>
      <c r="E81" s="2169"/>
      <c r="F81" s="2169"/>
      <c r="G81" s="2170"/>
      <c r="H81" s="2169"/>
      <c r="I81" s="2170"/>
      <c r="J81" s="2169"/>
      <c r="K81" s="2169"/>
      <c r="L81" s="2170"/>
      <c r="M81" s="2169"/>
      <c r="N81" s="2169"/>
      <c r="O81" s="2170"/>
      <c r="P81" s="2169"/>
      <c r="Q81" s="2169"/>
      <c r="R81" s="2171"/>
    </row>
    <row r="82" spans="2:18" s="772" customFormat="1">
      <c r="B82" s="2169"/>
      <c r="C82" s="2169"/>
      <c r="D82" s="2169"/>
      <c r="E82" s="2169"/>
      <c r="F82" s="2169"/>
      <c r="G82" s="2170"/>
      <c r="H82" s="2169"/>
      <c r="I82" s="2170"/>
      <c r="J82" s="2169"/>
      <c r="K82" s="2169"/>
      <c r="L82" s="2170"/>
      <c r="M82" s="2169"/>
      <c r="N82" s="2169"/>
      <c r="O82" s="2170"/>
      <c r="P82" s="2169"/>
      <c r="Q82" s="2169"/>
      <c r="R82" s="2171"/>
    </row>
    <row r="83" spans="2:18" s="772" customFormat="1">
      <c r="B83" s="2169"/>
      <c r="C83" s="2169"/>
      <c r="D83" s="2169"/>
      <c r="E83" s="2169"/>
      <c r="F83" s="2169"/>
      <c r="G83" s="2170"/>
      <c r="H83" s="2169"/>
      <c r="I83" s="2170"/>
      <c r="J83" s="2169"/>
      <c r="K83" s="2169"/>
      <c r="L83" s="2170"/>
      <c r="M83" s="2169"/>
      <c r="N83" s="2169"/>
      <c r="O83" s="2170"/>
      <c r="P83" s="2169"/>
      <c r="Q83" s="2169"/>
      <c r="R83" s="2171"/>
    </row>
    <row r="84" spans="2:18" s="772" customFormat="1">
      <c r="B84" s="2169"/>
      <c r="C84" s="2169"/>
      <c r="D84" s="2169"/>
      <c r="E84" s="2169"/>
      <c r="F84" s="2169"/>
      <c r="G84" s="2170"/>
      <c r="H84" s="2169"/>
      <c r="I84" s="2170"/>
      <c r="J84" s="2169"/>
      <c r="K84" s="2169"/>
      <c r="L84" s="2170"/>
      <c r="M84" s="2169"/>
      <c r="N84" s="2169"/>
      <c r="O84" s="2170"/>
      <c r="P84" s="2169"/>
      <c r="Q84" s="2169"/>
      <c r="R84" s="2171"/>
    </row>
    <row r="85" spans="2:18" s="772" customFormat="1">
      <c r="B85" s="2169"/>
      <c r="C85" s="2169"/>
      <c r="D85" s="2169"/>
      <c r="E85" s="2169"/>
      <c r="F85" s="2169"/>
      <c r="G85" s="2170"/>
      <c r="H85" s="2169"/>
      <c r="I85" s="2170"/>
      <c r="J85" s="2169"/>
      <c r="K85" s="2169"/>
      <c r="L85" s="2170"/>
      <c r="M85" s="2169"/>
      <c r="N85" s="2169"/>
      <c r="O85" s="2170"/>
      <c r="P85" s="2169"/>
      <c r="Q85" s="2169"/>
      <c r="R85" s="2171"/>
    </row>
    <row r="86" spans="2:18" s="772" customFormat="1">
      <c r="B86" s="2169"/>
      <c r="C86" s="2169"/>
      <c r="D86" s="2169"/>
      <c r="E86" s="2169"/>
      <c r="F86" s="2169"/>
      <c r="G86" s="2170"/>
      <c r="H86" s="2169"/>
      <c r="I86" s="2170"/>
      <c r="J86" s="2169"/>
      <c r="K86" s="2169"/>
      <c r="L86" s="2170"/>
      <c r="M86" s="2169"/>
      <c r="N86" s="2169"/>
      <c r="O86" s="2170"/>
      <c r="P86" s="2169"/>
      <c r="Q86" s="2169"/>
      <c r="R86" s="2171"/>
    </row>
    <row r="87" spans="2:18" s="772" customFormat="1">
      <c r="B87" s="2169"/>
      <c r="C87" s="2169"/>
      <c r="D87" s="2169"/>
      <c r="E87" s="2169"/>
      <c r="F87" s="2169"/>
      <c r="G87" s="2170"/>
      <c r="H87" s="2169"/>
      <c r="I87" s="2170"/>
      <c r="J87" s="2169"/>
      <c r="K87" s="2169"/>
      <c r="L87" s="2170"/>
      <c r="M87" s="2169"/>
      <c r="N87" s="2169"/>
      <c r="O87" s="2170"/>
      <c r="P87" s="2169"/>
      <c r="Q87" s="2169"/>
      <c r="R87" s="2171"/>
    </row>
    <row r="88" spans="2:18" s="772" customFormat="1">
      <c r="B88" s="2169"/>
      <c r="C88" s="2169"/>
      <c r="D88" s="2169"/>
      <c r="E88" s="2169"/>
      <c r="F88" s="2169"/>
      <c r="G88" s="2170"/>
      <c r="H88" s="2169"/>
      <c r="I88" s="2170"/>
      <c r="J88" s="2169"/>
      <c r="K88" s="2169"/>
      <c r="L88" s="2170"/>
      <c r="M88" s="2169"/>
      <c r="N88" s="2169"/>
      <c r="O88" s="2170"/>
      <c r="P88" s="2169"/>
      <c r="Q88" s="2169"/>
      <c r="R88" s="2171"/>
    </row>
    <row r="89" spans="2:18" s="772" customFormat="1">
      <c r="B89" s="2169"/>
      <c r="C89" s="2169"/>
      <c r="D89" s="2169"/>
      <c r="E89" s="2169"/>
      <c r="F89" s="2169"/>
      <c r="G89" s="2170"/>
      <c r="H89" s="2169"/>
      <c r="I89" s="2170"/>
      <c r="J89" s="2169"/>
      <c r="K89" s="2169"/>
      <c r="L89" s="2170"/>
      <c r="M89" s="2169"/>
      <c r="N89" s="2169"/>
      <c r="O89" s="2170"/>
      <c r="P89" s="2169"/>
      <c r="Q89" s="2169"/>
      <c r="R89" s="2171"/>
    </row>
    <row r="90" spans="2:18" s="772" customFormat="1">
      <c r="B90" s="2169"/>
      <c r="C90" s="2169"/>
      <c r="D90" s="2169"/>
      <c r="E90" s="2169"/>
      <c r="F90" s="2169"/>
      <c r="G90" s="2170"/>
      <c r="H90" s="2169"/>
      <c r="I90" s="2170"/>
      <c r="J90" s="2169"/>
      <c r="K90" s="2169"/>
      <c r="L90" s="2170"/>
      <c r="M90" s="2169"/>
      <c r="N90" s="2169"/>
      <c r="O90" s="2170"/>
      <c r="P90" s="2169"/>
      <c r="Q90" s="2169"/>
      <c r="R90" s="2171"/>
    </row>
    <row r="91" spans="2:18" s="772" customFormat="1">
      <c r="B91" s="2169"/>
      <c r="C91" s="2169"/>
      <c r="D91" s="2169"/>
      <c r="E91" s="2169"/>
      <c r="F91" s="2169"/>
      <c r="G91" s="2170"/>
      <c r="H91" s="2169"/>
      <c r="I91" s="2170"/>
      <c r="J91" s="2169"/>
      <c r="K91" s="2169"/>
      <c r="L91" s="2170"/>
      <c r="M91" s="2169"/>
      <c r="N91" s="2169"/>
      <c r="O91" s="2170"/>
      <c r="P91" s="2169"/>
      <c r="Q91" s="2169"/>
      <c r="R91" s="2171"/>
    </row>
    <row r="92" spans="2:18" s="772" customFormat="1">
      <c r="B92" s="2169"/>
      <c r="C92" s="2169"/>
      <c r="D92" s="2169"/>
      <c r="E92" s="2169"/>
      <c r="F92" s="2169"/>
      <c r="G92" s="2170"/>
      <c r="H92" s="2169"/>
      <c r="I92" s="2170"/>
      <c r="J92" s="2169"/>
      <c r="K92" s="2169"/>
      <c r="L92" s="2170"/>
      <c r="M92" s="2169"/>
      <c r="N92" s="2169"/>
      <c r="O92" s="2170"/>
      <c r="P92" s="2169"/>
      <c r="Q92" s="2169"/>
      <c r="R92" s="2171"/>
    </row>
    <row r="93" spans="2:18" s="772" customFormat="1">
      <c r="B93" s="2169"/>
      <c r="C93" s="2169"/>
      <c r="D93" s="2169"/>
      <c r="E93" s="2169"/>
      <c r="F93" s="2169"/>
      <c r="G93" s="2170"/>
      <c r="H93" s="2169"/>
      <c r="I93" s="2170"/>
      <c r="J93" s="2169"/>
      <c r="K93" s="2169"/>
      <c r="L93" s="2170"/>
      <c r="M93" s="2169"/>
      <c r="N93" s="2169"/>
      <c r="O93" s="2170"/>
      <c r="P93" s="2169"/>
      <c r="Q93" s="2169"/>
      <c r="R93" s="2171"/>
    </row>
    <row r="94" spans="2:18" s="772" customFormat="1">
      <c r="B94" s="2169"/>
      <c r="C94" s="2169"/>
      <c r="D94" s="2169"/>
      <c r="E94" s="2169"/>
      <c r="F94" s="2169"/>
      <c r="G94" s="2170"/>
      <c r="H94" s="2169"/>
      <c r="I94" s="2170"/>
      <c r="J94" s="2169"/>
      <c r="K94" s="2169"/>
      <c r="L94" s="2170"/>
      <c r="M94" s="2169"/>
      <c r="N94" s="2169"/>
      <c r="O94" s="2170"/>
      <c r="P94" s="2169"/>
      <c r="Q94" s="2169"/>
      <c r="R94" s="2171"/>
    </row>
    <row r="95" spans="2:18" s="772" customFormat="1">
      <c r="B95" s="2169"/>
      <c r="C95" s="2169"/>
      <c r="D95" s="2169"/>
      <c r="E95" s="2169"/>
      <c r="F95" s="2169"/>
      <c r="G95" s="2170"/>
      <c r="H95" s="2169"/>
      <c r="I95" s="2170"/>
      <c r="J95" s="2169"/>
      <c r="K95" s="2169"/>
      <c r="L95" s="2170"/>
      <c r="M95" s="2169"/>
      <c r="N95" s="2169"/>
      <c r="O95" s="2170"/>
      <c r="P95" s="2169"/>
      <c r="Q95" s="2169"/>
      <c r="R95" s="2171"/>
    </row>
    <row r="96" spans="2:18" s="772" customFormat="1">
      <c r="B96" s="2169"/>
      <c r="C96" s="2169"/>
      <c r="D96" s="2169"/>
      <c r="E96" s="2169"/>
      <c r="F96" s="2169"/>
      <c r="G96" s="2170"/>
      <c r="H96" s="2169"/>
      <c r="I96" s="2170"/>
      <c r="J96" s="2169"/>
      <c r="K96" s="2169"/>
      <c r="L96" s="2170"/>
      <c r="M96" s="2169"/>
      <c r="N96" s="2169"/>
      <c r="O96" s="2170"/>
      <c r="P96" s="2169"/>
      <c r="Q96" s="2169"/>
      <c r="R96" s="2171"/>
    </row>
    <row r="97" spans="2:18" s="772" customFormat="1">
      <c r="B97" s="2169"/>
      <c r="C97" s="2169"/>
      <c r="D97" s="2169"/>
      <c r="E97" s="2169"/>
      <c r="F97" s="2169"/>
      <c r="G97" s="2170"/>
      <c r="H97" s="2169"/>
      <c r="I97" s="2170"/>
      <c r="J97" s="2169"/>
      <c r="K97" s="2169"/>
      <c r="L97" s="2170"/>
      <c r="M97" s="2169"/>
      <c r="N97" s="2169"/>
      <c r="O97" s="2170"/>
      <c r="P97" s="2169"/>
      <c r="Q97" s="2169"/>
      <c r="R97" s="2171"/>
    </row>
    <row r="98" spans="2:18" s="772" customFormat="1">
      <c r="B98" s="2169"/>
      <c r="C98" s="2169"/>
      <c r="D98" s="2169"/>
      <c r="E98" s="2169"/>
      <c r="F98" s="2169"/>
      <c r="G98" s="2170"/>
      <c r="H98" s="2169"/>
      <c r="I98" s="2170"/>
      <c r="J98" s="2169"/>
      <c r="K98" s="2169"/>
      <c r="L98" s="2170"/>
      <c r="M98" s="2169"/>
      <c r="N98" s="2169"/>
      <c r="O98" s="2170"/>
      <c r="P98" s="2169"/>
      <c r="Q98" s="2169"/>
      <c r="R98" s="2171"/>
    </row>
    <row r="99" spans="2:18" s="772" customFormat="1">
      <c r="B99" s="2169"/>
      <c r="C99" s="2169"/>
      <c r="D99" s="2169"/>
      <c r="E99" s="2169"/>
      <c r="F99" s="2169"/>
      <c r="G99" s="2170"/>
      <c r="H99" s="2169"/>
      <c r="I99" s="2170"/>
      <c r="J99" s="2169"/>
      <c r="K99" s="2169"/>
      <c r="L99" s="2170"/>
      <c r="M99" s="2169"/>
      <c r="N99" s="2169"/>
      <c r="O99" s="2170"/>
      <c r="P99" s="2169"/>
      <c r="Q99" s="2169"/>
      <c r="R99" s="2171"/>
    </row>
    <row r="100" spans="2:18" s="772" customFormat="1">
      <c r="B100" s="2169"/>
      <c r="C100" s="2169"/>
      <c r="D100" s="2169"/>
      <c r="E100" s="2169"/>
      <c r="F100" s="2169"/>
      <c r="G100" s="2170"/>
      <c r="H100" s="2169"/>
      <c r="I100" s="2170"/>
      <c r="J100" s="2169"/>
      <c r="K100" s="2169"/>
      <c r="L100" s="2170"/>
      <c r="M100" s="2169"/>
      <c r="N100" s="2169"/>
      <c r="O100" s="2170"/>
      <c r="P100" s="2169"/>
      <c r="Q100" s="2169"/>
      <c r="R100" s="2171"/>
    </row>
    <row r="101" spans="2:18" s="772" customFormat="1">
      <c r="B101" s="2169"/>
      <c r="C101" s="2169"/>
      <c r="D101" s="2169"/>
      <c r="E101" s="2169"/>
      <c r="F101" s="2169"/>
      <c r="G101" s="2170"/>
      <c r="H101" s="2169"/>
      <c r="I101" s="2170"/>
      <c r="J101" s="2169"/>
      <c r="K101" s="2169"/>
      <c r="L101" s="2170"/>
      <c r="M101" s="2169"/>
      <c r="N101" s="2169"/>
      <c r="O101" s="2170"/>
      <c r="P101" s="2169"/>
      <c r="Q101" s="2169"/>
      <c r="R101" s="2171"/>
    </row>
    <row r="102" spans="2:18" s="772" customFormat="1">
      <c r="B102" s="2169"/>
      <c r="C102" s="2169"/>
      <c r="D102" s="2169"/>
      <c r="E102" s="2169"/>
      <c r="F102" s="2169"/>
      <c r="G102" s="2170"/>
      <c r="H102" s="2169"/>
      <c r="I102" s="2170"/>
      <c r="J102" s="2169"/>
      <c r="K102" s="2169"/>
      <c r="L102" s="2170"/>
      <c r="M102" s="2169"/>
      <c r="N102" s="2169"/>
      <c r="O102" s="2170"/>
      <c r="P102" s="2169"/>
      <c r="Q102" s="2169"/>
      <c r="R102" s="2171"/>
    </row>
    <row r="103" spans="2:18" s="772" customFormat="1">
      <c r="B103" s="2169"/>
      <c r="C103" s="2169"/>
      <c r="D103" s="2169"/>
      <c r="E103" s="2169"/>
      <c r="F103" s="2169"/>
      <c r="G103" s="2170"/>
      <c r="H103" s="2169"/>
      <c r="I103" s="2170"/>
      <c r="J103" s="2169"/>
      <c r="K103" s="2169"/>
      <c r="L103" s="2170"/>
      <c r="M103" s="2169"/>
      <c r="N103" s="2169"/>
      <c r="O103" s="2170"/>
      <c r="P103" s="2169"/>
      <c r="Q103" s="2169"/>
      <c r="R103" s="2171"/>
    </row>
    <row r="104" spans="2:18" s="772" customFormat="1">
      <c r="B104" s="2169"/>
      <c r="C104" s="2169"/>
      <c r="D104" s="2169"/>
      <c r="E104" s="2169"/>
      <c r="F104" s="2169"/>
      <c r="G104" s="2170"/>
      <c r="H104" s="2169"/>
      <c r="I104" s="2170"/>
      <c r="J104" s="2169"/>
      <c r="K104" s="2169"/>
      <c r="L104" s="2170"/>
      <c r="M104" s="2169"/>
      <c r="N104" s="2169"/>
      <c r="O104" s="2170"/>
      <c r="P104" s="2169"/>
      <c r="Q104" s="2169"/>
      <c r="R104" s="2171"/>
    </row>
    <row r="105" spans="2:18" s="772" customFormat="1">
      <c r="B105" s="2169"/>
      <c r="C105" s="2169"/>
      <c r="D105" s="2169"/>
      <c r="E105" s="2169"/>
      <c r="F105" s="2169"/>
      <c r="G105" s="2170"/>
      <c r="H105" s="2169"/>
      <c r="I105" s="2170"/>
      <c r="J105" s="2169"/>
      <c r="K105" s="2169"/>
      <c r="L105" s="2170"/>
      <c r="M105" s="2169"/>
      <c r="N105" s="2169"/>
      <c r="O105" s="2170"/>
      <c r="P105" s="2169"/>
      <c r="Q105" s="2169"/>
      <c r="R105" s="2171"/>
    </row>
    <row r="106" spans="2:18" s="772" customFormat="1">
      <c r="B106" s="2169"/>
      <c r="C106" s="2169"/>
      <c r="D106" s="2169"/>
      <c r="E106" s="2169"/>
      <c r="F106" s="2169"/>
      <c r="G106" s="2170"/>
      <c r="H106" s="2169"/>
      <c r="I106" s="2170"/>
      <c r="J106" s="2169"/>
      <c r="K106" s="2169"/>
      <c r="L106" s="2170"/>
      <c r="M106" s="2169"/>
      <c r="N106" s="2169"/>
      <c r="O106" s="2170"/>
      <c r="P106" s="2169"/>
      <c r="Q106" s="2169"/>
      <c r="R106" s="2171"/>
    </row>
    <row r="107" spans="2:18" s="772" customFormat="1">
      <c r="B107" s="2169"/>
      <c r="C107" s="2169"/>
      <c r="D107" s="2169"/>
      <c r="E107" s="2169"/>
      <c r="F107" s="2169"/>
      <c r="G107" s="2170"/>
      <c r="H107" s="2169"/>
      <c r="I107" s="2170"/>
      <c r="J107" s="2169"/>
      <c r="K107" s="2169"/>
      <c r="L107" s="2170"/>
      <c r="M107" s="2169"/>
      <c r="N107" s="2169"/>
      <c r="O107" s="2170"/>
      <c r="P107" s="2169"/>
      <c r="Q107" s="2169"/>
      <c r="R107" s="2171"/>
    </row>
    <row r="108" spans="2:18" s="772" customFormat="1">
      <c r="B108" s="2169"/>
      <c r="C108" s="2169"/>
      <c r="D108" s="2169"/>
      <c r="E108" s="2169"/>
      <c r="F108" s="2169"/>
      <c r="G108" s="2170"/>
      <c r="H108" s="2169"/>
      <c r="I108" s="2170"/>
      <c r="J108" s="2169"/>
      <c r="K108" s="2169"/>
      <c r="L108" s="2170"/>
      <c r="M108" s="2169"/>
      <c r="N108" s="2169"/>
      <c r="O108" s="2170"/>
      <c r="P108" s="2169"/>
      <c r="Q108" s="2169"/>
      <c r="R108" s="2171"/>
    </row>
    <row r="109" spans="2:18" s="772" customFormat="1">
      <c r="B109" s="2169"/>
      <c r="C109" s="2169"/>
      <c r="D109" s="2169"/>
      <c r="E109" s="2169"/>
      <c r="F109" s="2169"/>
      <c r="G109" s="2170"/>
      <c r="H109" s="2169"/>
      <c r="I109" s="2170"/>
      <c r="J109" s="2169"/>
      <c r="K109" s="2169"/>
      <c r="L109" s="2170"/>
      <c r="M109" s="2169"/>
      <c r="N109" s="2169"/>
      <c r="O109" s="2170"/>
      <c r="P109" s="2169"/>
      <c r="Q109" s="2169"/>
      <c r="R109" s="2171"/>
    </row>
    <row r="110" spans="2:18" s="772" customFormat="1">
      <c r="B110" s="2169"/>
      <c r="C110" s="2169"/>
      <c r="D110" s="2169"/>
      <c r="E110" s="2169"/>
      <c r="F110" s="2169"/>
      <c r="G110" s="2170"/>
      <c r="H110" s="2169"/>
      <c r="I110" s="2170"/>
      <c r="J110" s="2169"/>
      <c r="K110" s="2169"/>
      <c r="L110" s="2170"/>
      <c r="M110" s="2169"/>
      <c r="N110" s="2169"/>
      <c r="O110" s="2170"/>
      <c r="P110" s="2169"/>
      <c r="Q110" s="2169"/>
      <c r="R110" s="2171"/>
    </row>
    <row r="111" spans="2:18" s="772" customFormat="1">
      <c r="B111" s="2169"/>
      <c r="C111" s="2169"/>
      <c r="D111" s="2169"/>
      <c r="E111" s="2169"/>
      <c r="F111" s="2169"/>
      <c r="G111" s="2170"/>
      <c r="H111" s="2169"/>
      <c r="I111" s="2170"/>
      <c r="J111" s="2169"/>
      <c r="K111" s="2169"/>
      <c r="L111" s="2170"/>
      <c r="M111" s="2169"/>
      <c r="N111" s="2169"/>
      <c r="O111" s="2170"/>
      <c r="P111" s="2169"/>
      <c r="Q111" s="2169"/>
      <c r="R111" s="2171"/>
    </row>
    <row r="112" spans="2:18" s="772" customFormat="1">
      <c r="B112" s="2169"/>
      <c r="C112" s="2169"/>
      <c r="D112" s="2169"/>
      <c r="E112" s="2169"/>
      <c r="F112" s="2169"/>
      <c r="G112" s="2170"/>
      <c r="H112" s="2169"/>
      <c r="I112" s="2170"/>
      <c r="J112" s="2169"/>
      <c r="K112" s="2169"/>
      <c r="L112" s="2170"/>
      <c r="M112" s="2169"/>
      <c r="N112" s="2169"/>
      <c r="O112" s="2170"/>
      <c r="P112" s="2169"/>
      <c r="Q112" s="2169"/>
      <c r="R112" s="2171"/>
    </row>
    <row r="113" spans="2:18" s="772" customFormat="1">
      <c r="B113" s="2169"/>
      <c r="C113" s="2169"/>
      <c r="D113" s="2169"/>
      <c r="E113" s="2169"/>
      <c r="F113" s="2169"/>
      <c r="G113" s="2170"/>
      <c r="H113" s="2169"/>
      <c r="I113" s="2170"/>
      <c r="J113" s="2169"/>
      <c r="K113" s="2169"/>
      <c r="L113" s="2170"/>
      <c r="M113" s="2169"/>
      <c r="N113" s="2169"/>
      <c r="O113" s="2170"/>
      <c r="P113" s="2169"/>
      <c r="Q113" s="2169"/>
      <c r="R113" s="2171"/>
    </row>
    <row r="114" spans="2:18" s="772" customFormat="1">
      <c r="B114" s="2169"/>
      <c r="C114" s="2169"/>
      <c r="D114" s="2169"/>
      <c r="E114" s="2169"/>
      <c r="F114" s="2169"/>
      <c r="G114" s="2170"/>
      <c r="H114" s="2169"/>
      <c r="I114" s="2170"/>
      <c r="J114" s="2169"/>
      <c r="K114" s="2169"/>
      <c r="L114" s="2170"/>
      <c r="M114" s="2169"/>
      <c r="N114" s="2169"/>
      <c r="O114" s="2170"/>
      <c r="P114" s="2169"/>
      <c r="Q114" s="2169"/>
      <c r="R114" s="2171"/>
    </row>
    <row r="115" spans="2:18" s="772" customFormat="1">
      <c r="B115" s="2169"/>
      <c r="C115" s="2169"/>
      <c r="D115" s="2169"/>
      <c r="E115" s="2169"/>
      <c r="F115" s="2169"/>
      <c r="G115" s="2170"/>
      <c r="H115" s="2169"/>
      <c r="I115" s="2170"/>
      <c r="J115" s="2169"/>
      <c r="K115" s="2169"/>
      <c r="L115" s="2170"/>
      <c r="M115" s="2169"/>
      <c r="N115" s="2169"/>
      <c r="O115" s="2170"/>
      <c r="P115" s="2169"/>
      <c r="Q115" s="2169"/>
      <c r="R115" s="2171"/>
    </row>
    <row r="116" spans="2:18" s="772" customFormat="1">
      <c r="B116" s="2169"/>
      <c r="C116" s="2169"/>
      <c r="D116" s="2169"/>
      <c r="E116" s="2169"/>
      <c r="F116" s="2169"/>
      <c r="G116" s="2170"/>
      <c r="H116" s="2169"/>
      <c r="I116" s="2170"/>
      <c r="J116" s="2169"/>
      <c r="K116" s="2169"/>
      <c r="L116" s="2170"/>
      <c r="M116" s="2169"/>
      <c r="N116" s="2169"/>
      <c r="O116" s="2170"/>
      <c r="P116" s="2169"/>
      <c r="Q116" s="2169"/>
      <c r="R116" s="2171"/>
    </row>
    <row r="117" spans="2:18" s="772" customFormat="1">
      <c r="B117" s="2169"/>
      <c r="C117" s="2169"/>
      <c r="D117" s="2169"/>
      <c r="E117" s="2169"/>
      <c r="F117" s="2169"/>
      <c r="G117" s="2170"/>
      <c r="H117" s="2169"/>
      <c r="I117" s="2170"/>
      <c r="J117" s="2169"/>
      <c r="K117" s="2169"/>
      <c r="L117" s="2170"/>
      <c r="M117" s="2169"/>
      <c r="N117" s="2169"/>
      <c r="O117" s="2170"/>
      <c r="P117" s="2169"/>
      <c r="Q117" s="2169"/>
      <c r="R117" s="2171"/>
    </row>
    <row r="118" spans="2:18" s="772" customFormat="1">
      <c r="B118" s="2169"/>
      <c r="C118" s="2169"/>
      <c r="D118" s="2169"/>
      <c r="E118" s="2169"/>
      <c r="F118" s="2169"/>
      <c r="G118" s="2170"/>
      <c r="H118" s="2169"/>
      <c r="I118" s="2170"/>
      <c r="J118" s="2169"/>
      <c r="K118" s="2169"/>
      <c r="L118" s="2170"/>
      <c r="M118" s="2169"/>
      <c r="N118" s="2169"/>
      <c r="O118" s="2170"/>
      <c r="P118" s="2169"/>
      <c r="Q118" s="2169"/>
      <c r="R118" s="2171"/>
    </row>
    <row r="119" spans="2:18" s="772" customFormat="1">
      <c r="B119" s="2169"/>
      <c r="C119" s="2169"/>
      <c r="D119" s="2169"/>
      <c r="E119" s="2169"/>
      <c r="F119" s="2169"/>
      <c r="G119" s="2170"/>
      <c r="H119" s="2169"/>
      <c r="I119" s="2170"/>
      <c r="J119" s="2169"/>
      <c r="K119" s="2169"/>
      <c r="L119" s="2170"/>
      <c r="M119" s="2169"/>
      <c r="N119" s="2169"/>
      <c r="O119" s="2170"/>
      <c r="P119" s="2169"/>
      <c r="Q119" s="2169"/>
      <c r="R119" s="2171"/>
    </row>
    <row r="120" spans="2:18" s="772" customFormat="1">
      <c r="B120" s="2169"/>
      <c r="C120" s="2169"/>
      <c r="D120" s="2169"/>
      <c r="E120" s="2169"/>
      <c r="F120" s="2169"/>
      <c r="G120" s="2170"/>
      <c r="H120" s="2169"/>
      <c r="I120" s="2170"/>
      <c r="J120" s="2169"/>
      <c r="K120" s="2169"/>
      <c r="L120" s="2170"/>
      <c r="M120" s="2169"/>
      <c r="N120" s="2169"/>
      <c r="O120" s="2170"/>
      <c r="P120" s="2169"/>
      <c r="Q120" s="2169"/>
      <c r="R120" s="2171"/>
    </row>
    <row r="121" spans="2:18" s="772" customFormat="1">
      <c r="B121" s="2169"/>
      <c r="C121" s="2169"/>
      <c r="D121" s="2169"/>
      <c r="E121" s="2169"/>
      <c r="F121" s="2169"/>
      <c r="G121" s="2170"/>
      <c r="H121" s="2169"/>
      <c r="I121" s="2170"/>
      <c r="J121" s="2169"/>
      <c r="K121" s="2169"/>
      <c r="L121" s="2170"/>
      <c r="M121" s="2169"/>
      <c r="N121" s="2169"/>
      <c r="O121" s="2170"/>
      <c r="P121" s="2169"/>
      <c r="Q121" s="2169"/>
      <c r="R121" s="2171"/>
    </row>
    <row r="122" spans="2:18" s="772" customFormat="1">
      <c r="B122" s="2169"/>
      <c r="C122" s="2169"/>
      <c r="D122" s="2169"/>
      <c r="E122" s="2169"/>
      <c r="F122" s="2169"/>
      <c r="G122" s="2170"/>
      <c r="H122" s="2169"/>
      <c r="I122" s="2170"/>
      <c r="J122" s="2169"/>
      <c r="K122" s="2169"/>
      <c r="L122" s="2170"/>
      <c r="M122" s="2169"/>
      <c r="N122" s="2169"/>
      <c r="O122" s="2170"/>
      <c r="P122" s="2169"/>
      <c r="Q122" s="2169"/>
      <c r="R122" s="2171"/>
    </row>
    <row r="123" spans="2:18" s="772" customFormat="1">
      <c r="B123" s="2169"/>
      <c r="C123" s="2169"/>
      <c r="D123" s="2169"/>
      <c r="E123" s="2169"/>
      <c r="F123" s="2169"/>
      <c r="G123" s="2170"/>
      <c r="H123" s="2169"/>
      <c r="I123" s="2170"/>
      <c r="J123" s="2169"/>
      <c r="K123" s="2169"/>
      <c r="L123" s="2170"/>
      <c r="M123" s="2169"/>
      <c r="N123" s="2169"/>
      <c r="O123" s="2170"/>
      <c r="P123" s="2169"/>
      <c r="Q123" s="2169"/>
      <c r="R123" s="2171"/>
    </row>
    <row r="124" spans="2:18" s="772" customFormat="1">
      <c r="B124" s="2169"/>
      <c r="C124" s="2169"/>
      <c r="D124" s="2169"/>
      <c r="E124" s="2169"/>
      <c r="F124" s="2169"/>
      <c r="G124" s="2170"/>
      <c r="H124" s="2169"/>
      <c r="I124" s="2170"/>
      <c r="J124" s="2169"/>
      <c r="K124" s="2169"/>
      <c r="L124" s="2170"/>
      <c r="M124" s="2169"/>
      <c r="N124" s="2169"/>
      <c r="O124" s="2170"/>
      <c r="P124" s="2169"/>
      <c r="Q124" s="2169"/>
      <c r="R124" s="2171"/>
    </row>
    <row r="125" spans="2:18" s="772" customFormat="1">
      <c r="B125" s="2169"/>
      <c r="C125" s="2169"/>
      <c r="D125" s="2169"/>
      <c r="E125" s="2169"/>
      <c r="F125" s="2169"/>
      <c r="G125" s="2170"/>
      <c r="H125" s="2169"/>
      <c r="I125" s="2170"/>
      <c r="J125" s="2169"/>
      <c r="K125" s="2169"/>
      <c r="L125" s="2170"/>
      <c r="M125" s="2169"/>
      <c r="N125" s="2169"/>
      <c r="O125" s="2170"/>
      <c r="P125" s="2169"/>
      <c r="Q125" s="2169"/>
      <c r="R125" s="2171"/>
    </row>
    <row r="126" spans="2:18" s="772" customFormat="1">
      <c r="B126" s="2169"/>
      <c r="C126" s="2169"/>
      <c r="D126" s="2169"/>
      <c r="E126" s="2169"/>
      <c r="F126" s="2169"/>
      <c r="G126" s="2170"/>
      <c r="H126" s="2169"/>
      <c r="I126" s="2170"/>
      <c r="J126" s="2169"/>
      <c r="K126" s="2169"/>
      <c r="L126" s="2170"/>
      <c r="M126" s="2169"/>
      <c r="N126" s="2169"/>
      <c r="O126" s="2170"/>
      <c r="P126" s="2169"/>
      <c r="Q126" s="2169"/>
      <c r="R126" s="2171"/>
    </row>
    <row r="127" spans="2:18" s="772" customFormat="1">
      <c r="B127" s="2169"/>
      <c r="C127" s="2169"/>
      <c r="D127" s="2169"/>
      <c r="E127" s="2169"/>
      <c r="F127" s="2169"/>
      <c r="G127" s="2170"/>
      <c r="H127" s="2169"/>
      <c r="I127" s="2170"/>
      <c r="J127" s="2169"/>
      <c r="K127" s="2169"/>
      <c r="L127" s="2170"/>
      <c r="M127" s="2169"/>
      <c r="N127" s="2169"/>
      <c r="O127" s="2170"/>
      <c r="P127" s="2169"/>
      <c r="Q127" s="2169"/>
      <c r="R127" s="2171"/>
    </row>
    <row r="128" spans="2:18" s="772" customFormat="1">
      <c r="B128" s="2169"/>
      <c r="C128" s="2169"/>
      <c r="D128" s="2169"/>
      <c r="E128" s="2169"/>
      <c r="F128" s="2169"/>
      <c r="G128" s="2170"/>
      <c r="H128" s="2169"/>
      <c r="I128" s="2170"/>
      <c r="J128" s="2169"/>
      <c r="K128" s="2169"/>
      <c r="L128" s="2170"/>
      <c r="M128" s="2169"/>
      <c r="N128" s="2169"/>
      <c r="O128" s="2170"/>
      <c r="P128" s="2169"/>
      <c r="Q128" s="2169"/>
      <c r="R128" s="2171"/>
    </row>
    <row r="129" spans="2:18" s="772" customFormat="1">
      <c r="B129" s="2169"/>
      <c r="C129" s="2169"/>
      <c r="D129" s="2169"/>
      <c r="E129" s="2169"/>
      <c r="F129" s="2169"/>
      <c r="G129" s="2170"/>
      <c r="H129" s="2169"/>
      <c r="I129" s="2170"/>
      <c r="J129" s="2169"/>
      <c r="K129" s="2169"/>
      <c r="L129" s="2170"/>
      <c r="M129" s="2169"/>
      <c r="N129" s="2169"/>
      <c r="O129" s="2170"/>
      <c r="P129" s="2169"/>
      <c r="Q129" s="2169"/>
      <c r="R129" s="2171"/>
    </row>
    <row r="130" spans="2:18" s="772" customFormat="1">
      <c r="B130" s="2169"/>
      <c r="C130" s="2169"/>
      <c r="D130" s="2169"/>
      <c r="E130" s="2169"/>
      <c r="F130" s="2169"/>
      <c r="G130" s="2170"/>
      <c r="H130" s="2169"/>
      <c r="I130" s="2170"/>
      <c r="J130" s="2169"/>
      <c r="K130" s="2169"/>
      <c r="L130" s="2170"/>
      <c r="M130" s="2169"/>
      <c r="N130" s="2169"/>
      <c r="O130" s="2170"/>
      <c r="P130" s="2169"/>
      <c r="Q130" s="2169"/>
      <c r="R130" s="2171"/>
    </row>
    <row r="131" spans="2:18" s="772" customFormat="1">
      <c r="B131" s="2169"/>
      <c r="C131" s="2169"/>
      <c r="D131" s="2169"/>
      <c r="E131" s="2169"/>
      <c r="F131" s="2169"/>
      <c r="G131" s="2170"/>
      <c r="H131" s="2169"/>
      <c r="I131" s="2170"/>
      <c r="J131" s="2169"/>
      <c r="K131" s="2169"/>
      <c r="L131" s="2170"/>
      <c r="M131" s="2169"/>
      <c r="N131" s="2169"/>
      <c r="O131" s="2170"/>
      <c r="P131" s="2169"/>
      <c r="Q131" s="2169"/>
      <c r="R131" s="2171"/>
    </row>
    <row r="132" spans="2:18" s="772" customFormat="1">
      <c r="B132" s="2169"/>
      <c r="C132" s="2169"/>
      <c r="D132" s="2169"/>
      <c r="E132" s="2169"/>
      <c r="F132" s="2169"/>
      <c r="G132" s="2170"/>
      <c r="H132" s="2169"/>
      <c r="I132" s="2170"/>
      <c r="J132" s="2169"/>
      <c r="K132" s="2169"/>
      <c r="L132" s="2170"/>
      <c r="M132" s="2169"/>
      <c r="N132" s="2169"/>
      <c r="O132" s="2170"/>
      <c r="P132" s="2169"/>
      <c r="Q132" s="2169"/>
      <c r="R132" s="2171"/>
    </row>
    <row r="133" spans="2:18" s="772" customFormat="1">
      <c r="B133" s="2169"/>
      <c r="C133" s="2169"/>
      <c r="D133" s="2169"/>
      <c r="E133" s="2169"/>
      <c r="F133" s="2169"/>
      <c r="G133" s="2170"/>
      <c r="H133" s="2169"/>
      <c r="I133" s="2170"/>
      <c r="J133" s="2169"/>
      <c r="K133" s="2169"/>
      <c r="L133" s="2170"/>
      <c r="M133" s="2169"/>
      <c r="N133" s="2169"/>
      <c r="O133" s="2170"/>
      <c r="P133" s="2169"/>
      <c r="Q133" s="2169"/>
      <c r="R133" s="2171"/>
    </row>
    <row r="134" spans="2:18" s="772" customFormat="1">
      <c r="B134" s="2169"/>
      <c r="C134" s="2169"/>
      <c r="D134" s="2169"/>
      <c r="E134" s="2169"/>
      <c r="F134" s="2169"/>
      <c r="G134" s="2170"/>
      <c r="H134" s="2169"/>
      <c r="I134" s="2170"/>
      <c r="J134" s="2169"/>
      <c r="K134" s="2169"/>
      <c r="L134" s="2170"/>
      <c r="M134" s="2169"/>
      <c r="N134" s="2169"/>
      <c r="O134" s="2170"/>
      <c r="P134" s="2169"/>
      <c r="Q134" s="2169"/>
      <c r="R134" s="2171"/>
    </row>
    <row r="135" spans="2:18" s="772" customFormat="1">
      <c r="B135" s="2169"/>
      <c r="C135" s="2169"/>
      <c r="D135" s="2169"/>
      <c r="E135" s="2169"/>
      <c r="F135" s="2169"/>
      <c r="G135" s="2170"/>
      <c r="H135" s="2169"/>
      <c r="I135" s="2170"/>
      <c r="J135" s="2169"/>
      <c r="K135" s="2169"/>
      <c r="L135" s="2170"/>
      <c r="M135" s="2169"/>
      <c r="N135" s="2169"/>
      <c r="O135" s="2170"/>
      <c r="P135" s="2169"/>
      <c r="Q135" s="2169"/>
      <c r="R135" s="2171"/>
    </row>
    <row r="136" spans="2:18" s="772" customFormat="1">
      <c r="B136" s="2169"/>
      <c r="C136" s="2169"/>
      <c r="D136" s="2169"/>
      <c r="E136" s="2169"/>
      <c r="F136" s="2169"/>
      <c r="G136" s="2170"/>
      <c r="H136" s="2169"/>
      <c r="I136" s="2170"/>
      <c r="J136" s="2169"/>
      <c r="K136" s="2169"/>
      <c r="L136" s="2170"/>
      <c r="M136" s="2169"/>
      <c r="N136" s="2169"/>
      <c r="O136" s="2170"/>
      <c r="P136" s="2169"/>
      <c r="Q136" s="2169"/>
      <c r="R136" s="2171"/>
    </row>
    <row r="137" spans="2:18" s="772" customFormat="1">
      <c r="B137" s="2169"/>
      <c r="C137" s="2169"/>
      <c r="D137" s="2169"/>
      <c r="E137" s="2169"/>
      <c r="F137" s="2169"/>
      <c r="G137" s="2170"/>
      <c r="H137" s="2169"/>
      <c r="I137" s="2170"/>
      <c r="J137" s="2169"/>
      <c r="K137" s="2169"/>
      <c r="L137" s="2170"/>
      <c r="M137" s="2169"/>
      <c r="N137" s="2169"/>
      <c r="O137" s="2170"/>
      <c r="P137" s="2169"/>
      <c r="Q137" s="2169"/>
      <c r="R137" s="2171"/>
    </row>
    <row r="138" spans="2:18" s="772" customFormat="1">
      <c r="B138" s="2169"/>
      <c r="C138" s="2169"/>
      <c r="D138" s="2169"/>
      <c r="E138" s="2169"/>
      <c r="F138" s="2169"/>
      <c r="G138" s="2170"/>
      <c r="H138" s="2169"/>
      <c r="I138" s="2170"/>
      <c r="J138" s="2169"/>
      <c r="K138" s="2169"/>
      <c r="L138" s="2170"/>
      <c r="M138" s="2169"/>
      <c r="N138" s="2169"/>
      <c r="O138" s="2170"/>
      <c r="P138" s="2169"/>
      <c r="Q138" s="2169"/>
      <c r="R138" s="2171"/>
    </row>
    <row r="139" spans="2:18" s="772" customFormat="1">
      <c r="B139" s="2169"/>
      <c r="C139" s="2169"/>
      <c r="D139" s="2169"/>
      <c r="E139" s="2169"/>
      <c r="F139" s="2169"/>
      <c r="G139" s="2170"/>
      <c r="H139" s="2169"/>
      <c r="I139" s="2170"/>
      <c r="J139" s="2169"/>
      <c r="K139" s="2169"/>
      <c r="L139" s="2170"/>
      <c r="M139" s="2169"/>
      <c r="N139" s="2169"/>
      <c r="O139" s="2170"/>
      <c r="P139" s="2169"/>
      <c r="Q139" s="2169"/>
      <c r="R139" s="2171"/>
    </row>
    <row r="140" spans="2:18" s="772" customFormat="1">
      <c r="B140" s="2169"/>
      <c r="C140" s="2169"/>
      <c r="D140" s="2169"/>
      <c r="E140" s="2169"/>
      <c r="F140" s="2169"/>
      <c r="G140" s="2170"/>
      <c r="H140" s="2169"/>
      <c r="I140" s="2170"/>
      <c r="J140" s="2169"/>
      <c r="K140" s="2169"/>
      <c r="L140" s="2170"/>
      <c r="M140" s="2169"/>
      <c r="N140" s="2169"/>
      <c r="O140" s="2170"/>
      <c r="P140" s="2169"/>
      <c r="Q140" s="2169"/>
      <c r="R140" s="2171"/>
    </row>
    <row r="141" spans="2:18" s="772" customFormat="1">
      <c r="B141" s="2169"/>
      <c r="C141" s="2169"/>
      <c r="D141" s="2169"/>
      <c r="E141" s="2169"/>
      <c r="F141" s="2169"/>
      <c r="G141" s="2170"/>
      <c r="H141" s="2169"/>
      <c r="I141" s="2170"/>
      <c r="J141" s="2169"/>
      <c r="K141" s="2169"/>
      <c r="L141" s="2170"/>
      <c r="M141" s="2169"/>
      <c r="N141" s="2169"/>
      <c r="O141" s="2170"/>
      <c r="P141" s="2169"/>
      <c r="Q141" s="2169"/>
      <c r="R141" s="2171"/>
    </row>
    <row r="142" spans="2:18" s="772" customFormat="1">
      <c r="B142" s="2169"/>
      <c r="C142" s="2169"/>
      <c r="D142" s="2169"/>
      <c r="E142" s="2169"/>
      <c r="F142" s="2169"/>
      <c r="G142" s="2170"/>
      <c r="H142" s="2169"/>
      <c r="I142" s="2170"/>
      <c r="J142" s="2169"/>
      <c r="K142" s="2169"/>
      <c r="L142" s="2170"/>
      <c r="M142" s="2169"/>
      <c r="N142" s="2169"/>
      <c r="O142" s="2170"/>
      <c r="P142" s="2169"/>
      <c r="Q142" s="2169"/>
      <c r="R142" s="2171"/>
    </row>
    <row r="143" spans="2:18" s="772" customFormat="1">
      <c r="B143" s="2169"/>
      <c r="C143" s="2169"/>
      <c r="D143" s="2169"/>
      <c r="E143" s="2169"/>
      <c r="F143" s="2169"/>
      <c r="G143" s="2170"/>
      <c r="H143" s="2169"/>
      <c r="I143" s="2170"/>
      <c r="J143" s="2169"/>
      <c r="K143" s="2169"/>
      <c r="L143" s="2170"/>
      <c r="M143" s="2169"/>
      <c r="N143" s="2169"/>
      <c r="O143" s="2170"/>
      <c r="P143" s="2169"/>
      <c r="Q143" s="2169"/>
      <c r="R143" s="2171"/>
    </row>
    <row r="144" spans="2:18" s="772" customFormat="1">
      <c r="B144" s="2169"/>
      <c r="C144" s="2169"/>
      <c r="D144" s="2169"/>
      <c r="E144" s="2169"/>
      <c r="F144" s="2169"/>
      <c r="G144" s="2170"/>
      <c r="H144" s="2169"/>
      <c r="I144" s="2170"/>
      <c r="J144" s="2169"/>
      <c r="K144" s="2169"/>
      <c r="L144" s="2170"/>
      <c r="M144" s="2169"/>
      <c r="N144" s="2169"/>
      <c r="O144" s="2170"/>
      <c r="P144" s="2169"/>
      <c r="Q144" s="2169"/>
      <c r="R144" s="2171"/>
    </row>
    <row r="145" spans="2:18" s="772" customFormat="1">
      <c r="B145" s="2169"/>
      <c r="C145" s="2169"/>
      <c r="D145" s="2169"/>
      <c r="E145" s="2169"/>
      <c r="F145" s="2169"/>
      <c r="G145" s="2170"/>
      <c r="H145" s="2169"/>
      <c r="I145" s="2170"/>
      <c r="J145" s="2169"/>
      <c r="K145" s="2169"/>
      <c r="L145" s="2170"/>
      <c r="M145" s="2169"/>
      <c r="N145" s="2169"/>
      <c r="O145" s="2170"/>
      <c r="P145" s="2169"/>
      <c r="Q145" s="2169"/>
      <c r="R145" s="2171"/>
    </row>
    <row r="146" spans="2:18" s="772" customFormat="1">
      <c r="B146" s="2169"/>
      <c r="C146" s="2169"/>
      <c r="D146" s="2169"/>
      <c r="E146" s="2169"/>
      <c r="F146" s="2169"/>
      <c r="G146" s="2170"/>
      <c r="H146" s="2169"/>
      <c r="I146" s="2170"/>
      <c r="J146" s="2169"/>
      <c r="K146" s="2169"/>
      <c r="L146" s="2170"/>
      <c r="M146" s="2169"/>
      <c r="N146" s="2169"/>
      <c r="O146" s="2170"/>
      <c r="P146" s="2169"/>
      <c r="Q146" s="2169"/>
      <c r="R146" s="2171"/>
    </row>
    <row r="147" spans="2:18" s="772" customFormat="1">
      <c r="B147" s="2169"/>
      <c r="C147" s="2169"/>
      <c r="D147" s="2169"/>
      <c r="E147" s="2169"/>
      <c r="F147" s="2169"/>
      <c r="G147" s="2170"/>
      <c r="H147" s="2169"/>
      <c r="I147" s="2170"/>
      <c r="J147" s="2169"/>
      <c r="K147" s="2169"/>
      <c r="L147" s="2170"/>
      <c r="M147" s="2169"/>
      <c r="N147" s="2169"/>
      <c r="O147" s="2170"/>
      <c r="P147" s="2169"/>
      <c r="Q147" s="2169"/>
      <c r="R147" s="2171"/>
    </row>
    <row r="148" spans="2:18" s="772" customFormat="1">
      <c r="B148" s="2169"/>
      <c r="C148" s="2169"/>
      <c r="D148" s="2169"/>
      <c r="E148" s="2169"/>
      <c r="F148" s="2169"/>
      <c r="G148" s="2170"/>
      <c r="H148" s="2169"/>
      <c r="I148" s="2170"/>
      <c r="J148" s="2169"/>
      <c r="K148" s="2169"/>
      <c r="L148" s="2170"/>
      <c r="M148" s="2169"/>
      <c r="N148" s="2169"/>
      <c r="O148" s="2170"/>
      <c r="P148" s="2169"/>
      <c r="Q148" s="2169"/>
      <c r="R148" s="2171"/>
    </row>
    <row r="149" spans="2:18" s="772" customFormat="1">
      <c r="B149" s="2169"/>
      <c r="C149" s="2169"/>
      <c r="D149" s="2169"/>
      <c r="E149" s="2169"/>
      <c r="F149" s="2169"/>
      <c r="G149" s="2170"/>
      <c r="H149" s="2169"/>
      <c r="I149" s="2170"/>
      <c r="J149" s="2169"/>
      <c r="K149" s="2169"/>
      <c r="L149" s="2170"/>
      <c r="M149" s="2169"/>
      <c r="N149" s="2169"/>
      <c r="O149" s="2170"/>
      <c r="P149" s="2169"/>
      <c r="Q149" s="2169"/>
      <c r="R149" s="2171"/>
    </row>
    <row r="150" spans="2:18" s="772" customFormat="1">
      <c r="B150" s="2169"/>
      <c r="C150" s="2169"/>
      <c r="D150" s="2169"/>
      <c r="E150" s="2169"/>
      <c r="F150" s="2169"/>
      <c r="G150" s="2170"/>
      <c r="H150" s="2169"/>
      <c r="I150" s="2170"/>
      <c r="J150" s="2169"/>
      <c r="K150" s="2169"/>
      <c r="L150" s="2170"/>
      <c r="M150" s="2169"/>
      <c r="N150" s="2169"/>
      <c r="O150" s="2170"/>
      <c r="P150" s="2169"/>
      <c r="Q150" s="2169"/>
      <c r="R150" s="2171"/>
    </row>
    <row r="151" spans="2:18" s="772" customFormat="1">
      <c r="B151" s="2169"/>
      <c r="C151" s="2169"/>
      <c r="D151" s="2169"/>
      <c r="E151" s="2169"/>
      <c r="F151" s="2169"/>
      <c r="G151" s="2170"/>
      <c r="H151" s="2169"/>
      <c r="I151" s="2170"/>
      <c r="J151" s="2169"/>
      <c r="K151" s="2169"/>
      <c r="L151" s="2170"/>
      <c r="M151" s="2169"/>
      <c r="N151" s="2169"/>
      <c r="O151" s="2170"/>
      <c r="P151" s="2169"/>
      <c r="Q151" s="2169"/>
      <c r="R151" s="2171"/>
    </row>
    <row r="152" spans="2:18" s="772" customFormat="1">
      <c r="B152" s="2169"/>
      <c r="C152" s="2169"/>
      <c r="D152" s="2169"/>
      <c r="E152" s="2169"/>
      <c r="F152" s="2169"/>
      <c r="G152" s="2170"/>
      <c r="H152" s="2169"/>
      <c r="I152" s="2170"/>
      <c r="J152" s="2169"/>
      <c r="K152" s="2169"/>
      <c r="L152" s="2170"/>
      <c r="M152" s="2169"/>
      <c r="N152" s="2169"/>
      <c r="O152" s="2170"/>
      <c r="P152" s="2169"/>
      <c r="Q152" s="2169"/>
      <c r="R152" s="2171"/>
    </row>
    <row r="153" spans="2:18" s="772" customFormat="1">
      <c r="B153" s="2169"/>
      <c r="C153" s="2169"/>
      <c r="D153" s="2169"/>
      <c r="E153" s="2169"/>
      <c r="F153" s="2169"/>
      <c r="G153" s="2170"/>
      <c r="H153" s="2169"/>
      <c r="I153" s="2170"/>
      <c r="J153" s="2169"/>
      <c r="K153" s="2169"/>
      <c r="L153" s="2170"/>
      <c r="M153" s="2169"/>
      <c r="N153" s="2169"/>
      <c r="O153" s="2170"/>
      <c r="P153" s="2169"/>
      <c r="Q153" s="2169"/>
      <c r="R153" s="2171"/>
    </row>
    <row r="154" spans="2:18" s="772" customFormat="1">
      <c r="B154" s="2169"/>
      <c r="C154" s="2169"/>
      <c r="D154" s="2169"/>
      <c r="E154" s="2169"/>
      <c r="F154" s="2169"/>
      <c r="G154" s="2170"/>
      <c r="H154" s="2169"/>
      <c r="I154" s="2170"/>
      <c r="J154" s="2169"/>
      <c r="K154" s="2169"/>
      <c r="L154" s="2170"/>
      <c r="M154" s="2169"/>
      <c r="N154" s="2169"/>
      <c r="O154" s="2170"/>
      <c r="P154" s="2169"/>
      <c r="Q154" s="2169"/>
      <c r="R154" s="2171"/>
    </row>
    <row r="155" spans="2:18" s="772" customFormat="1">
      <c r="B155" s="2169"/>
      <c r="C155" s="2169"/>
      <c r="D155" s="2169"/>
      <c r="E155" s="2169"/>
      <c r="F155" s="2169"/>
      <c r="G155" s="2170"/>
      <c r="H155" s="2169"/>
      <c r="I155" s="2170"/>
      <c r="J155" s="2169"/>
      <c r="K155" s="2169"/>
      <c r="L155" s="2170"/>
      <c r="M155" s="2169"/>
      <c r="N155" s="2169"/>
      <c r="O155" s="2170"/>
      <c r="P155" s="2169"/>
      <c r="Q155" s="2169"/>
      <c r="R155" s="2171"/>
    </row>
    <row r="156" spans="2:18" s="772" customFormat="1">
      <c r="B156" s="2169"/>
      <c r="C156" s="2169"/>
      <c r="D156" s="2169"/>
      <c r="E156" s="2169"/>
      <c r="F156" s="2169"/>
      <c r="G156" s="2170"/>
      <c r="H156" s="2169"/>
      <c r="I156" s="2170"/>
      <c r="J156" s="2169"/>
      <c r="K156" s="2169"/>
      <c r="L156" s="2170"/>
      <c r="M156" s="2169"/>
      <c r="N156" s="2169"/>
      <c r="O156" s="2170"/>
      <c r="P156" s="2169"/>
      <c r="Q156" s="2169"/>
      <c r="R156" s="2171"/>
    </row>
    <row r="157" spans="2:18" s="772" customFormat="1">
      <c r="B157" s="2169"/>
      <c r="C157" s="2169"/>
      <c r="D157" s="2169"/>
      <c r="E157" s="2169"/>
      <c r="F157" s="2169"/>
      <c r="G157" s="2170"/>
      <c r="H157" s="2169"/>
      <c r="I157" s="2170"/>
      <c r="J157" s="2169"/>
      <c r="K157" s="2169"/>
      <c r="L157" s="2170"/>
      <c r="M157" s="2169"/>
      <c r="N157" s="2169"/>
      <c r="O157" s="2170"/>
      <c r="P157" s="2169"/>
      <c r="Q157" s="2169"/>
      <c r="R157" s="2171"/>
    </row>
    <row r="158" spans="2:18" s="772" customFormat="1">
      <c r="B158" s="2169"/>
      <c r="C158" s="2169"/>
      <c r="D158" s="2169"/>
      <c r="E158" s="2169"/>
      <c r="F158" s="2169"/>
      <c r="G158" s="2170"/>
      <c r="H158" s="2169"/>
      <c r="I158" s="2170"/>
      <c r="J158" s="2169"/>
      <c r="K158" s="2169"/>
      <c r="L158" s="2170"/>
      <c r="M158" s="2169"/>
      <c r="N158" s="2169"/>
      <c r="O158" s="2170"/>
      <c r="P158" s="2169"/>
      <c r="Q158" s="2169"/>
      <c r="R158" s="2171"/>
    </row>
    <row r="159" spans="2:18" s="772" customFormat="1">
      <c r="B159" s="2169"/>
      <c r="C159" s="2169"/>
      <c r="D159" s="2169"/>
      <c r="E159" s="2169"/>
      <c r="F159" s="2169"/>
      <c r="G159" s="2170"/>
      <c r="H159" s="2169"/>
      <c r="I159" s="2170"/>
      <c r="J159" s="2169"/>
      <c r="K159" s="2169"/>
      <c r="L159" s="2170"/>
      <c r="M159" s="2169"/>
      <c r="N159" s="2169"/>
      <c r="O159" s="2170"/>
      <c r="P159" s="2169"/>
      <c r="Q159" s="2169"/>
      <c r="R159" s="2171"/>
    </row>
    <row r="160" spans="2:18" s="772" customFormat="1">
      <c r="B160" s="2169"/>
      <c r="C160" s="2169"/>
      <c r="D160" s="2169"/>
      <c r="E160" s="2169"/>
      <c r="F160" s="2169"/>
      <c r="G160" s="2170"/>
      <c r="H160" s="2169"/>
      <c r="I160" s="2170"/>
      <c r="J160" s="2169"/>
      <c r="K160" s="2169"/>
      <c r="L160" s="2170"/>
      <c r="M160" s="2169"/>
      <c r="N160" s="2169"/>
      <c r="O160" s="2170"/>
      <c r="P160" s="2169"/>
      <c r="Q160" s="2169"/>
      <c r="R160" s="2171"/>
    </row>
    <row r="161" spans="2:18" s="772" customFormat="1">
      <c r="B161" s="2169"/>
      <c r="C161" s="2169"/>
      <c r="D161" s="2169"/>
      <c r="E161" s="2169"/>
      <c r="F161" s="2169"/>
      <c r="G161" s="2170"/>
      <c r="H161" s="2169"/>
      <c r="I161" s="2170"/>
      <c r="J161" s="2169"/>
      <c r="K161" s="2169"/>
      <c r="L161" s="2170"/>
      <c r="M161" s="2169"/>
      <c r="N161" s="2169"/>
      <c r="O161" s="2170"/>
      <c r="P161" s="2169"/>
      <c r="Q161" s="2169"/>
      <c r="R161" s="2171"/>
    </row>
    <row r="162" spans="2:18" s="772" customFormat="1">
      <c r="B162" s="2169"/>
      <c r="C162" s="2169"/>
      <c r="D162" s="2169"/>
      <c r="E162" s="2169"/>
      <c r="F162" s="2169"/>
      <c r="G162" s="2170"/>
      <c r="H162" s="2169"/>
      <c r="I162" s="2170"/>
      <c r="J162" s="2169"/>
      <c r="K162" s="2169"/>
      <c r="L162" s="2170"/>
      <c r="M162" s="2169"/>
      <c r="N162" s="2169"/>
      <c r="O162" s="2170"/>
      <c r="P162" s="2169"/>
      <c r="Q162" s="2169"/>
      <c r="R162" s="2171"/>
    </row>
    <row r="163" spans="2:18" s="772" customFormat="1">
      <c r="B163" s="2169"/>
      <c r="C163" s="2169"/>
      <c r="D163" s="2169"/>
      <c r="E163" s="2169"/>
      <c r="F163" s="2169"/>
      <c r="G163" s="2170"/>
      <c r="H163" s="2169"/>
      <c r="I163" s="2170"/>
      <c r="J163" s="2169"/>
      <c r="K163" s="2169"/>
      <c r="L163" s="2170"/>
      <c r="M163" s="2169"/>
      <c r="N163" s="2169"/>
      <c r="O163" s="2170"/>
      <c r="P163" s="2169"/>
      <c r="Q163" s="2169"/>
      <c r="R163" s="2171"/>
    </row>
    <row r="164" spans="2:18" s="772" customFormat="1">
      <c r="B164" s="2169"/>
      <c r="C164" s="2169"/>
      <c r="D164" s="2169"/>
      <c r="E164" s="2169"/>
      <c r="F164" s="2169"/>
      <c r="G164" s="2170"/>
      <c r="H164" s="2169"/>
      <c r="I164" s="2170"/>
      <c r="J164" s="2169"/>
      <c r="K164" s="2169"/>
      <c r="L164" s="2170"/>
      <c r="M164" s="2169"/>
      <c r="N164" s="2169"/>
      <c r="O164" s="2170"/>
      <c r="P164" s="2169"/>
      <c r="Q164" s="2169"/>
      <c r="R164" s="2171"/>
    </row>
    <row r="165" spans="2:18" s="772" customFormat="1">
      <c r="B165" s="2169"/>
      <c r="C165" s="2169"/>
      <c r="D165" s="2169"/>
      <c r="E165" s="2169"/>
      <c r="F165" s="2169"/>
      <c r="G165" s="2170"/>
      <c r="H165" s="2169"/>
      <c r="I165" s="2170"/>
      <c r="J165" s="2169"/>
      <c r="K165" s="2169"/>
      <c r="L165" s="2170"/>
      <c r="M165" s="2169"/>
      <c r="N165" s="2169"/>
      <c r="O165" s="2170"/>
      <c r="P165" s="2169"/>
      <c r="Q165" s="2169"/>
      <c r="R165" s="2171"/>
    </row>
    <row r="166" spans="2:18" s="772" customFormat="1">
      <c r="B166" s="2169"/>
      <c r="C166" s="2169"/>
      <c r="D166" s="2169"/>
      <c r="E166" s="2169"/>
      <c r="F166" s="2169"/>
      <c r="G166" s="2170"/>
      <c r="H166" s="2169"/>
      <c r="I166" s="2170"/>
      <c r="J166" s="2169"/>
      <c r="K166" s="2169"/>
      <c r="L166" s="2170"/>
      <c r="M166" s="2169"/>
      <c r="N166" s="2169"/>
      <c r="O166" s="2170"/>
      <c r="P166" s="2169"/>
      <c r="Q166" s="2169"/>
      <c r="R166" s="2171"/>
    </row>
    <row r="167" spans="2:18" s="772" customFormat="1">
      <c r="B167" s="2169"/>
      <c r="C167" s="2169"/>
      <c r="D167" s="2169"/>
      <c r="E167" s="2169"/>
      <c r="F167" s="2169"/>
      <c r="G167" s="2170"/>
      <c r="H167" s="2169"/>
      <c r="I167" s="2170"/>
      <c r="J167" s="2169"/>
      <c r="K167" s="2169"/>
      <c r="L167" s="2170"/>
      <c r="M167" s="2169"/>
      <c r="N167" s="2169"/>
      <c r="O167" s="2170"/>
      <c r="P167" s="2169"/>
      <c r="Q167" s="2169"/>
      <c r="R167" s="2171"/>
    </row>
    <row r="168" spans="2:18" s="772" customFormat="1">
      <c r="B168" s="2169"/>
      <c r="C168" s="2169"/>
      <c r="D168" s="2169"/>
      <c r="E168" s="2169"/>
      <c r="F168" s="2169"/>
      <c r="G168" s="2170"/>
      <c r="H168" s="2169"/>
      <c r="I168" s="2170"/>
      <c r="J168" s="2169"/>
      <c r="K168" s="2169"/>
      <c r="L168" s="2170"/>
      <c r="M168" s="2169"/>
      <c r="N168" s="2169"/>
      <c r="O168" s="2170"/>
      <c r="P168" s="2169"/>
      <c r="Q168" s="2169"/>
      <c r="R168" s="2171"/>
    </row>
    <row r="169" spans="2:18" s="772" customFormat="1">
      <c r="B169" s="2169"/>
      <c r="C169" s="2169"/>
      <c r="D169" s="2169"/>
      <c r="E169" s="2169"/>
      <c r="F169" s="2169"/>
      <c r="G169" s="2170"/>
      <c r="H169" s="2169"/>
      <c r="I169" s="2170"/>
      <c r="J169" s="2169"/>
      <c r="K169" s="2169"/>
      <c r="L169" s="2170"/>
      <c r="M169" s="2169"/>
      <c r="N169" s="2169"/>
      <c r="O169" s="2170"/>
      <c r="P169" s="2169"/>
      <c r="Q169" s="2169"/>
      <c r="R169" s="2171"/>
    </row>
    <row r="170" spans="2:18" s="772" customFormat="1">
      <c r="B170" s="2169"/>
      <c r="C170" s="2169"/>
      <c r="D170" s="2169"/>
      <c r="E170" s="2169"/>
      <c r="F170" s="2169"/>
      <c r="G170" s="2170"/>
      <c r="H170" s="2169"/>
      <c r="I170" s="2170"/>
      <c r="J170" s="2169"/>
      <c r="K170" s="2169"/>
      <c r="L170" s="2170"/>
      <c r="M170" s="2169"/>
      <c r="N170" s="2169"/>
      <c r="O170" s="2170"/>
      <c r="P170" s="2169"/>
      <c r="Q170" s="2169"/>
      <c r="R170" s="2171"/>
    </row>
    <row r="171" spans="2:18" s="772" customFormat="1">
      <c r="B171" s="2169"/>
      <c r="C171" s="2169"/>
      <c r="D171" s="2169"/>
      <c r="E171" s="2169"/>
      <c r="F171" s="2169"/>
      <c r="G171" s="2170"/>
      <c r="H171" s="2169"/>
      <c r="I171" s="2170"/>
      <c r="J171" s="2169"/>
      <c r="K171" s="2169"/>
      <c r="L171" s="2170"/>
      <c r="M171" s="2169"/>
      <c r="N171" s="2169"/>
      <c r="O171" s="2170"/>
      <c r="P171" s="2169"/>
      <c r="Q171" s="2169"/>
      <c r="R171" s="2171"/>
    </row>
    <row r="172" spans="2:18" s="772" customFormat="1">
      <c r="B172" s="2169"/>
      <c r="C172" s="2169"/>
      <c r="D172" s="2169"/>
      <c r="E172" s="2169"/>
      <c r="F172" s="2169"/>
      <c r="G172" s="2170"/>
      <c r="H172" s="2169"/>
      <c r="I172" s="2170"/>
      <c r="J172" s="2169"/>
      <c r="K172" s="2169"/>
      <c r="L172" s="2170"/>
      <c r="M172" s="2169"/>
      <c r="N172" s="2169"/>
      <c r="O172" s="2170"/>
      <c r="P172" s="2169"/>
      <c r="Q172" s="2169"/>
      <c r="R172" s="2171"/>
    </row>
    <row r="173" spans="2:18" s="772" customFormat="1">
      <c r="B173" s="2169"/>
      <c r="C173" s="2169"/>
      <c r="D173" s="2169"/>
      <c r="E173" s="2169"/>
      <c r="F173" s="2169"/>
      <c r="G173" s="2170"/>
      <c r="H173" s="2169"/>
      <c r="I173" s="2170"/>
      <c r="J173" s="2169"/>
      <c r="K173" s="2169"/>
      <c r="L173" s="2170"/>
      <c r="M173" s="2169"/>
      <c r="N173" s="2169"/>
      <c r="O173" s="2170"/>
      <c r="P173" s="2169"/>
      <c r="Q173" s="2169"/>
      <c r="R173" s="2171"/>
    </row>
    <row r="174" spans="2:18" s="772" customFormat="1">
      <c r="B174" s="2169"/>
      <c r="C174" s="2169"/>
      <c r="D174" s="2169"/>
      <c r="E174" s="2169"/>
      <c r="F174" s="2169"/>
      <c r="G174" s="2170"/>
      <c r="H174" s="2169"/>
      <c r="I174" s="2170"/>
      <c r="J174" s="2169"/>
      <c r="K174" s="2169"/>
      <c r="L174" s="2170"/>
      <c r="M174" s="2169"/>
      <c r="N174" s="2169"/>
      <c r="O174" s="2170"/>
      <c r="P174" s="2169"/>
      <c r="Q174" s="2169"/>
      <c r="R174" s="2171"/>
    </row>
    <row r="175" spans="2:18" s="772" customFormat="1">
      <c r="B175" s="2169"/>
      <c r="C175" s="2169"/>
      <c r="D175" s="2169"/>
      <c r="E175" s="2169"/>
      <c r="F175" s="2169"/>
      <c r="G175" s="2170"/>
      <c r="H175" s="2169"/>
      <c r="I175" s="2170"/>
      <c r="J175" s="2169"/>
      <c r="K175" s="2169"/>
      <c r="L175" s="2170"/>
      <c r="M175" s="2169"/>
      <c r="N175" s="2169"/>
      <c r="O175" s="2170"/>
      <c r="P175" s="2169"/>
      <c r="Q175" s="2169"/>
      <c r="R175" s="2171"/>
    </row>
    <row r="176" spans="2:18" s="772" customFormat="1">
      <c r="B176" s="2169"/>
      <c r="C176" s="2169"/>
      <c r="D176" s="2169"/>
      <c r="E176" s="2169"/>
      <c r="F176" s="2169"/>
      <c r="G176" s="2170"/>
      <c r="H176" s="2169"/>
      <c r="I176" s="2170"/>
      <c r="J176" s="2169"/>
      <c r="K176" s="2169"/>
      <c r="L176" s="2170"/>
      <c r="M176" s="2169"/>
      <c r="N176" s="2169"/>
      <c r="O176" s="2170"/>
      <c r="P176" s="2169"/>
      <c r="Q176" s="2169"/>
      <c r="R176" s="2171"/>
    </row>
    <row r="177" spans="1:18" s="772" customFormat="1">
      <c r="B177" s="2169"/>
      <c r="C177" s="2169"/>
      <c r="D177" s="2169"/>
      <c r="E177" s="2169"/>
      <c r="F177" s="2169"/>
      <c r="G177" s="2170"/>
      <c r="H177" s="2169"/>
      <c r="I177" s="2170"/>
      <c r="J177" s="2169"/>
      <c r="K177" s="2169"/>
      <c r="L177" s="2170"/>
      <c r="M177" s="2169"/>
      <c r="N177" s="2169"/>
      <c r="O177" s="2170"/>
      <c r="P177" s="2169"/>
      <c r="Q177" s="2169"/>
      <c r="R177" s="2171"/>
    </row>
    <row r="178" spans="1:18" s="772" customFormat="1">
      <c r="B178" s="2169"/>
      <c r="C178" s="2169"/>
      <c r="D178" s="2169"/>
      <c r="E178" s="2169"/>
      <c r="F178" s="2169"/>
      <c r="G178" s="2170"/>
      <c r="H178" s="2169"/>
      <c r="I178" s="2170"/>
      <c r="J178" s="2169"/>
      <c r="K178" s="2169"/>
      <c r="L178" s="2170"/>
      <c r="M178" s="2169"/>
      <c r="N178" s="2169"/>
      <c r="O178" s="2170"/>
      <c r="P178" s="2169"/>
      <c r="Q178" s="2169"/>
      <c r="R178" s="2171"/>
    </row>
    <row r="179" spans="1:18" s="772" customFormat="1">
      <c r="B179" s="2169"/>
      <c r="C179" s="2169"/>
      <c r="D179" s="2169"/>
      <c r="E179" s="2169"/>
      <c r="F179" s="2169"/>
      <c r="G179" s="2170"/>
      <c r="H179" s="2169"/>
      <c r="I179" s="2170"/>
      <c r="J179" s="2169"/>
      <c r="K179" s="2169"/>
      <c r="L179" s="2170"/>
      <c r="M179" s="2169"/>
      <c r="N179" s="2169"/>
      <c r="O179" s="2170"/>
      <c r="P179" s="2169"/>
      <c r="Q179" s="2169"/>
      <c r="R179" s="2171"/>
    </row>
    <row r="180" spans="1:18" s="772" customFormat="1">
      <c r="B180" s="2169"/>
      <c r="C180" s="2169"/>
      <c r="D180" s="2169"/>
      <c r="E180" s="2169"/>
      <c r="F180" s="2169"/>
      <c r="G180" s="2170"/>
      <c r="H180" s="2169"/>
      <c r="I180" s="2170"/>
      <c r="J180" s="2169"/>
      <c r="K180" s="2169"/>
      <c r="L180" s="2170"/>
      <c r="M180" s="2169"/>
      <c r="N180" s="2169"/>
      <c r="O180" s="2170"/>
      <c r="P180" s="2169"/>
      <c r="Q180" s="2169"/>
      <c r="R180" s="2171"/>
    </row>
    <row r="181" spans="1:18" s="772" customFormat="1">
      <c r="B181" s="2169"/>
      <c r="C181" s="2169"/>
      <c r="D181" s="2169"/>
      <c r="E181" s="2169"/>
      <c r="F181" s="2169"/>
      <c r="G181" s="2170"/>
      <c r="H181" s="2169"/>
      <c r="I181" s="2170"/>
      <c r="J181" s="2169"/>
      <c r="K181" s="2169"/>
      <c r="L181" s="2170"/>
      <c r="M181" s="2169"/>
      <c r="N181" s="2169"/>
      <c r="O181" s="2170"/>
      <c r="P181" s="2169"/>
      <c r="Q181" s="2169"/>
      <c r="R181" s="2171"/>
    </row>
    <row r="182" spans="1:18" s="772" customFormat="1">
      <c r="B182" s="2169"/>
      <c r="C182" s="2169"/>
      <c r="D182" s="2169"/>
      <c r="E182" s="2169"/>
      <c r="F182" s="2169"/>
      <c r="G182" s="2170"/>
      <c r="H182" s="2169"/>
      <c r="I182" s="2170"/>
      <c r="J182" s="2169"/>
      <c r="K182" s="2169"/>
      <c r="L182" s="2170"/>
      <c r="M182" s="2169"/>
      <c r="N182" s="2169"/>
      <c r="O182" s="2170"/>
      <c r="P182" s="2169"/>
      <c r="Q182" s="2169"/>
      <c r="R182" s="2171"/>
    </row>
    <row r="183" spans="1:18" s="772" customFormat="1">
      <c r="B183" s="2169"/>
      <c r="C183" s="2169"/>
      <c r="D183" s="2169"/>
      <c r="E183" s="2169"/>
      <c r="F183" s="2169"/>
      <c r="G183" s="2170"/>
      <c r="H183" s="2169"/>
      <c r="I183" s="2170"/>
      <c r="J183" s="2169"/>
      <c r="K183" s="2169"/>
      <c r="L183" s="2170"/>
      <c r="M183" s="2169"/>
      <c r="N183" s="2169"/>
      <c r="O183" s="2170"/>
      <c r="P183" s="2169"/>
      <c r="Q183" s="2169"/>
      <c r="R183" s="2171"/>
    </row>
    <row r="184" spans="1:18" s="772" customFormat="1">
      <c r="B184" s="2169"/>
      <c r="C184" s="2169"/>
      <c r="D184" s="2169"/>
      <c r="E184" s="2169"/>
      <c r="F184" s="2169"/>
      <c r="G184" s="2170"/>
      <c r="H184" s="2169"/>
      <c r="I184" s="2170"/>
      <c r="J184" s="2169"/>
      <c r="K184" s="2169"/>
      <c r="L184" s="2170"/>
      <c r="M184" s="2169"/>
      <c r="N184" s="2169"/>
      <c r="O184" s="2170"/>
      <c r="P184" s="2169"/>
      <c r="Q184" s="2169"/>
      <c r="R184" s="2171"/>
    </row>
    <row r="185" spans="1:18" s="772" customFormat="1">
      <c r="B185" s="2169"/>
      <c r="C185" s="2169"/>
      <c r="D185" s="2169"/>
      <c r="E185" s="2169"/>
      <c r="F185" s="2169"/>
      <c r="G185" s="2170"/>
      <c r="H185" s="2169"/>
      <c r="I185" s="2170"/>
      <c r="J185" s="2169"/>
      <c r="K185" s="2169"/>
      <c r="L185" s="2170"/>
      <c r="M185" s="2169"/>
      <c r="N185" s="2169"/>
      <c r="O185" s="2170"/>
      <c r="P185" s="2169"/>
      <c r="Q185" s="2169"/>
      <c r="R185" s="2171"/>
    </row>
    <row r="186" spans="1:18">
      <c r="A186" s="772"/>
      <c r="B186" s="2169"/>
      <c r="C186" s="2169"/>
      <c r="E186" s="2169"/>
      <c r="F186" s="2169"/>
      <c r="G186" s="2170"/>
    </row>
    <row r="187" spans="1:18">
      <c r="A187" s="772"/>
      <c r="B187" s="2169"/>
      <c r="C187" s="2169"/>
      <c r="E187" s="2169"/>
      <c r="F187" s="2169"/>
      <c r="G187" s="217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1" customWidth="1"/>
    <col min="2" max="9" width="15.75" style="2191" customWidth="1"/>
    <col min="10" max="16384" width="9" style="2191"/>
  </cols>
  <sheetData>
    <row r="1" spans="1:11" ht="16.5">
      <c r="A1" s="2190" t="s">
        <v>902</v>
      </c>
      <c r="B1" s="2190">
        <f>SUM(B14:B23)</f>
        <v>0</v>
      </c>
      <c r="C1" s="2365"/>
      <c r="D1" s="2365"/>
      <c r="E1" s="2365"/>
      <c r="F1" s="2365"/>
      <c r="G1" s="2366"/>
      <c r="H1" s="2367"/>
      <c r="I1" s="2367"/>
      <c r="J1" s="2367"/>
      <c r="K1" s="2367"/>
    </row>
    <row r="2" spans="1:11" ht="16.5">
      <c r="A2" s="2190" t="s">
        <v>890</v>
      </c>
      <c r="B2" s="2190" t="e">
        <f>SUM(C14:C23)</f>
        <v>#DIV/0!</v>
      </c>
      <c r="C2" s="2365"/>
      <c r="D2" s="2365"/>
      <c r="E2" s="2365"/>
      <c r="F2" s="2365"/>
      <c r="G2" s="2366"/>
      <c r="H2" s="2367"/>
      <c r="I2" s="2367"/>
      <c r="J2" s="2367"/>
      <c r="K2" s="2367"/>
    </row>
    <row r="3" spans="1:11" ht="16.5">
      <c r="A3" s="2190" t="s">
        <v>899</v>
      </c>
      <c r="B3" s="2192">
        <f>项目基本情况!D3</f>
        <v>44736</v>
      </c>
      <c r="C3" s="2365"/>
      <c r="D3" s="2365"/>
      <c r="E3" s="2365"/>
      <c r="F3" s="2365"/>
      <c r="G3" s="2366"/>
      <c r="H3" s="2367"/>
      <c r="I3" s="2367"/>
      <c r="J3" s="2367"/>
      <c r="K3" s="2367"/>
    </row>
    <row r="4" spans="1:11" ht="33">
      <c r="A4" s="2190" t="s">
        <v>898</v>
      </c>
      <c r="B4" s="2190" t="s">
        <v>897</v>
      </c>
      <c r="C4" s="2190" t="s">
        <v>896</v>
      </c>
      <c r="D4" s="2190" t="s">
        <v>895</v>
      </c>
      <c r="E4" s="2365"/>
      <c r="F4" s="2366"/>
      <c r="G4" s="2366"/>
      <c r="H4" s="2367"/>
      <c r="I4" s="2367"/>
      <c r="J4" s="2367"/>
      <c r="K4" s="2367"/>
    </row>
    <row r="5" spans="1:11" ht="16.5">
      <c r="A5" s="2190" t="s">
        <v>894</v>
      </c>
      <c r="B5" s="2190" t="e">
        <f ca="1">SUM(D14:D23)</f>
        <v>#REF!</v>
      </c>
      <c r="C5" s="2190" t="e">
        <f ca="1">ROUND(B5*10000/$B$1,0)</f>
        <v>#REF!</v>
      </c>
      <c r="D5" s="2190" t="e">
        <f ca="1">ROUND(B5*10000/$B$2,0)</f>
        <v>#REF!</v>
      </c>
      <c r="E5" s="2365"/>
      <c r="F5" s="2366"/>
      <c r="G5" s="2366"/>
      <c r="H5" s="2367"/>
      <c r="I5" s="2367"/>
      <c r="J5" s="2367"/>
      <c r="K5" s="2367"/>
    </row>
    <row r="6" spans="1:11" ht="16.5">
      <c r="A6" s="2190" t="s">
        <v>893</v>
      </c>
      <c r="B6" s="2190" t="e">
        <f ca="1">SUM(G14:G23)</f>
        <v>#REF!</v>
      </c>
      <c r="C6" s="2190" t="e">
        <f ca="1">ROUND(B6*10000/$B$1,0)</f>
        <v>#REF!</v>
      </c>
      <c r="D6" s="2190" t="e">
        <f ca="1">ROUND(B6*10000/$B$2,0)</f>
        <v>#REF!</v>
      </c>
      <c r="E6" s="2365"/>
      <c r="F6" s="2366"/>
      <c r="G6" s="2366"/>
      <c r="H6" s="2367"/>
      <c r="I6" s="2367"/>
      <c r="J6" s="2367"/>
      <c r="K6" s="2367"/>
    </row>
    <row r="7" spans="1:11" ht="16.5">
      <c r="A7" s="2190" t="s">
        <v>901</v>
      </c>
      <c r="B7" s="2190">
        <f>SUM(H14:H23)</f>
        <v>0</v>
      </c>
      <c r="C7" s="2190" t="e">
        <f>ROUND(B7*10000/$B$1,0)</f>
        <v>#DIV/0!</v>
      </c>
      <c r="D7" s="2190" t="e">
        <f>ROUND(B7*10000/$B$2,0)</f>
        <v>#DIV/0!</v>
      </c>
      <c r="E7" s="2365"/>
      <c r="F7" s="2366"/>
      <c r="G7" s="2366"/>
      <c r="H7" s="2367"/>
      <c r="I7" s="2367"/>
      <c r="J7" s="2367"/>
      <c r="K7" s="2367"/>
    </row>
    <row r="8" spans="1:11" ht="16.5">
      <c r="A8" s="2190" t="s">
        <v>824</v>
      </c>
      <c r="B8" s="2190">
        <f>SUM(I14:I23)</f>
        <v>0</v>
      </c>
      <c r="C8" s="2190" t="e">
        <f>ROUND(B8*10000/$B$1,0)</f>
        <v>#DIV/0!</v>
      </c>
      <c r="D8" s="2190" t="e">
        <f>ROUND(B8*10000/$B$2,0)</f>
        <v>#DIV/0!</v>
      </c>
      <c r="E8" s="2365"/>
      <c r="F8" s="2366"/>
      <c r="G8" s="2366"/>
      <c r="H8" s="2367"/>
      <c r="I8" s="2367"/>
      <c r="J8" s="2367"/>
      <c r="K8" s="2367"/>
    </row>
    <row r="9" spans="1:11" ht="16.5">
      <c r="A9" s="2190" t="s">
        <v>892</v>
      </c>
      <c r="B9" s="2198"/>
      <c r="C9" s="2365"/>
      <c r="D9" s="2365"/>
      <c r="E9" s="2365"/>
      <c r="F9" s="2366"/>
      <c r="G9" s="2366"/>
      <c r="H9" s="2367"/>
      <c r="I9" s="2367"/>
      <c r="J9" s="2367"/>
      <c r="K9" s="2367"/>
    </row>
    <row r="10" spans="1:11" ht="16.5">
      <c r="A10" s="2190" t="s">
        <v>891</v>
      </c>
      <c r="B10" s="2198"/>
      <c r="C10" s="2365"/>
      <c r="D10" s="2365"/>
      <c r="E10" s="2365"/>
      <c r="F10" s="2366"/>
      <c r="G10" s="2366"/>
      <c r="H10" s="2367"/>
      <c r="I10" s="2367"/>
      <c r="J10" s="2367"/>
      <c r="K10" s="2367"/>
    </row>
    <row r="11" spans="1:11" ht="16.5">
      <c r="A11" s="2190" t="s">
        <v>907</v>
      </c>
      <c r="B11" s="2198"/>
      <c r="C11" s="2365"/>
      <c r="D11" s="2365"/>
      <c r="E11" s="2365"/>
      <c r="F11" s="2366"/>
      <c r="G11" s="2366"/>
      <c r="H11" s="2367"/>
      <c r="I11" s="2367"/>
      <c r="J11" s="2367"/>
      <c r="K11" s="2367"/>
    </row>
    <row r="12" spans="1:11" ht="16.5">
      <c r="A12" s="2365"/>
      <c r="B12" s="2365"/>
      <c r="C12" s="2365"/>
      <c r="D12" s="2365"/>
      <c r="E12" s="2365"/>
      <c r="F12" s="2366"/>
      <c r="G12" s="2366"/>
      <c r="H12" s="2367"/>
      <c r="I12" s="2367"/>
      <c r="J12" s="2367"/>
      <c r="K12" s="2367"/>
    </row>
    <row r="13" spans="1:11" ht="33">
      <c r="A13" s="2193" t="s">
        <v>906</v>
      </c>
      <c r="B13" s="2194" t="s">
        <v>903</v>
      </c>
      <c r="C13" s="2194" t="s">
        <v>905</v>
      </c>
      <c r="D13" s="2194" t="s">
        <v>904</v>
      </c>
      <c r="E13" s="2190" t="s">
        <v>896</v>
      </c>
      <c r="F13" s="2190" t="s">
        <v>895</v>
      </c>
      <c r="G13" s="2194" t="s">
        <v>889</v>
      </c>
      <c r="H13" s="2194" t="s">
        <v>900</v>
      </c>
      <c r="I13" s="2194" t="s">
        <v>888</v>
      </c>
      <c r="J13" s="2366"/>
      <c r="K13" s="2367"/>
    </row>
    <row r="14" spans="1:11" ht="16.5">
      <c r="A14" s="2195" t="s">
        <v>887</v>
      </c>
      <c r="B14" s="2196">
        <f>结果表!B118</f>
        <v>0</v>
      </c>
      <c r="C14" s="2196" t="e">
        <f>结果表!C118</f>
        <v>#DIV/0!</v>
      </c>
      <c r="D14" s="2196" t="e">
        <f ca="1">结果表!H118</f>
        <v>#REF!</v>
      </c>
      <c r="E14" s="2196" t="e">
        <f ca="1">ROUND(D14*10000/B14,0)</f>
        <v>#REF!</v>
      </c>
      <c r="F14" s="2196" t="e">
        <f ca="1">ROUND(D14*10000/C14,0)</f>
        <v>#REF!</v>
      </c>
      <c r="G14" s="2196" t="e">
        <f ca="1">结果表!D122</f>
        <v>#REF!</v>
      </c>
      <c r="H14" s="2196" t="str">
        <f>结果表!D124</f>
        <v>——</v>
      </c>
      <c r="I14" s="2196" t="str">
        <f>结果表!D126</f>
        <v>——</v>
      </c>
      <c r="J14" s="2366"/>
      <c r="K14" s="2367"/>
    </row>
    <row r="15" spans="1:11" ht="16.5">
      <c r="A15" s="2195" t="s">
        <v>886</v>
      </c>
      <c r="B15" s="2197"/>
      <c r="C15" s="2197"/>
      <c r="D15" s="2197"/>
      <c r="E15" s="2196" t="e">
        <f t="shared" ref="E15:E23" si="0">ROUND(D15*10000/B15,0)</f>
        <v>#DIV/0!</v>
      </c>
      <c r="F15" s="2196" t="e">
        <f t="shared" ref="F15:F23" si="1">ROUND(D15*10000/C15,0)</f>
        <v>#DIV/0!</v>
      </c>
      <c r="G15" s="1274"/>
      <c r="H15" s="1274"/>
      <c r="I15" s="2197"/>
      <c r="J15" s="2366"/>
      <c r="K15" s="2367"/>
    </row>
    <row r="16" spans="1:11" ht="16.5">
      <c r="A16" s="2195" t="s">
        <v>885</v>
      </c>
      <c r="B16" s="2197"/>
      <c r="C16" s="2197"/>
      <c r="D16" s="2197"/>
      <c r="E16" s="2196" t="e">
        <f t="shared" si="0"/>
        <v>#DIV/0!</v>
      </c>
      <c r="F16" s="2196" t="e">
        <f t="shared" si="1"/>
        <v>#DIV/0!</v>
      </c>
      <c r="G16" s="1274"/>
      <c r="H16" s="1274"/>
      <c r="I16" s="2197"/>
      <c r="J16" s="2367"/>
      <c r="K16" s="2367"/>
    </row>
    <row r="17" spans="1:11" ht="16.5">
      <c r="A17" s="2195" t="s">
        <v>884</v>
      </c>
      <c r="B17" s="2197"/>
      <c r="C17" s="2197"/>
      <c r="D17" s="2197"/>
      <c r="E17" s="2196" t="e">
        <f t="shared" si="0"/>
        <v>#DIV/0!</v>
      </c>
      <c r="F17" s="2196" t="e">
        <f t="shared" si="1"/>
        <v>#DIV/0!</v>
      </c>
      <c r="G17" s="1274"/>
      <c r="H17" s="1274"/>
      <c r="I17" s="2197"/>
      <c r="J17" s="2367"/>
      <c r="K17" s="2367"/>
    </row>
    <row r="18" spans="1:11" ht="16.5">
      <c r="A18" s="2195" t="s">
        <v>883</v>
      </c>
      <c r="B18" s="2197"/>
      <c r="C18" s="2197"/>
      <c r="D18" s="2197"/>
      <c r="E18" s="2196" t="e">
        <f t="shared" si="0"/>
        <v>#DIV/0!</v>
      </c>
      <c r="F18" s="2196" t="e">
        <f t="shared" si="1"/>
        <v>#DIV/0!</v>
      </c>
      <c r="G18" s="2197"/>
      <c r="H18" s="2197"/>
      <c r="I18" s="2197"/>
      <c r="J18" s="2367"/>
      <c r="K18" s="2367"/>
    </row>
    <row r="19" spans="1:11" ht="16.5">
      <c r="A19" s="2195" t="s">
        <v>882</v>
      </c>
      <c r="B19" s="2197"/>
      <c r="C19" s="2197"/>
      <c r="D19" s="2197"/>
      <c r="E19" s="2196" t="e">
        <f t="shared" si="0"/>
        <v>#DIV/0!</v>
      </c>
      <c r="F19" s="2196" t="e">
        <f t="shared" si="1"/>
        <v>#DIV/0!</v>
      </c>
      <c r="G19" s="2197"/>
      <c r="H19" s="2197"/>
      <c r="I19" s="2197"/>
      <c r="J19" s="2367"/>
      <c r="K19" s="2367"/>
    </row>
    <row r="20" spans="1:11" ht="16.5">
      <c r="A20" s="2195" t="s">
        <v>881</v>
      </c>
      <c r="B20" s="2197"/>
      <c r="C20" s="2197"/>
      <c r="D20" s="2197"/>
      <c r="E20" s="2196" t="e">
        <f t="shared" si="0"/>
        <v>#DIV/0!</v>
      </c>
      <c r="F20" s="2196" t="e">
        <f t="shared" si="1"/>
        <v>#DIV/0!</v>
      </c>
      <c r="G20" s="2197"/>
      <c r="H20" s="2197"/>
      <c r="I20" s="2197"/>
      <c r="J20" s="2367"/>
      <c r="K20" s="2367"/>
    </row>
    <row r="21" spans="1:11" ht="16.5">
      <c r="A21" s="2195" t="s">
        <v>880</v>
      </c>
      <c r="B21" s="2197"/>
      <c r="C21" s="2197"/>
      <c r="D21" s="2197"/>
      <c r="E21" s="2196" t="e">
        <f t="shared" si="0"/>
        <v>#DIV/0!</v>
      </c>
      <c r="F21" s="2196" t="e">
        <f t="shared" si="1"/>
        <v>#DIV/0!</v>
      </c>
      <c r="G21" s="2197"/>
      <c r="H21" s="2197"/>
      <c r="I21" s="2197"/>
      <c r="J21" s="2367"/>
      <c r="K21" s="2367"/>
    </row>
    <row r="22" spans="1:11" ht="16.5">
      <c r="A22" s="2195" t="s">
        <v>879</v>
      </c>
      <c r="B22" s="2197"/>
      <c r="C22" s="2197"/>
      <c r="D22" s="2197"/>
      <c r="E22" s="2196" t="e">
        <f t="shared" si="0"/>
        <v>#DIV/0!</v>
      </c>
      <c r="F22" s="2196" t="e">
        <f t="shared" si="1"/>
        <v>#DIV/0!</v>
      </c>
      <c r="G22" s="2197"/>
      <c r="H22" s="2197"/>
      <c r="I22" s="2197"/>
      <c r="J22" s="2367"/>
      <c r="K22" s="2367"/>
    </row>
    <row r="23" spans="1:11" ht="16.5">
      <c r="A23" s="2195" t="s">
        <v>878</v>
      </c>
      <c r="B23" s="2197"/>
      <c r="C23" s="2197"/>
      <c r="D23" s="2197"/>
      <c r="E23" s="2198" t="e">
        <f t="shared" si="0"/>
        <v>#DIV/0!</v>
      </c>
      <c r="F23" s="2198" t="e">
        <f t="shared" si="1"/>
        <v>#DIV/0!</v>
      </c>
      <c r="G23" s="2197"/>
      <c r="H23" s="2197"/>
      <c r="I23" s="2197"/>
      <c r="J23" s="2367"/>
      <c r="K23" s="2367"/>
    </row>
    <row r="24" spans="1:11">
      <c r="A24" s="2367"/>
      <c r="B24" s="2367"/>
      <c r="C24" s="2367"/>
      <c r="D24" s="2367"/>
      <c r="E24" s="2367"/>
      <c r="F24" s="2367"/>
      <c r="G24" s="2367"/>
      <c r="H24" s="2367"/>
      <c r="I24" s="2367"/>
      <c r="J24" s="2367"/>
      <c r="K24" s="2367"/>
    </row>
    <row r="25" spans="1:11">
      <c r="A25" s="2367"/>
      <c r="B25" s="2367"/>
      <c r="C25" s="2367"/>
      <c r="D25" s="2367"/>
      <c r="E25" s="2367"/>
      <c r="F25" s="2367"/>
      <c r="G25" s="2367"/>
      <c r="H25" s="2367"/>
      <c r="I25" s="2367"/>
      <c r="J25" s="2367"/>
      <c r="K25" s="2367"/>
    </row>
    <row r="26" spans="1:11">
      <c r="A26" s="2367"/>
      <c r="B26" s="2367"/>
      <c r="C26" s="2367"/>
      <c r="D26" s="2367"/>
      <c r="E26" s="2367"/>
      <c r="F26" s="2367"/>
      <c r="G26" s="2367"/>
      <c r="H26" s="2367"/>
      <c r="I26" s="2367"/>
      <c r="J26" s="2367"/>
      <c r="K26" s="2367"/>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99" t="str">
        <f>项目基本情况!S2</f>
        <v>北京市通州区光华路18号院房地产</v>
      </c>
      <c r="B2" s="3500"/>
      <c r="C2" s="3500"/>
      <c r="D2" s="3500"/>
      <c r="E2" s="3500"/>
      <c r="F2" s="3500"/>
      <c r="G2" s="3500"/>
      <c r="H2" s="3500"/>
      <c r="I2" s="3501"/>
    </row>
    <row r="3" spans="1:12" ht="12.75">
      <c r="A3" s="3503" t="s">
        <v>1513</v>
      </c>
      <c r="B3" s="3504"/>
      <c r="C3" s="3504"/>
      <c r="D3" s="3504"/>
      <c r="E3" s="3504"/>
      <c r="F3" s="3504"/>
      <c r="G3" s="3504"/>
      <c r="H3" s="3504"/>
      <c r="I3" s="3504"/>
    </row>
    <row r="4" spans="1:12" ht="14.25">
      <c r="A4" s="1694" t="s">
        <v>1514</v>
      </c>
      <c r="B4" s="1695" t="s">
        <v>1515</v>
      </c>
      <c r="C4" s="1696"/>
      <c r="D4" s="1696"/>
      <c r="E4" s="3508" t="s">
        <v>1516</v>
      </c>
      <c r="F4" s="3509"/>
      <c r="G4" s="3509"/>
      <c r="H4" s="3509"/>
      <c r="I4" s="3510"/>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4" t="s">
        <v>1517</v>
      </c>
      <c r="B5" s="3502">
        <v>25</v>
      </c>
      <c r="C5" s="3505"/>
      <c r="D5" s="3493"/>
      <c r="E5" s="135" t="s">
        <v>1518</v>
      </c>
      <c r="F5" s="1697"/>
      <c r="G5" s="1697"/>
      <c r="H5" s="1697"/>
      <c r="I5" s="1311"/>
    </row>
    <row r="6" spans="1:12" ht="12.75">
      <c r="A6" s="3444"/>
      <c r="B6" s="3502"/>
      <c r="C6" s="3507"/>
      <c r="D6" s="3493"/>
      <c r="E6" s="135" t="s">
        <v>1519</v>
      </c>
      <c r="F6" s="1697"/>
      <c r="G6" s="1697"/>
      <c r="H6" s="1697"/>
      <c r="I6" s="1311"/>
    </row>
    <row r="7" spans="1:12" ht="12.75">
      <c r="A7" s="3444"/>
      <c r="B7" s="3502"/>
      <c r="C7" s="3506"/>
      <c r="D7" s="3493"/>
      <c r="E7" s="135" t="s">
        <v>1520</v>
      </c>
      <c r="F7" s="1697"/>
      <c r="G7" s="1697"/>
      <c r="H7" s="1697"/>
      <c r="I7" s="1311"/>
    </row>
    <row r="8" spans="1:12" ht="12.75">
      <c r="A8" s="3444" t="s">
        <v>1521</v>
      </c>
      <c r="B8" s="3502">
        <v>15</v>
      </c>
      <c r="C8" s="3505"/>
      <c r="D8" s="3493"/>
      <c r="E8" s="135" t="s">
        <v>1522</v>
      </c>
      <c r="F8" s="1697"/>
      <c r="G8" s="1697"/>
      <c r="H8" s="1697"/>
      <c r="I8" s="1311"/>
    </row>
    <row r="9" spans="1:12" ht="12.75">
      <c r="A9" s="3444"/>
      <c r="B9" s="3502"/>
      <c r="C9" s="3506"/>
      <c r="D9" s="3493"/>
      <c r="E9" s="135" t="s">
        <v>1523</v>
      </c>
      <c r="F9" s="1697"/>
      <c r="G9" s="1697"/>
      <c r="H9" s="1697"/>
      <c r="I9" s="1311"/>
    </row>
    <row r="10" spans="1:12" ht="12.75">
      <c r="A10" s="3444" t="s">
        <v>1524</v>
      </c>
      <c r="B10" s="3502">
        <v>15</v>
      </c>
      <c r="C10" s="3505"/>
      <c r="D10" s="3493"/>
      <c r="E10" s="135" t="s">
        <v>1525</v>
      </c>
      <c r="F10" s="1697"/>
      <c r="G10" s="1697"/>
      <c r="H10" s="1697"/>
      <c r="I10" s="1311"/>
    </row>
    <row r="11" spans="1:12" ht="12.75">
      <c r="A11" s="3444"/>
      <c r="B11" s="3502"/>
      <c r="C11" s="3506"/>
      <c r="D11" s="3493"/>
      <c r="E11" s="135" t="s">
        <v>1526</v>
      </c>
      <c r="F11" s="1697"/>
      <c r="G11" s="1697"/>
      <c r="H11" s="1697"/>
      <c r="I11" s="1311"/>
    </row>
    <row r="12" spans="1:12" ht="12.75">
      <c r="A12" s="3444" t="s">
        <v>1527</v>
      </c>
      <c r="B12" s="3502">
        <v>15</v>
      </c>
      <c r="C12" s="3505"/>
      <c r="D12" s="3493"/>
      <c r="E12" s="135" t="s">
        <v>1528</v>
      </c>
      <c r="F12" s="1697"/>
      <c r="G12" s="1697"/>
      <c r="H12" s="1697"/>
      <c r="I12" s="1311"/>
    </row>
    <row r="13" spans="1:12" ht="12.75">
      <c r="A13" s="3444"/>
      <c r="B13" s="3502"/>
      <c r="C13" s="3506"/>
      <c r="D13" s="3493"/>
      <c r="E13" s="135" t="s">
        <v>1529</v>
      </c>
      <c r="F13" s="1697"/>
      <c r="G13" s="1697"/>
      <c r="H13" s="1697"/>
      <c r="I13" s="1311"/>
    </row>
    <row r="14" spans="1:12" ht="12.75">
      <c r="A14" s="3444" t="s">
        <v>1530</v>
      </c>
      <c r="B14" s="3502">
        <v>30</v>
      </c>
      <c r="C14" s="3505"/>
      <c r="D14" s="3493"/>
      <c r="E14" s="135" t="s">
        <v>1531</v>
      </c>
      <c r="F14" s="1697"/>
      <c r="G14" s="1697"/>
      <c r="H14" s="1697"/>
      <c r="I14" s="1311"/>
    </row>
    <row r="15" spans="1:12" ht="12.75">
      <c r="A15" s="3444"/>
      <c r="B15" s="3502"/>
      <c r="C15" s="3507"/>
      <c r="D15" s="3493"/>
      <c r="E15" s="135" t="s">
        <v>1532</v>
      </c>
      <c r="F15" s="1697"/>
      <c r="G15" s="1697"/>
      <c r="H15" s="1697"/>
      <c r="I15" s="1311"/>
    </row>
    <row r="16" spans="1:12" ht="12.75">
      <c r="A16" s="3444"/>
      <c r="B16" s="3502"/>
      <c r="C16" s="3506"/>
      <c r="D16" s="3493"/>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4" t="s">
        <v>2414</v>
      </c>
      <c r="F18" s="3525"/>
      <c r="G18" s="3525"/>
      <c r="H18" s="3525"/>
      <c r="I18" s="3525"/>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7" t="s">
        <v>1548</v>
      </c>
      <c r="B24" s="1702" t="s">
        <v>1540</v>
      </c>
      <c r="C24" s="140">
        <f>IF(B30=0,0,D30)</f>
        <v>0</v>
      </c>
      <c r="D24" s="1709"/>
      <c r="E24" s="133"/>
      <c r="F24" s="133"/>
      <c r="G24" s="133"/>
      <c r="H24" s="133"/>
      <c r="I24" s="133"/>
    </row>
    <row r="25" spans="1:36" ht="14.25">
      <c r="A25" s="3518"/>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8"/>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4" t="s">
        <v>1561</v>
      </c>
      <c r="B36" s="1727" t="s">
        <v>1562</v>
      </c>
      <c r="C36" s="149"/>
      <c r="D36" s="1728"/>
      <c r="E36" s="1729"/>
      <c r="F36" s="1730"/>
      <c r="G36" s="133"/>
      <c r="H36" s="133"/>
      <c r="I36" s="133"/>
    </row>
    <row r="37" spans="1:15" ht="15.75" thickBot="1">
      <c r="A37" s="3495"/>
      <c r="B37" s="1614" t="s">
        <v>1563</v>
      </c>
      <c r="C37" s="151"/>
      <c r="D37" s="1097"/>
      <c r="E37" s="1097"/>
      <c r="F37" s="1730"/>
      <c r="G37" s="133"/>
      <c r="H37" s="133"/>
      <c r="I37" s="133"/>
    </row>
    <row r="38" spans="1:15" ht="15.75" thickBot="1">
      <c r="A38" s="3496"/>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4" t="s">
        <v>1575</v>
      </c>
      <c r="B45" s="3515"/>
      <c r="C45" s="3516"/>
      <c r="D45" s="159" t="e">
        <f ca="1">ROUND(H101*F45,0)</f>
        <v>#REF!</v>
      </c>
      <c r="E45" s="160" t="s">
        <v>1576</v>
      </c>
      <c r="F45" s="161">
        <v>1</v>
      </c>
      <c r="G45" s="162" t="s">
        <v>1577</v>
      </c>
      <c r="H45" s="133"/>
      <c r="I45" s="133"/>
      <c r="J45" s="3431" t="s">
        <v>1578</v>
      </c>
      <c r="K45" s="3431"/>
      <c r="L45" s="3431"/>
      <c r="M45" s="3431"/>
      <c r="N45" s="3431"/>
      <c r="O45" s="3431"/>
    </row>
    <row r="46" spans="1:15" ht="14.25" customHeight="1">
      <c r="A46" s="3511" t="s">
        <v>1579</v>
      </c>
      <c r="B46" s="3512"/>
      <c r="C46" s="3512"/>
      <c r="D46" s="3512"/>
      <c r="E46" s="3512"/>
      <c r="F46" s="3512"/>
      <c r="G46" s="3513"/>
      <c r="H46" s="1746"/>
      <c r="I46" s="163"/>
      <c r="J46" s="2201">
        <v>1</v>
      </c>
      <c r="K46" s="3432" t="s">
        <v>1580</v>
      </c>
      <c r="L46" s="3432"/>
      <c r="M46" s="3433"/>
      <c r="N46" s="3433"/>
      <c r="O46" s="3433"/>
    </row>
    <row r="47" spans="1:15" ht="12" customHeight="1">
      <c r="A47" s="164" t="s">
        <v>1581</v>
      </c>
      <c r="B47" s="165"/>
      <c r="C47" s="166"/>
      <c r="D47" s="1052" t="s">
        <v>1582</v>
      </c>
      <c r="E47" s="303" t="s">
        <v>1583</v>
      </c>
      <c r="F47" s="167" t="s">
        <v>1584</v>
      </c>
      <c r="G47" s="2224" t="s">
        <v>1585</v>
      </c>
      <c r="H47" s="2225"/>
      <c r="I47" s="163"/>
      <c r="J47" s="2201">
        <v>2</v>
      </c>
      <c r="K47" s="3432" t="s">
        <v>1586</v>
      </c>
      <c r="L47" s="3432"/>
      <c r="M47" s="3434">
        <f>'数据-取费表'!B2</f>
        <v>44736</v>
      </c>
      <c r="N47" s="3434"/>
      <c r="O47" s="3434"/>
    </row>
    <row r="48" spans="1:15" ht="25.5">
      <c r="A48" s="3497" t="s">
        <v>1587</v>
      </c>
      <c r="B48" s="3498"/>
      <c r="C48" s="3498"/>
      <c r="D48" s="2000" t="b">
        <f>IF(H48="情况1",0,IF(H48="情况2",D52,IF(H48="情况3",D53,IF(H48="情况4",D54))))</f>
        <v>0</v>
      </c>
      <c r="E48" s="2010" t="str">
        <f>IF(H48="情况4","(销售额-原购置价)×税（费）率","销售额×税（费）率")</f>
        <v>销售额×税（费）率</v>
      </c>
      <c r="F48" s="2226">
        <f>IF(H48="情况1","免征",'数据-取费表'!B41)</f>
        <v>0</v>
      </c>
      <c r="G48" s="2227" t="s">
        <v>1588</v>
      </c>
      <c r="H48" s="2228"/>
      <c r="I48" s="1746"/>
      <c r="J48" s="2201">
        <v>3</v>
      </c>
      <c r="K48" s="3432" t="s">
        <v>1589</v>
      </c>
      <c r="L48" s="3432"/>
      <c r="M48" s="3435" t="e">
        <f ca="1">H101</f>
        <v>#REF!</v>
      </c>
      <c r="N48" s="3435"/>
      <c r="O48" s="3435"/>
    </row>
    <row r="49" spans="1:35" ht="25.5" customHeight="1">
      <c r="A49" s="2009" t="s">
        <v>1590</v>
      </c>
      <c r="B49" s="3480" t="s">
        <v>1591</v>
      </c>
      <c r="C49" s="3480"/>
      <c r="D49" s="1529">
        <v>0</v>
      </c>
      <c r="E49" s="325" t="s">
        <v>1592</v>
      </c>
      <c r="F49" s="2102" t="s">
        <v>34</v>
      </c>
      <c r="G49" s="3463"/>
      <c r="H49" s="1982" t="s">
        <v>2417</v>
      </c>
      <c r="I49" s="1983"/>
      <c r="J49" s="2201">
        <v>4</v>
      </c>
      <c r="K49" s="3432" t="str">
        <f>IF(项目基本情况!E8="房地产抵押价值","房地产抵押价值","抵押担保权已注销时的房地产抵押价值")</f>
        <v>房地产抵押价值</v>
      </c>
      <c r="L49" s="3432"/>
      <c r="M49" s="3435" t="str">
        <f ca="1">IF(项目基本情况!E8="房地产抵押价值",H107,H109)</f>
        <v>——</v>
      </c>
      <c r="N49" s="3435"/>
      <c r="O49" s="3435"/>
    </row>
    <row r="50" spans="1:35" ht="25.5" customHeight="1">
      <c r="A50" s="2229"/>
      <c r="B50" s="3480" t="s">
        <v>1593</v>
      </c>
      <c r="C50" s="3480"/>
      <c r="D50" s="2230"/>
      <c r="E50" s="333"/>
      <c r="F50" s="2102"/>
      <c r="G50" s="3464"/>
      <c r="H50" s="1984" t="s">
        <v>2418</v>
      </c>
      <c r="I50" s="1983"/>
      <c r="J50" s="3431" t="s">
        <v>1594</v>
      </c>
      <c r="K50" s="3431"/>
      <c r="L50" s="3431"/>
      <c r="M50" s="3431"/>
      <c r="N50" s="3431"/>
      <c r="O50" s="3431"/>
    </row>
    <row r="51" spans="1:35" ht="20.45" customHeight="1">
      <c r="A51" s="2231"/>
      <c r="B51" s="3480" t="s">
        <v>1595</v>
      </c>
      <c r="C51" s="3480"/>
      <c r="D51" s="1052"/>
      <c r="E51" s="328"/>
      <c r="F51" s="2102"/>
      <c r="G51" s="3465"/>
      <c r="H51" s="1984" t="s">
        <v>2419</v>
      </c>
      <c r="I51" s="1983"/>
      <c r="J51" s="2202" t="s">
        <v>1596</v>
      </c>
      <c r="K51" s="3432" t="s">
        <v>1597</v>
      </c>
      <c r="L51" s="3432"/>
      <c r="M51" s="2202" t="s">
        <v>1598</v>
      </c>
      <c r="N51" s="2202" t="s">
        <v>1599</v>
      </c>
      <c r="O51" s="2202" t="s">
        <v>1600</v>
      </c>
    </row>
    <row r="52" spans="1:35" ht="24" customHeight="1">
      <c r="A52" s="2011" t="s">
        <v>1601</v>
      </c>
      <c r="B52" s="3480" t="s">
        <v>1602</v>
      </c>
      <c r="C52" s="3480"/>
      <c r="D52" s="1052" t="e">
        <f ca="1">ROUND(D45*'数据-取费表'!B41/(1+'数据-取费表'!C42),0)</f>
        <v>#REF!</v>
      </c>
      <c r="E52" s="2010" t="s">
        <v>1603</v>
      </c>
      <c r="F52" s="2232">
        <f>'数据-取费表'!B41</f>
        <v>0</v>
      </c>
      <c r="G52" s="2233"/>
      <c r="H52" s="2222"/>
      <c r="I52" s="1747"/>
      <c r="J52" s="2201">
        <v>1</v>
      </c>
      <c r="K52" s="3457" t="s">
        <v>1604</v>
      </c>
      <c r="L52" s="3457"/>
      <c r="M52" s="2203" t="b">
        <f>D48</f>
        <v>0</v>
      </c>
      <c r="N52" s="2201" t="str">
        <f>E48</f>
        <v>销售额×税（费）率</v>
      </c>
      <c r="O52" s="2204">
        <f>F48</f>
        <v>0</v>
      </c>
    </row>
    <row r="53" spans="1:35" ht="12" customHeight="1">
      <c r="A53" s="2011" t="s">
        <v>1605</v>
      </c>
      <c r="B53" s="3481" t="s">
        <v>2578</v>
      </c>
      <c r="C53" s="3482"/>
      <c r="D53" s="1052" t="e">
        <f ca="1">ROUND(D45*'数据-取费表'!B41/(1+'数据-取费表'!C42),0)</f>
        <v>#REF!</v>
      </c>
      <c r="E53" s="2010" t="s">
        <v>1603</v>
      </c>
      <c r="F53" s="2232">
        <f>'数据-取费表'!B41</f>
        <v>0</v>
      </c>
      <c r="G53" s="2233"/>
      <c r="H53" s="2222"/>
      <c r="I53" s="1747"/>
      <c r="J53" s="2201">
        <v>2</v>
      </c>
      <c r="K53" s="3457" t="s">
        <v>1606</v>
      </c>
      <c r="L53" s="3457"/>
      <c r="M53" s="2203" t="e">
        <f t="shared" ref="M53:O54" ca="1" si="0">D55</f>
        <v>#REF!</v>
      </c>
      <c r="N53" s="2201" t="str">
        <f t="shared" si="0"/>
        <v>销售额×税（费）率</v>
      </c>
      <c r="O53" s="2204" t="str">
        <f t="shared" si="0"/>
        <v>免征</v>
      </c>
    </row>
    <row r="54" spans="1:35" ht="12" customHeight="1">
      <c r="A54" s="2011" t="s">
        <v>1607</v>
      </c>
      <c r="B54" s="3481" t="s">
        <v>2579</v>
      </c>
      <c r="C54" s="3482"/>
      <c r="D54" s="1052" t="e">
        <f ca="1">C68</f>
        <v>#REF!</v>
      </c>
      <c r="E54" s="328" t="s">
        <v>1608</v>
      </c>
      <c r="F54" s="2232">
        <f>'数据-取费表'!B41</f>
        <v>0</v>
      </c>
      <c r="G54" s="2233"/>
      <c r="H54" s="2234"/>
      <c r="I54" s="1747"/>
      <c r="J54" s="2201">
        <v>3</v>
      </c>
      <c r="K54" s="3457" t="s">
        <v>1609</v>
      </c>
      <c r="L54" s="3457"/>
      <c r="M54" s="2203" t="e">
        <f t="shared" ca="1" si="0"/>
        <v>#REF!</v>
      </c>
      <c r="N54" s="2201" t="str">
        <f t="shared" si="0"/>
        <v>增值额×税（费）率</v>
      </c>
      <c r="O54" s="2205" t="str">
        <f t="shared" si="0"/>
        <v>免征</v>
      </c>
    </row>
    <row r="55" spans="1:35" ht="24" customHeight="1">
      <c r="A55" s="3520" t="s">
        <v>1610</v>
      </c>
      <c r="B55" s="3498"/>
      <c r="C55" s="3498"/>
      <c r="D55" s="2000" t="e">
        <f ca="1">IF(H55="个人住宅",0,ROUND(D45*I55,0))</f>
        <v>#REF!</v>
      </c>
      <c r="E55" s="2010" t="s">
        <v>1611</v>
      </c>
      <c r="F55" s="2232" t="str">
        <f>IF(H55="正常",I55,"免征")</f>
        <v>免征</v>
      </c>
      <c r="G55" s="2233"/>
      <c r="H55" s="2228"/>
      <c r="I55" s="169">
        <f>'数据-取费表'!B49</f>
        <v>0</v>
      </c>
      <c r="J55" s="2201">
        <f>IF(H59="非个人房产","",4)</f>
        <v>4</v>
      </c>
      <c r="K55" s="3457" t="str">
        <f>IF(H59="非个人房产","——","个人所得税")</f>
        <v>个人所得税</v>
      </c>
      <c r="L55" s="3457"/>
      <c r="M55" s="2206" t="e">
        <f ca="1">D59</f>
        <v>#REF!</v>
      </c>
      <c r="N55" s="1938" t="str">
        <f>E59</f>
        <v>差额计税</v>
      </c>
      <c r="O55" s="2207">
        <f>F59</f>
        <v>0.01</v>
      </c>
    </row>
    <row r="56" spans="1:35" ht="24.75">
      <c r="A56" s="3520" t="s">
        <v>1612</v>
      </c>
      <c r="B56" s="3498"/>
      <c r="C56" s="3498"/>
      <c r="D56" s="2000" t="e">
        <f ca="1">IF(H56="个人住宅",D57,D58)</f>
        <v>#REF!</v>
      </c>
      <c r="E56" s="2010" t="s">
        <v>1613</v>
      </c>
      <c r="F56" s="2232" t="str">
        <f>IF(H56="正常",F58,"免征")</f>
        <v>免征</v>
      </c>
      <c r="G56" s="2235" t="s">
        <v>1614</v>
      </c>
      <c r="H56" s="2236"/>
      <c r="I56" s="1748"/>
      <c r="J56" s="2201" t="str">
        <f>IF(项目基本情况!K6="上海银行",IF(J55="",4,J55+1),"")</f>
        <v/>
      </c>
      <c r="K56" s="3438" t="str">
        <f>IF(项目基本情况!K6="上海银行","其他处置费用","")</f>
        <v/>
      </c>
      <c r="L56" s="3439"/>
      <c r="M56" s="2203" t="str">
        <f>IF(项目基本情况!K6="上海银行",M69,"")</f>
        <v/>
      </c>
      <c r="N56" s="3438" t="str">
        <f>IF(项目基本情况!K6="上海银行","包含处置中涉及的律师、诉讼、拍卖、评估等费用","")</f>
        <v/>
      </c>
      <c r="O56" s="3441"/>
    </row>
    <row r="57" spans="1:35" ht="12.75">
      <c r="A57" s="2011" t="s">
        <v>1590</v>
      </c>
      <c r="B57" s="3481" t="s">
        <v>1615</v>
      </c>
      <c r="C57" s="3482"/>
      <c r="D57" s="1529">
        <v>0</v>
      </c>
      <c r="E57" s="325" t="s">
        <v>1592</v>
      </c>
      <c r="F57" s="303"/>
      <c r="G57" s="2233"/>
      <c r="H57" s="2237"/>
      <c r="I57" s="1748"/>
      <c r="J57" s="3457">
        <f>IF(AND(J55="",J56=""),4,IF(项目基本情况!K6="上海银行",结果表!J56+1,结果表!J55+1))</f>
        <v>5</v>
      </c>
      <c r="K57" s="3457" t="s">
        <v>1616</v>
      </c>
      <c r="L57" s="2208" t="s">
        <v>1617</v>
      </c>
      <c r="M57" s="2209"/>
      <c r="N57" s="2210">
        <f ca="1">SUMIF(M52:M56,"&lt;9e307")</f>
        <v>0</v>
      </c>
      <c r="O57" s="2211"/>
      <c r="P57" s="2369" t="e">
        <f ca="1">N57/M49</f>
        <v>#VALUE!</v>
      </c>
    </row>
    <row r="58" spans="1:35" ht="24.75">
      <c r="A58" s="2011" t="s">
        <v>1601</v>
      </c>
      <c r="B58" s="3481" t="s">
        <v>1618</v>
      </c>
      <c r="C58" s="3480"/>
      <c r="D58" s="2000" t="e">
        <f ca="1">IF(H58="转让取得",C81,C97)</f>
        <v>#REF!</v>
      </c>
      <c r="E58" s="2010" t="s">
        <v>1613</v>
      </c>
      <c r="F58" s="303" t="s">
        <v>34</v>
      </c>
      <c r="G58" s="2233"/>
      <c r="H58" s="2236"/>
      <c r="I58" s="1748"/>
      <c r="J58" s="3457"/>
      <c r="K58" s="3457"/>
      <c r="L58" s="2208" t="s">
        <v>1619</v>
      </c>
      <c r="M58" s="2212"/>
      <c r="N58" s="2213" t="str">
        <f ca="1">NUMBERSTRING(INT(N57*10000),2)&amp;"元整"</f>
        <v>零元整</v>
      </c>
      <c r="O58" s="2214"/>
    </row>
    <row r="59" spans="1:35" ht="24.75" thickBot="1">
      <c r="A59" s="3461" t="s">
        <v>1620</v>
      </c>
      <c r="B59" s="3462"/>
      <c r="C59" s="3462"/>
      <c r="D59" s="2238" t="e">
        <f ca="1">IF(H59="非个人房产","——",IF(H59="个人住宅（满五唯一有凭证）",0,IF(H59="个人其他（无凭证）",ROUND(D45*F59,0),ROUND(C67*F59,0))))</f>
        <v>#REF!</v>
      </c>
      <c r="E59" s="2239" t="str">
        <f>IF(H59="非个人房产","——",IF(H59="个人其他（无凭证）","销售额×税（费）率",IF(H59="个人住宅（满五唯一有凭证）","免征","差额计税")))</f>
        <v>差额计税</v>
      </c>
      <c r="F59" s="2240">
        <f>IF(OR(H59="非个人房产",H59="个人住宅（满五唯一有凭证）"),"——",IF(H59="个人其他（有凭证）",20%,1%))</f>
        <v>0.01</v>
      </c>
      <c r="G59" s="2241" t="s">
        <v>1614</v>
      </c>
      <c r="H59" s="1986"/>
      <c r="I59" s="1985" t="s">
        <v>2420</v>
      </c>
      <c r="J59" s="3459">
        <f>J57+1</f>
        <v>6</v>
      </c>
      <c r="K59" s="3457" t="s">
        <v>1621</v>
      </c>
      <c r="L59" s="2201" t="s">
        <v>1617</v>
      </c>
      <c r="M59" s="2215"/>
      <c r="N59" s="2216" t="e">
        <f ca="1">M49-N57</f>
        <v>#VALUE!</v>
      </c>
      <c r="O59" s="2217"/>
    </row>
    <row r="60" spans="1:35" ht="12" customHeight="1">
      <c r="A60" s="1749"/>
      <c r="B60" s="1687"/>
      <c r="C60" s="1687"/>
      <c r="D60" s="1687"/>
      <c r="E60" s="1517"/>
      <c r="F60" s="1748"/>
      <c r="G60" s="1748"/>
      <c r="H60" s="1750"/>
      <c r="I60" s="133"/>
      <c r="J60" s="3460"/>
      <c r="K60" s="3457"/>
      <c r="L60" s="2208" t="s">
        <v>1619</v>
      </c>
      <c r="M60" s="2212"/>
      <c r="N60" s="2213" t="e">
        <f ca="1">NUMBERSTRING(INT(N59*10000),2)&amp;"元整"</f>
        <v>#VALUE!</v>
      </c>
      <c r="O60" s="2214"/>
    </row>
    <row r="61" spans="1:35" ht="13.5" thickBot="1">
      <c r="A61" s="3519" t="s">
        <v>1622</v>
      </c>
      <c r="B61" s="3519"/>
      <c r="C61" s="3519"/>
      <c r="D61" s="3519"/>
      <c r="E61" s="3519"/>
      <c r="F61" s="1748"/>
      <c r="G61" s="1748"/>
      <c r="H61" s="1750"/>
      <c r="I61" s="133"/>
      <c r="J61" s="2201">
        <f>J59+1</f>
        <v>7</v>
      </c>
      <c r="K61" s="3457" t="s">
        <v>1623</v>
      </c>
      <c r="L61" s="3457"/>
      <c r="M61" s="2218"/>
      <c r="N61" s="2219" t="e">
        <f ca="1">ROUND(N59*10000/'数据-汇总表'!E3,0)</f>
        <v>#VALUE!</v>
      </c>
      <c r="O61" s="2220"/>
    </row>
    <row r="62" spans="1:35" ht="12.75">
      <c r="A62" s="3476" t="s">
        <v>1624</v>
      </c>
      <c r="B62" s="3477"/>
      <c r="C62" s="1936"/>
      <c r="D62" s="1936" t="s">
        <v>1625</v>
      </c>
      <c r="E62" s="170" t="s">
        <v>1626</v>
      </c>
      <c r="F62" s="1748"/>
      <c r="G62" s="1748"/>
      <c r="H62" s="1750"/>
      <c r="I62" s="133"/>
    </row>
    <row r="63" spans="1:35" ht="12.75">
      <c r="A63" s="177" t="s">
        <v>562</v>
      </c>
      <c r="B63" s="171" t="s">
        <v>1627</v>
      </c>
      <c r="C63" s="2242" t="e">
        <f ca="1">ROUND((C64+C65)/(1+'数据-取费表'!C42),0)</f>
        <v>#REF!</v>
      </c>
      <c r="D63" s="171"/>
      <c r="E63" s="172"/>
      <c r="F63" s="1748"/>
      <c r="G63" s="1748"/>
      <c r="H63" s="1750"/>
      <c r="I63" s="133"/>
      <c r="J63" s="3440" t="s">
        <v>1628</v>
      </c>
      <c r="K63" s="1275" t="s">
        <v>1629</v>
      </c>
      <c r="L63" s="1275" t="e">
        <f ca="1">IF(M49&gt;10000,M49*0.5%,IF(AND(M49&gt;1000,M49&lt;=10000),M49*1%,IF(AND(M49&gt;100,M49&lt;=1000),M49*3%,IF(AND(M49&gt;10,M49&lt;=100),M49*5%,M49*8%))))</f>
        <v>#VALUE!</v>
      </c>
      <c r="M63" s="303" t="e">
        <f ca="1">ROUND(L63,1)</f>
        <v>#VALUE!</v>
      </c>
      <c r="N63" s="2221"/>
      <c r="Z63" s="1692"/>
      <c r="AI63" s="1693"/>
    </row>
    <row r="64" spans="1:35" ht="14.25" customHeight="1">
      <c r="A64" s="173" t="s">
        <v>557</v>
      </c>
      <c r="B64" s="174" t="s">
        <v>1630</v>
      </c>
      <c r="C64" s="2243" t="e">
        <f ca="1">D45</f>
        <v>#REF!</v>
      </c>
      <c r="D64" s="174" t="s">
        <v>32</v>
      </c>
      <c r="E64" s="176"/>
      <c r="F64" s="1748"/>
      <c r="G64" s="1748"/>
      <c r="H64" s="1750"/>
      <c r="I64" s="133"/>
      <c r="J64" s="3440"/>
      <c r="K64" s="1275" t="s">
        <v>1631</v>
      </c>
      <c r="L64" s="1275" t="e">
        <f ca="1">IF(M49&gt;2000,M49*0.5%,IF(AND(M49&gt;1000,M49&lt;=2000),M49*0.6%,IF(AND(M49&gt;500,M49&lt;=1000),M49*0.7%,IF(AND(M49&gt;200,M49&lt;=500),M49*0.8%,IF(AND(M49&gt;100,M49&lt;=200),M49*0.9%,IF(AND(M49&gt;50,M49&lt;=100),M49*1%,IF(AND(M49&gt;20,M49&lt;=50),M49*1.5%,IF(AND(M49&gt;10,M49&lt;=20),M49*2%,IF(AND(M49&gt;1,M49&lt;=10),M49*2.5%)))))))))</f>
        <v>#VALUE!</v>
      </c>
      <c r="M64" s="303" t="e">
        <f t="shared" ref="M64:M65" ca="1" si="1">ROUND(L64,1)</f>
        <v>#VALUE!</v>
      </c>
      <c r="N64" s="2222" t="s">
        <v>1632</v>
      </c>
      <c r="Z64" s="1692"/>
      <c r="AI64" s="1693"/>
    </row>
    <row r="65" spans="1:35" ht="14.25" customHeight="1">
      <c r="A65" s="173" t="s">
        <v>558</v>
      </c>
      <c r="B65" s="174" t="s">
        <v>1633</v>
      </c>
      <c r="C65" s="2244"/>
      <c r="D65" s="174"/>
      <c r="E65" s="176"/>
      <c r="F65" s="1748"/>
      <c r="G65" s="1748"/>
      <c r="H65" s="1750"/>
      <c r="I65" s="133"/>
      <c r="J65" s="3440"/>
      <c r="K65" s="1275" t="s">
        <v>1634</v>
      </c>
      <c r="L65" s="1275" t="e">
        <f ca="1">IF(M49&gt;1000,M49*0.1%,IF(AND(M49&gt;500,M49&lt;=1000),M49*0.5%,IF(AND(M49&gt;50,M49&lt;=500),M49*1%,IF(AND(M49&gt;1,M49&lt;=50),M49*1.5%))))</f>
        <v>#VALUE!</v>
      </c>
      <c r="M65" s="303" t="e">
        <f t="shared" ca="1" si="1"/>
        <v>#VALUE!</v>
      </c>
      <c r="N65" s="2222" t="s">
        <v>1632</v>
      </c>
      <c r="Z65" s="1692"/>
      <c r="AI65" s="1693"/>
    </row>
    <row r="66" spans="1:35" ht="14.25" customHeight="1">
      <c r="A66" s="177" t="s">
        <v>559</v>
      </c>
      <c r="B66" s="178" t="s">
        <v>1635</v>
      </c>
      <c r="C66" s="2245"/>
      <c r="D66" s="178" t="s">
        <v>32</v>
      </c>
      <c r="E66" s="1280" t="s">
        <v>908</v>
      </c>
      <c r="F66" s="1748"/>
      <c r="G66" s="1748"/>
      <c r="H66" s="1750"/>
      <c r="I66" s="133"/>
      <c r="J66" s="3440"/>
      <c r="K66" s="1275" t="s">
        <v>1636</v>
      </c>
      <c r="L66" s="1275" t="e">
        <f ca="1">M49*0.5%</f>
        <v>#VALUE!</v>
      </c>
      <c r="M66" s="303" t="e">
        <f ca="1">IF(L66&gt;0.5,0.5,ROUND(L66,0))</f>
        <v>#VALUE!</v>
      </c>
      <c r="N66" s="2222" t="s">
        <v>1637</v>
      </c>
      <c r="Z66" s="1692"/>
      <c r="AI66" s="1693"/>
    </row>
    <row r="67" spans="1:35" ht="14.25" customHeight="1">
      <c r="A67" s="177" t="s">
        <v>560</v>
      </c>
      <c r="B67" s="178" t="s">
        <v>1638</v>
      </c>
      <c r="C67" s="2246" t="e">
        <f ca="1">C63-C66</f>
        <v>#REF!</v>
      </c>
      <c r="D67" s="174" t="s">
        <v>32</v>
      </c>
      <c r="E67" s="176"/>
      <c r="F67" s="1748"/>
      <c r="G67" s="1748"/>
      <c r="H67" s="1750"/>
      <c r="I67" s="133"/>
      <c r="J67" s="3440"/>
      <c r="K67" s="1275" t="s">
        <v>1639</v>
      </c>
      <c r="L67" s="1275" t="e">
        <f ca="1">IF(M49&gt;=10000,(8.25+(M49-10000)*0.01%),IF(AND(M49&gt;=8000,M49&lt;10000),(7.85+(M49-8000)*0.02%),IF(AND(M49&gt;=5000,M49&lt;8000),(6.65+(M49-5000)*0.04%),IF(AND(M49&gt;=2000,M49&lt;5000),(4.25+(PM49-2000)*0.08%),IF(AND(M49&gt;=1000,M49&lt;2000),(2.75+(M49-1000)*0.15%),IF(AND(M49&gt;=100,M49&lt;1000),(0.5+(M49-100)*0.25%),IF(AND(M49&gt;0,M49&lt;100),M49*0.5%)))))))</f>
        <v>#VALUE!</v>
      </c>
      <c r="M67" s="303" t="e">
        <f ca="1">ROUND(L67*0.9,1)</f>
        <v>#VALUE!</v>
      </c>
      <c r="N67" s="2221"/>
      <c r="Z67" s="1692"/>
      <c r="AI67" s="1693"/>
    </row>
    <row r="68" spans="1:35" ht="14.25" customHeight="1" thickBot="1">
      <c r="A68" s="179" t="s">
        <v>561</v>
      </c>
      <c r="B68" s="180" t="s">
        <v>1640</v>
      </c>
      <c r="C68" s="2247" t="e">
        <f ca="1">IF(C67&lt;=0,0,ROUND(C67*D68,0))</f>
        <v>#REF!</v>
      </c>
      <c r="D68" s="2248">
        <f>'数据-取费表'!B41</f>
        <v>0</v>
      </c>
      <c r="E68" s="181"/>
      <c r="F68" s="1748"/>
      <c r="G68" s="1748"/>
      <c r="H68" s="1750"/>
      <c r="I68" s="133"/>
      <c r="J68" s="3440"/>
      <c r="K68" s="1275" t="s">
        <v>1641</v>
      </c>
      <c r="L68" s="1275" t="e">
        <f ca="1">IF(M49&gt;10000,M49*0.5%,IF(AND(M49&gt;5000,M49&lt;=10000),M49*1%,IF(AND(M49&gt;1000,M49&lt;=5000),M49*2%,IF(AND(M49&gt;200,M49&lt;=1000),M49*3%,M49*5%))))</f>
        <v>#VALUE!</v>
      </c>
      <c r="M68" s="303" t="e">
        <f ca="1">ROUND(L68,1)</f>
        <v>#VALUE!</v>
      </c>
      <c r="N68" s="2221"/>
      <c r="Z68" s="1692"/>
      <c r="AI68" s="1693"/>
    </row>
    <row r="69" spans="1:35" s="1712" customFormat="1" ht="16.5" customHeight="1">
      <c r="A69" s="1751"/>
      <c r="B69" s="1752"/>
      <c r="C69" s="1753"/>
      <c r="D69" s="1754"/>
      <c r="E69" s="1755"/>
      <c r="F69" s="1517"/>
      <c r="G69" s="1517"/>
      <c r="H69" s="1516"/>
      <c r="I69" s="1687"/>
      <c r="J69" s="3440"/>
      <c r="K69" s="1275" t="s">
        <v>1642</v>
      </c>
      <c r="L69" s="1275"/>
      <c r="M69" s="303" t="e">
        <f ca="1">ROUND(SUM(M63:M68),0)</f>
        <v>#VALUE!</v>
      </c>
      <c r="N69" s="2223" t="e">
        <f ca="1">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4" t="s">
        <v>1643</v>
      </c>
      <c r="B70" s="3485"/>
      <c r="C70" s="3485"/>
      <c r="D70" s="3485"/>
      <c r="E70" s="3485"/>
      <c r="F70" s="3485"/>
      <c r="G70" s="3485"/>
      <c r="H70" s="3485"/>
      <c r="I70" s="1756"/>
      <c r="J70" s="2370"/>
      <c r="K70" s="2370"/>
      <c r="L70" s="2370"/>
      <c r="M70" s="2370"/>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6" t="s">
        <v>1624</v>
      </c>
      <c r="B71" s="3477"/>
      <c r="C71" s="1936"/>
      <c r="D71" s="1936" t="s">
        <v>1625</v>
      </c>
      <c r="E71" s="182" t="s">
        <v>1626</v>
      </c>
      <c r="F71" s="183"/>
      <c r="G71" s="183"/>
      <c r="H71" s="184"/>
      <c r="I71" s="1760"/>
      <c r="J71" s="2370"/>
      <c r="K71" s="2370"/>
      <c r="L71" s="2370"/>
      <c r="M71" s="2370"/>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6" t="e">
        <f ca="1">ROUND(D45/(1+'数据-取费表'!C42),0)</f>
        <v>#REF!</v>
      </c>
      <c r="D72" s="174" t="s">
        <v>32</v>
      </c>
      <c r="E72" s="2007"/>
      <c r="F72" s="2006"/>
      <c r="G72" s="2006"/>
      <c r="H72" s="185"/>
      <c r="I72" s="1760"/>
      <c r="J72" s="2370"/>
      <c r="K72" s="2370"/>
      <c r="L72" s="2370"/>
      <c r="M72" s="2370"/>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6"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49"/>
      <c r="D75" s="174" t="s">
        <v>32</v>
      </c>
      <c r="E75" s="186" t="s">
        <v>1648</v>
      </c>
      <c r="F75" s="2250"/>
      <c r="G75" s="186" t="s">
        <v>1649</v>
      </c>
      <c r="H75" s="2251"/>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2">
        <v>0.05</v>
      </c>
      <c r="E76" s="3481" t="s">
        <v>1651</v>
      </c>
      <c r="F76" s="3480"/>
      <c r="G76" s="3480"/>
      <c r="H76" s="3483"/>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3">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4" t="e">
        <f ca="1">ROUND(D45*D78/(1+'数据-取费表'!C42),0)</f>
        <v>#REF!</v>
      </c>
      <c r="D78" s="2255">
        <f>'数据-取费表'!B43</f>
        <v>0</v>
      </c>
      <c r="E78" s="3473" t="s">
        <v>1655</v>
      </c>
      <c r="F78" s="3474"/>
      <c r="G78" s="3474"/>
      <c r="H78" s="3475"/>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6"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6"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7" t="e">
        <f ca="1">ROUND(IF(C79&lt;=0,0,IF(C80&gt;=200%,C79*60%-C73*35%,IF(C80&gt;=100%,C79*50%-C73*15%,IF(C80&gt;=50%,C79*40%-C73*5%,IF(C80&lt;50%,C79*30%,0))))),0)</f>
        <v>#REF!</v>
      </c>
      <c r="D81" s="2258"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4" t="s">
        <v>1659</v>
      </c>
      <c r="B83" s="3485"/>
      <c r="C83" s="3485"/>
      <c r="D83" s="3485"/>
      <c r="E83" s="3485"/>
      <c r="F83" s="3485"/>
      <c r="G83" s="3485"/>
      <c r="H83" s="3485"/>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6" t="s">
        <v>1624</v>
      </c>
      <c r="B84" s="3477"/>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6"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6" t="e">
        <f ca="1">IF(H88="仅含出让金",C87+C90+C91+C92+C93+C94,C87+C91+C92+C93+C94)</f>
        <v>#REF!</v>
      </c>
      <c r="D86" s="2259"/>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4">
        <f>C88+C89</f>
        <v>0</v>
      </c>
      <c r="D87" s="2255"/>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0"/>
      <c r="D88" s="2255"/>
      <c r="E88" s="194" t="s">
        <v>1662</v>
      </c>
      <c r="F88" s="2003"/>
      <c r="G88" s="195" t="s">
        <v>1663</v>
      </c>
      <c r="H88" s="1764"/>
      <c r="I88" s="1761"/>
      <c r="J88" s="2199"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4">
        <f>ROUND(C88*D89,0)</f>
        <v>0</v>
      </c>
      <c r="D89" s="2255">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0"/>
      <c r="D90" s="2255"/>
      <c r="E90" s="194" t="str">
        <f>IF(H88="-","土地取得成本中已包含该笔费用"," ")</f>
        <v xml:space="preserve"> </v>
      </c>
      <c r="F90" s="2003"/>
      <c r="G90" s="3442" t="s">
        <v>2412</v>
      </c>
      <c r="H90" s="3443"/>
      <c r="I90" s="1761"/>
      <c r="J90" s="2199"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4">
        <f>IF(H91="——",成本法!C33,I91)</f>
        <v>0</v>
      </c>
      <c r="D91" s="2255"/>
      <c r="E91" s="3473" t="s">
        <v>1668</v>
      </c>
      <c r="F91" s="3474"/>
      <c r="G91" s="3474"/>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4">
        <f>ROUND((C87+C90+C91)*D92,0)</f>
        <v>0</v>
      </c>
      <c r="D92" s="2261"/>
      <c r="E92" s="3473" t="s">
        <v>1671</v>
      </c>
      <c r="F92" s="3474"/>
      <c r="G92" s="3474"/>
      <c r="H92" s="3475"/>
      <c r="I92" s="1761"/>
      <c r="J92" s="2200"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4" t="e">
        <f ca="1">ROUND(D45*D93/(1+'数据-取费表'!C42),0)</f>
        <v>#REF!</v>
      </c>
      <c r="D93" s="2255">
        <f>'数据-取费表'!B43</f>
        <v>0</v>
      </c>
      <c r="E93" s="3473" t="s">
        <v>1655</v>
      </c>
      <c r="F93" s="3474"/>
      <c r="G93" s="3474"/>
      <c r="H93" s="3475"/>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0">
        <f>ROUND((C87+C90+C91)*D94,0)</f>
        <v>0</v>
      </c>
      <c r="D94" s="2255">
        <v>0.2</v>
      </c>
      <c r="E94" s="3521" t="s">
        <v>1675</v>
      </c>
      <c r="F94" s="3522"/>
      <c r="G94" s="3522"/>
      <c r="H94" s="3523"/>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6"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6"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7" t="e">
        <f ca="1">ROUND(IF(C95&lt;=0,0,IF(C96&gt;=200%,C95*60%-C86*35%,IF(C96&gt;=100%,C95*50%-C86*15%,IF(C96&gt;=50%,C95*40%-C86*5%,IF(C96&lt;50%,C95*30%,0))))),0)</f>
        <v>#REF!</v>
      </c>
      <c r="D97" s="2258"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3" t="s">
        <v>1677</v>
      </c>
      <c r="B100" s="3424"/>
      <c r="C100" s="3424"/>
      <c r="D100" s="3458"/>
      <c r="E100" s="3424" t="s">
        <v>1678</v>
      </c>
      <c r="F100" s="3424"/>
      <c r="G100" s="3424"/>
      <c r="H100" s="3458"/>
      <c r="I100" s="133"/>
    </row>
    <row r="101" spans="1:35" ht="18.75" customHeight="1">
      <c r="A101" s="3466" t="s">
        <v>1679</v>
      </c>
      <c r="B101" s="3467"/>
      <c r="C101" s="2263">
        <f>C4</f>
        <v>0</v>
      </c>
      <c r="D101" s="2264">
        <f>D4</f>
        <v>0</v>
      </c>
      <c r="E101" s="3436" t="s">
        <v>1680</v>
      </c>
      <c r="F101" s="3437"/>
      <c r="G101" s="1767" t="s">
        <v>1681</v>
      </c>
      <c r="H101" s="2273" t="e">
        <f ca="1">H118</f>
        <v>#REF!</v>
      </c>
      <c r="I101" s="133"/>
    </row>
    <row r="102" spans="1:35" ht="18.75" customHeight="1">
      <c r="A102" s="3468" t="s">
        <v>1682</v>
      </c>
      <c r="B102" s="2262" t="s">
        <v>1681</v>
      </c>
      <c r="C102" s="2263" t="e">
        <f ca="1">C19</f>
        <v>#REF!</v>
      </c>
      <c r="D102" s="2264" t="e">
        <f ca="1">D19</f>
        <v>#REF!</v>
      </c>
      <c r="E102" s="3436"/>
      <c r="F102" s="3437"/>
      <c r="G102" s="1767" t="s">
        <v>1683</v>
      </c>
      <c r="H102" s="2233" t="e">
        <f ca="1">I118</f>
        <v>#REF!</v>
      </c>
      <c r="I102" s="133"/>
    </row>
    <row r="103" spans="1:35" ht="42.75" customHeight="1">
      <c r="A103" s="3468"/>
      <c r="B103" s="2262" t="s">
        <v>1683</v>
      </c>
      <c r="C103" s="2265" t="e">
        <f ca="1">C20</f>
        <v>#REF!</v>
      </c>
      <c r="D103" s="2266" t="e">
        <f ca="1">D20</f>
        <v>#REF!</v>
      </c>
      <c r="E103" s="3429" t="s">
        <v>1684</v>
      </c>
      <c r="F103" s="3430"/>
      <c r="G103" s="1768" t="s">
        <v>1685</v>
      </c>
      <c r="H103" s="2273">
        <f>IF(D36="正常操作",H104+H105+H106,H105+H106)</f>
        <v>0</v>
      </c>
      <c r="I103" s="133"/>
    </row>
    <row r="104" spans="1:35" ht="18.75" customHeight="1">
      <c r="A104" s="3468" t="s">
        <v>1686</v>
      </c>
      <c r="B104" s="2267" t="s">
        <v>1681</v>
      </c>
      <c r="C104" s="2268" t="e">
        <f ca="1">H118</f>
        <v>#REF!</v>
      </c>
      <c r="D104" s="2269"/>
      <c r="E104" s="1614" t="s">
        <v>1687</v>
      </c>
      <c r="F104" s="1605"/>
      <c r="G104" s="1768" t="s">
        <v>1685</v>
      </c>
      <c r="H104" s="2274">
        <f>IF(D36="同一抵押权人同一抵押物续贷",C36&amp;"（续贷，未扣减，详见特别提示）",C36)</f>
        <v>0</v>
      </c>
      <c r="I104" s="133"/>
    </row>
    <row r="105" spans="1:35" ht="18.75" customHeight="1" thickBot="1">
      <c r="A105" s="3478"/>
      <c r="B105" s="2270" t="s">
        <v>1683</v>
      </c>
      <c r="C105" s="2271" t="e">
        <f ca="1">I118</f>
        <v>#REF!</v>
      </c>
      <c r="D105" s="2272"/>
      <c r="E105" s="1614" t="s">
        <v>1688</v>
      </c>
      <c r="F105" s="1605"/>
      <c r="G105" s="1768" t="s">
        <v>1685</v>
      </c>
      <c r="H105" s="2275">
        <f>C37</f>
        <v>0</v>
      </c>
      <c r="I105" s="133"/>
    </row>
    <row r="106" spans="1:35" ht="18.75" customHeight="1">
      <c r="A106" s="1687" t="s">
        <v>1689</v>
      </c>
      <c r="B106" s="1687"/>
      <c r="C106" s="1687"/>
      <c r="D106" s="1687"/>
      <c r="E106" s="1769" t="s">
        <v>1690</v>
      </c>
      <c r="F106" s="1605"/>
      <c r="G106" s="1768" t="s">
        <v>1685</v>
      </c>
      <c r="H106" s="2275">
        <f>C38</f>
        <v>0</v>
      </c>
      <c r="I106" s="133"/>
    </row>
    <row r="107" spans="1:35" ht="18.75" customHeight="1">
      <c r="A107" s="133"/>
      <c r="B107" s="133"/>
      <c r="C107" s="133"/>
      <c r="D107" s="133"/>
      <c r="E107" s="3469" t="str">
        <f>IF(项目基本情况!E8="已注销","——","3.房地产抵押价值")</f>
        <v>3.房地产抵押价值</v>
      </c>
      <c r="F107" s="3437"/>
      <c r="G107" s="1767" t="s">
        <v>1681</v>
      </c>
      <c r="H107" s="2273" t="e">
        <f ca="1">IF(E107="——","——",H101-H103)</f>
        <v>#REF!</v>
      </c>
      <c r="I107" s="133"/>
    </row>
    <row r="108" spans="1:35" ht="18.75" customHeight="1">
      <c r="A108" s="133"/>
      <c r="B108" s="133"/>
      <c r="C108" s="133"/>
      <c r="D108" s="133"/>
      <c r="E108" s="3469"/>
      <c r="F108" s="3437"/>
      <c r="G108" s="1767" t="s">
        <v>1683</v>
      </c>
      <c r="H108" s="2233" t="e">
        <f ca="1">ROUND(H107*10000/'数据-汇总表'!E3,0)</f>
        <v>#REF!</v>
      </c>
      <c r="I108" s="133"/>
    </row>
    <row r="109" spans="1:35" ht="18.75" customHeight="1">
      <c r="A109" s="133"/>
      <c r="B109" s="133"/>
      <c r="C109" s="133"/>
      <c r="D109" s="133"/>
      <c r="E109" s="3469" t="str">
        <f>IF(项目基本情况!E8="已注销及未注销","4.抵押担保权已注销时的房地产抵押价值",IF(项目基本情况!E8="已注销","3.抵押担保权已注销时的房地产抵押价值","——"))</f>
        <v>——</v>
      </c>
      <c r="F109" s="3437"/>
      <c r="G109" s="1767" t="s">
        <v>1681</v>
      </c>
      <c r="H109" s="2276" t="str">
        <f>IF(E109="——","——",H101-H105-H106)</f>
        <v>——</v>
      </c>
      <c r="I109" s="133"/>
    </row>
    <row r="110" spans="1:35" ht="18.75" customHeight="1">
      <c r="A110" s="133"/>
      <c r="B110" s="133"/>
      <c r="C110" s="133"/>
      <c r="D110" s="133"/>
      <c r="E110" s="3469"/>
      <c r="F110" s="3437"/>
      <c r="G110" s="1767" t="s">
        <v>1683</v>
      </c>
      <c r="H110" s="2233" t="str">
        <f>IF(H109="——","——",ROUND(H109*10000/'数据-汇总表'!E3,0))</f>
        <v>——</v>
      </c>
      <c r="I110" s="133"/>
    </row>
    <row r="111" spans="1:35" ht="18.75" customHeight="1">
      <c r="A111" s="133"/>
      <c r="B111" s="133"/>
      <c r="C111" s="133"/>
      <c r="D111" s="133"/>
      <c r="E111" s="3470" t="str">
        <f>IF(项目基本情况!E9="抵押净值",IF(OR(项目基本情况!E8="已注销",项目基本情况!E8="房地产抵押价值"),"4.抵押净值","5.抵押净值"),"——")</f>
        <v>——</v>
      </c>
      <c r="F111" s="3456"/>
      <c r="G111" s="1767" t="s">
        <v>1681</v>
      </c>
      <c r="H111" s="2273" t="str">
        <f>IF(E111="——","——",N59)</f>
        <v>——</v>
      </c>
      <c r="I111" s="133"/>
    </row>
    <row r="112" spans="1:35" ht="18.75" customHeight="1" thickBot="1">
      <c r="A112" s="133"/>
      <c r="B112" s="133"/>
      <c r="C112" s="133"/>
      <c r="D112" s="133"/>
      <c r="E112" s="3471"/>
      <c r="F112" s="3472"/>
      <c r="G112" s="1770" t="s">
        <v>1683</v>
      </c>
      <c r="H112" s="2277" t="str">
        <f>IF(E111="——","——",N61)</f>
        <v>——</v>
      </c>
      <c r="I112" s="133"/>
    </row>
    <row r="113" spans="1:27" ht="18.75" customHeight="1">
      <c r="A113" s="133"/>
      <c r="B113" s="133"/>
      <c r="C113" s="133"/>
      <c r="D113" s="133"/>
      <c r="E113" s="3479" t="s">
        <v>1689</v>
      </c>
      <c r="F113" s="3479"/>
      <c r="G113" s="3479"/>
      <c r="H113" s="3479"/>
      <c r="I113" s="133"/>
    </row>
    <row r="114" spans="1:27" ht="3.75" customHeight="1">
      <c r="A114" s="1687"/>
      <c r="B114" s="1687"/>
      <c r="C114" s="1687"/>
      <c r="D114" s="1687"/>
      <c r="E114" s="1749"/>
      <c r="F114" s="1749"/>
      <c r="G114" s="1749"/>
      <c r="H114" s="1749"/>
      <c r="I114" s="1687"/>
    </row>
    <row r="115" spans="1:27" ht="18.75" customHeight="1">
      <c r="A115" s="3490" t="s">
        <v>1691</v>
      </c>
      <c r="B115" s="3491"/>
      <c r="C115" s="3491"/>
      <c r="D115" s="3491"/>
      <c r="E115" s="3491"/>
      <c r="F115" s="3491"/>
      <c r="G115" s="3491"/>
      <c r="H115" s="3491"/>
      <c r="I115" s="3492"/>
    </row>
    <row r="116" spans="1:27" ht="27" customHeight="1">
      <c r="A116" s="3444" t="s">
        <v>1692</v>
      </c>
      <c r="B116" s="3448" t="s">
        <v>1693</v>
      </c>
      <c r="C116" s="3448" t="s">
        <v>1694</v>
      </c>
      <c r="D116" s="3454" t="s">
        <v>1695</v>
      </c>
      <c r="E116" s="3455"/>
      <c r="F116" s="3486" t="s">
        <v>1696</v>
      </c>
      <c r="G116" s="3486"/>
      <c r="H116" s="3444" t="s">
        <v>1697</v>
      </c>
      <c r="I116" s="3444"/>
    </row>
    <row r="117" spans="1:27" ht="18.75" customHeight="1">
      <c r="A117" s="3444"/>
      <c r="B117" s="3449"/>
      <c r="C117" s="3449"/>
      <c r="D117" s="2005" t="s">
        <v>1698</v>
      </c>
      <c r="E117" s="2005" t="s">
        <v>1699</v>
      </c>
      <c r="F117" s="2005" t="s">
        <v>1698</v>
      </c>
      <c r="G117" s="2005" t="s">
        <v>1700</v>
      </c>
      <c r="H117" s="2005" t="s">
        <v>1698</v>
      </c>
      <c r="I117" s="2005" t="s">
        <v>1700</v>
      </c>
    </row>
    <row r="118" spans="1:27" ht="24.75" customHeight="1">
      <c r="A118" s="2278" t="str">
        <f>项目基本情况!S2</f>
        <v>北京市通州区光华路18号院房地产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4" t="s">
        <v>1701</v>
      </c>
      <c r="B119" s="3444"/>
      <c r="C119" s="3444"/>
      <c r="D119" s="3450" t="e">
        <f ca="1">NUMBERSTRING(INT(D118*10000),2)&amp;"元整"</f>
        <v>#REF!</v>
      </c>
      <c r="E119" s="3451"/>
      <c r="F119" s="3450" t="e">
        <f ca="1">NUMBERSTRING(INT(F118*10000),2)&amp;"元整"</f>
        <v>#REF!</v>
      </c>
      <c r="G119" s="3451"/>
      <c r="H119" s="3450" t="e">
        <f ca="1">NUMBERSTRING(INT(H118*10000),2)&amp;"元整"</f>
        <v>#REF!</v>
      </c>
      <c r="I119" s="3451"/>
    </row>
    <row r="120" spans="1:27" ht="18.75" customHeight="1">
      <c r="A120" s="3445" t="str">
        <f>IF(项目基本情况!B9="房地产市场价值","",MID(E103,3,LEN(E103)-2))</f>
        <v>估价师知悉的法定优先受偿款</v>
      </c>
      <c r="B120" s="3446"/>
      <c r="C120" s="3447"/>
      <c r="D120" s="3445">
        <f>H103</f>
        <v>0</v>
      </c>
      <c r="E120" s="3446"/>
      <c r="F120" s="3446"/>
      <c r="G120" s="3446"/>
      <c r="H120" s="3446"/>
      <c r="I120" s="3447"/>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7" t="s">
        <v>1701</v>
      </c>
      <c r="B121" s="3488"/>
      <c r="C121" s="3489"/>
      <c r="D121" s="3450" t="str">
        <f>IF(D120=0,"零元整",NUMBERSTRING(INT(D120*10000),2)&amp;"元整")</f>
        <v>零元整</v>
      </c>
      <c r="E121" s="3452"/>
      <c r="F121" s="3452"/>
      <c r="G121" s="3452"/>
      <c r="H121" s="3452"/>
      <c r="I121" s="3451"/>
      <c r="AA121" s="728"/>
    </row>
    <row r="122" spans="1:27" ht="18.75" customHeight="1">
      <c r="A122" s="3456" t="str">
        <f>IF(项目基本情况!B9="房地产市场价值","",MID(E107,3,LEN(E107)-2))</f>
        <v>房地产抵押价值</v>
      </c>
      <c r="B122" s="3456"/>
      <c r="C122" s="3456"/>
      <c r="D122" s="3445" t="e">
        <f ca="1">H107</f>
        <v>#REF!</v>
      </c>
      <c r="E122" s="3446"/>
      <c r="F122" s="3446"/>
      <c r="G122" s="3446"/>
      <c r="H122" s="3446"/>
      <c r="I122" s="3447"/>
      <c r="AA122" s="728"/>
    </row>
    <row r="123" spans="1:27" ht="18.75" customHeight="1">
      <c r="A123" s="3444" t="s">
        <v>1701</v>
      </c>
      <c r="B123" s="3444"/>
      <c r="C123" s="3444"/>
      <c r="D123" s="3450" t="e">
        <f ca="1">NUMBERSTRING(INT(D122*10000),2)&amp;"元整"</f>
        <v>#REF!</v>
      </c>
      <c r="E123" s="3452"/>
      <c r="F123" s="3452"/>
      <c r="G123" s="3452"/>
      <c r="H123" s="3452"/>
      <c r="I123" s="3451"/>
      <c r="AA123" s="728"/>
    </row>
    <row r="124" spans="1:27" ht="18.75" customHeight="1">
      <c r="A124" s="3456" t="str">
        <f>IF(项目基本情况!B9="房地产市场价值","",MID(E109,3,LEN(E109)-2))</f>
        <v/>
      </c>
      <c r="B124" s="3456"/>
      <c r="C124" s="3456"/>
      <c r="D124" s="3445" t="str">
        <f>H109</f>
        <v>——</v>
      </c>
      <c r="E124" s="3446"/>
      <c r="F124" s="3446"/>
      <c r="G124" s="3446"/>
      <c r="H124" s="3446"/>
      <c r="I124" s="3447"/>
      <c r="AA124" s="728"/>
    </row>
    <row r="125" spans="1:27" ht="18.75" customHeight="1">
      <c r="A125" s="3444" t="s">
        <v>1701</v>
      </c>
      <c r="B125" s="3444"/>
      <c r="C125" s="3444"/>
      <c r="D125" s="3450" t="e">
        <f>NUMBERSTRING(INT(D124*10000),2)&amp;"元整"</f>
        <v>#VALUE!</v>
      </c>
      <c r="E125" s="3452"/>
      <c r="F125" s="3452"/>
      <c r="G125" s="3452"/>
      <c r="H125" s="3452"/>
      <c r="I125" s="3451"/>
      <c r="AA125" s="728"/>
    </row>
    <row r="126" spans="1:27" ht="18.75" customHeight="1">
      <c r="A126" s="3456" t="str">
        <f>IF(项目基本情况!B9="房地产市场价值","",MID(E111,3,LEN(E111)-2))</f>
        <v/>
      </c>
      <c r="B126" s="3456"/>
      <c r="C126" s="3456"/>
      <c r="D126" s="3445" t="str">
        <f>H111</f>
        <v>——</v>
      </c>
      <c r="E126" s="3446"/>
      <c r="F126" s="3446"/>
      <c r="G126" s="3446"/>
      <c r="H126" s="3446"/>
      <c r="I126" s="3447"/>
      <c r="AA126" s="728"/>
    </row>
    <row r="127" spans="1:27" ht="18.75" customHeight="1">
      <c r="A127" s="3444" t="s">
        <v>1701</v>
      </c>
      <c r="B127" s="3444"/>
      <c r="C127" s="3444"/>
      <c r="D127" s="3450" t="e">
        <f>NUMBERSTRING(INT(D126*10000),2)&amp;"元整"</f>
        <v>#VALUE!</v>
      </c>
      <c r="E127" s="3452"/>
      <c r="F127" s="3452"/>
      <c r="G127" s="3452"/>
      <c r="H127" s="3452"/>
      <c r="I127" s="3451"/>
      <c r="AA127" s="728"/>
    </row>
    <row r="128" spans="1:27" ht="21.75" customHeight="1">
      <c r="A128" s="3453" t="s">
        <v>1702</v>
      </c>
      <c r="B128" s="3453"/>
      <c r="C128" s="3453"/>
      <c r="D128" s="3453"/>
      <c r="E128" s="3453"/>
      <c r="F128" s="3453"/>
      <c r="G128" s="3453"/>
      <c r="H128" s="3453"/>
      <c r="I128" s="3453"/>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6" t="s">
        <v>1793</v>
      </c>
    </row>
    <row r="43" spans="1:7" ht="13.5" customHeight="1">
      <c r="A43" s="753" t="s">
        <v>579</v>
      </c>
      <c r="B43" s="216" t="s">
        <v>1794</v>
      </c>
      <c r="C43" s="239" t="e">
        <f ca="1">ROUND(IF('数据-取费表'!B22&lt;=1,C39*F22*'数据-取费表'!B21/2,C39*(POWER((1+F22),'数据-取费表'!B21/2)-1)),0)</f>
        <v>#VALUE!</v>
      </c>
      <c r="D43" s="239"/>
      <c r="E43" s="239"/>
      <c r="F43" s="240"/>
      <c r="G43" s="3527"/>
    </row>
    <row r="44" spans="1:7" ht="13.5" customHeight="1">
      <c r="A44" s="753" t="s">
        <v>580</v>
      </c>
      <c r="B44" s="216" t="s">
        <v>1795</v>
      </c>
      <c r="C44" s="239" t="e">
        <f ca="1">ROUND(IF('数据-取费表'!B22&lt;=1,C40*F22*'数据-取费表'!B21/2,C40*(POWER((1+F22),'数据-取费表'!B21/2)-1)),4)</f>
        <v>#VALUE!</v>
      </c>
      <c r="D44" s="239"/>
      <c r="E44" s="239"/>
      <c r="F44" s="240"/>
      <c r="G44" s="3528"/>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6" t="s">
        <v>1840</v>
      </c>
    </row>
    <row r="43" spans="1:7" ht="13.5" customHeight="1">
      <c r="A43" s="753" t="s">
        <v>579</v>
      </c>
      <c r="B43" s="216" t="s">
        <v>1794</v>
      </c>
      <c r="C43" s="239" t="e">
        <f ca="1">ROUND(IF('数据-取费表'!B22&lt;=1,C39*F22*'数据-取费表'!B20/2,C39*(POWER((1+F22),'数据-取费表'!B20/2)-1)),0)</f>
        <v>#VALUE!</v>
      </c>
      <c r="D43" s="239"/>
      <c r="E43" s="239"/>
      <c r="F43" s="240"/>
      <c r="G43" s="3527"/>
    </row>
    <row r="44" spans="1:7" ht="13.5" customHeight="1">
      <c r="A44" s="753" t="s">
        <v>580</v>
      </c>
      <c r="B44" s="216" t="s">
        <v>1795</v>
      </c>
      <c r="C44" s="239" t="e">
        <f ca="1">ROUND(IF('数据-取费表'!B22&lt;=1,C40*F22*'数据-取费表'!B20/2,C40*(POWER((1+F22),'数据-取费表'!B20/2)-1)),4)</f>
        <v>#VALUE!</v>
      </c>
      <c r="D44" s="239"/>
      <c r="E44" s="239"/>
      <c r="F44" s="240"/>
      <c r="G44" s="3528"/>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7"/>
      <c r="F1" s="2477"/>
      <c r="G1" s="2350"/>
      <c r="H1" s="2477"/>
      <c r="I1" s="2477"/>
      <c r="J1" s="2477"/>
      <c r="K1" s="2478">
        <f>MATCH(C1,'数据-取费表'!A6:A16,0)+5</f>
        <v>6</v>
      </c>
    </row>
    <row r="2" spans="1:33" ht="18" customHeight="1">
      <c r="A2" s="202" t="s">
        <v>1711</v>
      </c>
      <c r="B2" s="205" t="e">
        <f ca="1">C32</f>
        <v>#VALUE!</v>
      </c>
      <c r="C2" s="277" t="s">
        <v>1844</v>
      </c>
      <c r="D2" s="277"/>
      <c r="E2" s="2477"/>
      <c r="F2" s="2477"/>
      <c r="G2" s="2477"/>
      <c r="H2" s="2477"/>
      <c r="I2" s="2477"/>
      <c r="J2" s="2477"/>
      <c r="K2" s="2477"/>
    </row>
    <row r="3" spans="1:33" ht="18" customHeight="1" thickBot="1">
      <c r="A3" s="204" t="s">
        <v>1713</v>
      </c>
      <c r="B3" s="205" t="e">
        <f ca="1">ROUND(B2*10000/IF(C1="",'数据-汇总表'!E3,INDIRECT("'数据-取费表'!K"&amp;$K$1)),0)</f>
        <v>#VALUE!</v>
      </c>
      <c r="C3" s="277" t="s">
        <v>1845</v>
      </c>
      <c r="D3" s="277"/>
      <c r="E3" s="2477"/>
      <c r="F3" s="2477"/>
      <c r="G3" s="2477"/>
      <c r="H3" s="2477"/>
      <c r="I3" s="2477"/>
      <c r="J3" s="2477"/>
      <c r="K3" s="2477"/>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1"/>
      <c r="I1" s="2372"/>
      <c r="J1" s="2372"/>
      <c r="K1" s="2373"/>
      <c r="L1" s="2372"/>
      <c r="M1" s="237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5"/>
      <c r="H2" s="2374"/>
      <c r="I2" s="2374"/>
      <c r="J2" s="2374"/>
      <c r="K2" s="2375"/>
      <c r="L2" s="2374"/>
      <c r="M2" s="2374"/>
    </row>
    <row r="3" spans="1:37" ht="18" customHeight="1" thickBot="1">
      <c r="A3" s="1328" t="s">
        <v>1045</v>
      </c>
      <c r="B3" s="1329">
        <f ca="1">IF(ISERROR(B2*10000/F43),0,ROUND(B2*10000/F43,0))</f>
        <v>0</v>
      </c>
      <c r="C3" s="1325" t="s">
        <v>1046</v>
      </c>
      <c r="D3" s="1325"/>
      <c r="E3" s="1326"/>
      <c r="F3" s="1327"/>
      <c r="G3" s="2385"/>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1" t="s">
        <v>931</v>
      </c>
      <c r="C6" s="1039">
        <f ca="1">ROUND(F6*F8*F7*(1-F9)/10000,0)</f>
        <v>0</v>
      </c>
      <c r="D6" s="159" t="s">
        <v>2392</v>
      </c>
      <c r="E6" s="303" t="s">
        <v>933</v>
      </c>
      <c r="F6" s="304">
        <f ca="1">INDIRECT("'数据-取费表'!u"&amp;$G$1)</f>
        <v>0</v>
      </c>
      <c r="G6" s="1322"/>
      <c r="H6" s="1034" t="s">
        <v>639</v>
      </c>
      <c r="I6" s="3531" t="s">
        <v>931</v>
      </c>
      <c r="J6" s="302">
        <f ca="1">ROUND(M6*M8*M7*(1-M9)/10000,0)</f>
        <v>0</v>
      </c>
      <c r="K6" s="159" t="s">
        <v>2391</v>
      </c>
      <c r="L6" s="303" t="s">
        <v>933</v>
      </c>
      <c r="M6" s="304">
        <f ca="1">INDIRECT("'数据-取费表'!z"&amp;$G$1)</f>
        <v>0</v>
      </c>
    </row>
    <row r="7" spans="1:37" ht="18" customHeight="1">
      <c r="A7" s="1038"/>
      <c r="B7" s="3532"/>
      <c r="C7" s="1040"/>
      <c r="D7" s="308"/>
      <c r="E7" s="1041" t="s">
        <v>934</v>
      </c>
      <c r="F7" s="304">
        <f ca="1">IF(INDIRECT("'数据-取费表'!ah"&amp;$G$1)="",INDIRECT("'数据-取费表'!k"&amp;$G$1),INDIRECT("'数据-取费表'!ah"&amp;$G$1))</f>
        <v>0</v>
      </c>
      <c r="G7" s="1322"/>
      <c r="H7" s="305"/>
      <c r="I7" s="3532"/>
      <c r="J7" s="307"/>
      <c r="K7" s="308"/>
      <c r="L7" s="303" t="s">
        <v>934</v>
      </c>
      <c r="M7" s="304">
        <f ca="1">F7</f>
        <v>0</v>
      </c>
    </row>
    <row r="8" spans="1:37" ht="18" customHeight="1">
      <c r="A8" s="305"/>
      <c r="B8" s="3532"/>
      <c r="C8" s="307"/>
      <c r="D8" s="308"/>
      <c r="E8" s="303" t="s">
        <v>935</v>
      </c>
      <c r="F8" s="304">
        <f ca="1">INDIRECT("'数据-取费表'!ai"&amp;$G$1)</f>
        <v>0</v>
      </c>
      <c r="G8" s="1322"/>
      <c r="H8" s="305"/>
      <c r="I8" s="3532"/>
      <c r="J8" s="307"/>
      <c r="K8" s="308"/>
      <c r="L8" s="303" t="s">
        <v>935</v>
      </c>
      <c r="M8" s="304">
        <f ca="1">INDIRECT("'数据-取费表'!ai"&amp;$G$1)</f>
        <v>0</v>
      </c>
    </row>
    <row r="9" spans="1:37" ht="18" customHeight="1">
      <c r="A9" s="305"/>
      <c r="B9" s="3533"/>
      <c r="C9" s="307"/>
      <c r="D9" s="308"/>
      <c r="E9" s="303" t="s">
        <v>936</v>
      </c>
      <c r="F9" s="313">
        <f ca="1">INDIRECT("'数据-取费表'!w"&amp;$G$1)</f>
        <v>0</v>
      </c>
      <c r="G9" s="1322"/>
      <c r="H9" s="305"/>
      <c r="I9" s="3533"/>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t="str">
        <f>IF(项目基本情况!B11="企业","",IF('数据-取费表'!B10="住宅",IF(M6*M7*M8/12/(1+'数据-取费表'!F30)&gt;100000,4%,2.5%),IF(M6*M7*M8/12/(1+'数据-取费表'!F30)&gt;100000,12%,7%)))</f>
        <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6"/>
      <c r="I30" s="1336"/>
      <c r="J30" s="1337"/>
      <c r="K30" s="2153"/>
      <c r="L30" s="2377"/>
      <c r="M30" s="2378"/>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t="str">
        <f>IF(项目基本情况!B11="企业","——",IF('数据-取费表'!B10="住宅",IF(F6*F7*F8/12/(1+'数据-取费表'!F30)&gt;100000,4%,2.5%),IF(F6*F7*F8/12/(1+'数据-取费表'!F30)&gt;100000,12%,7%)))</f>
        <v>——</v>
      </c>
      <c r="G31" s="1322"/>
      <c r="H31" s="2479" t="s">
        <v>2597</v>
      </c>
      <c r="I31" s="1336"/>
      <c r="J31" s="1337"/>
      <c r="K31" s="2153"/>
      <c r="L31" s="2377"/>
      <c r="M31" s="2378"/>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6"/>
      <c r="I32" s="1336"/>
      <c r="J32" s="1337"/>
      <c r="K32" s="2153"/>
      <c r="L32" s="2377"/>
      <c r="M32" s="2378"/>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79"/>
      <c r="I33" s="1336"/>
      <c r="J33" s="1337"/>
      <c r="K33" s="2380"/>
      <c r="L33" s="2379"/>
      <c r="M33" s="2379"/>
    </row>
    <row r="34" spans="1:18" ht="18" customHeight="1">
      <c r="A34" s="1034" t="s">
        <v>917</v>
      </c>
      <c r="B34" s="159" t="s">
        <v>969</v>
      </c>
      <c r="C34" s="24">
        <f ca="1">IF(项目基本情况!B11="自然人","——",ROUND(F34*F35/10000,2))</f>
        <v>0</v>
      </c>
      <c r="D34" s="325" t="s">
        <v>970</v>
      </c>
      <c r="E34" s="303" t="s">
        <v>971</v>
      </c>
      <c r="F34" s="326">
        <f>'数据-取费表'!B52</f>
        <v>0</v>
      </c>
      <c r="G34" s="1322"/>
      <c r="H34" s="2376"/>
      <c r="I34" s="1336"/>
      <c r="J34" s="1337"/>
      <c r="K34" s="2381"/>
      <c r="L34" s="2382"/>
      <c r="M34" s="2382"/>
    </row>
    <row r="35" spans="1:18" ht="18" customHeight="1">
      <c r="A35" s="1068"/>
      <c r="B35" s="1066"/>
      <c r="C35" s="28"/>
      <c r="D35" s="328"/>
      <c r="E35" s="303" t="s">
        <v>975</v>
      </c>
      <c r="F35" s="304">
        <f ca="1">INDIRECT("'数据-取费表'!r"&amp;$G$1)</f>
        <v>0</v>
      </c>
      <c r="G35" s="1322"/>
      <c r="H35" s="2376"/>
      <c r="I35" s="1336"/>
      <c r="J35" s="1337"/>
      <c r="K35" s="2380"/>
      <c r="L35" s="2379"/>
      <c r="M35" s="2379"/>
    </row>
    <row r="36" spans="1:18" ht="18" customHeight="1">
      <c r="A36" s="1067" t="s">
        <v>643</v>
      </c>
      <c r="B36" s="303" t="s">
        <v>977</v>
      </c>
      <c r="C36" s="23" t="e">
        <f ca="1">ROUND(C29*F36,1)</f>
        <v>#VALUE!</v>
      </c>
      <c r="D36" s="1285" t="s">
        <v>1010</v>
      </c>
      <c r="E36" s="303" t="s">
        <v>950</v>
      </c>
      <c r="F36" s="329">
        <f ca="1">INDIRECT("'数据-取费表'!Ak"&amp;$G$1)</f>
        <v>0</v>
      </c>
      <c r="G36" s="1322"/>
      <c r="H36" s="2379"/>
      <c r="I36" s="1336"/>
      <c r="J36" s="1337"/>
      <c r="K36" s="2222"/>
      <c r="L36" s="2379"/>
      <c r="M36" s="2379"/>
    </row>
    <row r="37" spans="1:18" ht="18" customHeight="1">
      <c r="A37" s="951" t="s">
        <v>679</v>
      </c>
      <c r="B37" s="303" t="s">
        <v>981</v>
      </c>
      <c r="C37" s="23" t="e">
        <f ca="1">ROUND(C13*F37,1)</f>
        <v>#VALUE!</v>
      </c>
      <c r="D37" s="1285" t="s">
        <v>982</v>
      </c>
      <c r="E37" s="303" t="s">
        <v>983</v>
      </c>
      <c r="F37" s="331">
        <f ca="1">INDIRECT("'数据-取费表'!Al"&amp;$G$1)</f>
        <v>0</v>
      </c>
      <c r="G37" s="1322"/>
      <c r="H37" s="2379"/>
      <c r="I37" s="1336"/>
      <c r="J37" s="1337"/>
      <c r="K37" s="2222"/>
      <c r="L37" s="2379"/>
      <c r="M37" s="2379"/>
    </row>
    <row r="38" spans="1:18" ht="18" customHeight="1" thickBot="1">
      <c r="A38" s="1054" t="s">
        <v>921</v>
      </c>
      <c r="B38" s="1055" t="s">
        <v>967</v>
      </c>
      <c r="C38" s="1056">
        <f ca="1">ROUND(C5*F38,1)</f>
        <v>0</v>
      </c>
      <c r="D38" s="1057" t="s">
        <v>987</v>
      </c>
      <c r="E38" s="1055" t="s">
        <v>983</v>
      </c>
      <c r="F38" s="1051">
        <f ca="1">INDIRECT("'数据-取费表'!Am"&amp;$G$1)</f>
        <v>0</v>
      </c>
      <c r="G38" s="1322"/>
      <c r="H38" s="2379"/>
      <c r="I38" s="1336"/>
      <c r="J38" s="1337"/>
      <c r="K38" s="2383"/>
      <c r="L38" s="2379"/>
      <c r="M38" s="2379"/>
    </row>
    <row r="39" spans="1:18" ht="24.6" customHeight="1" thickTop="1">
      <c r="A39" s="1044" t="s">
        <v>635</v>
      </c>
      <c r="B39" s="1059" t="s">
        <v>1011</v>
      </c>
      <c r="C39" s="311" t="e">
        <f ca="1">C5-C30</f>
        <v>#VALUE!</v>
      </c>
      <c r="D39" s="1060" t="s">
        <v>1012</v>
      </c>
      <c r="E39" s="1061"/>
      <c r="F39" s="1062"/>
      <c r="G39" s="1322"/>
      <c r="H39" s="2379"/>
      <c r="I39" s="1336"/>
      <c r="J39" s="1337"/>
      <c r="K39" s="2383"/>
      <c r="L39" s="2379"/>
      <c r="M39" s="2379"/>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3"/>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2"/>
      <c r="L41" s="1145"/>
      <c r="M41" s="1145"/>
    </row>
    <row r="42" spans="1:18" ht="18" customHeight="1">
      <c r="A42" s="309"/>
      <c r="B42" s="310"/>
      <c r="C42" s="311"/>
      <c r="D42" s="328"/>
      <c r="E42" s="303" t="s">
        <v>1005</v>
      </c>
      <c r="F42" s="313">
        <f ca="1">INDIRECT("'数据-取费表'!v"&amp;$G$1)</f>
        <v>0</v>
      </c>
      <c r="G42" s="1322"/>
      <c r="H42" s="1145"/>
      <c r="I42" s="1336"/>
      <c r="J42" s="1337"/>
      <c r="K42" s="2222"/>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2"/>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4"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9" t="s">
        <v>1076</v>
      </c>
      <c r="L53" s="3530"/>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t="str">
        <f>IF(项目基本情况!B11="企业","——",IF('数据-取费表'!B10="住宅",IF(F49*F50*F51/12/(1+'数据-取费表'!F30)&gt;100000,4%,2.5%),IF(F49*F50*F51/12/(1+'数据-取费表'!F30)&gt;100000,12%,7%)))</f>
        <v>——</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1"/>
      <c r="I1" s="2372"/>
      <c r="J1" s="2372"/>
      <c r="K1" s="2373"/>
      <c r="L1" s="2372"/>
      <c r="M1" s="237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5"/>
      <c r="H2" s="2374"/>
      <c r="I2" s="2374"/>
      <c r="J2" s="2374"/>
      <c r="K2" s="2375"/>
      <c r="L2" s="2374"/>
      <c r="M2" s="2374"/>
    </row>
    <row r="3" spans="1:37" ht="18" customHeight="1" thickBot="1">
      <c r="A3" s="1328" t="s">
        <v>1121</v>
      </c>
      <c r="B3" s="1329">
        <f ca="1">IF(ISERROR(D2/F43),0,ROUND(D2/F43,0))</f>
        <v>0</v>
      </c>
      <c r="C3" s="1325" t="s">
        <v>1122</v>
      </c>
      <c r="D3" s="1325"/>
      <c r="E3" s="1326"/>
      <c r="F3" s="1327"/>
      <c r="G3" s="2385"/>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1" t="s">
        <v>931</v>
      </c>
      <c r="C6" s="1039">
        <f ca="1">ROUND(F6*F8*F7*(1-F9),0)</f>
        <v>0</v>
      </c>
      <c r="D6" s="159" t="s">
        <v>2389</v>
      </c>
      <c r="E6" s="303" t="s">
        <v>933</v>
      </c>
      <c r="F6" s="304">
        <f ca="1">INDIRECT("'数据-取费表'!u"&amp;$G$1)</f>
        <v>0</v>
      </c>
      <c r="G6" s="1322"/>
      <c r="H6" s="1034" t="s">
        <v>639</v>
      </c>
      <c r="I6" s="3531" t="s">
        <v>931</v>
      </c>
      <c r="J6" s="302">
        <f ca="1">ROUND(M6*M8*M7*(1-M9),0)</f>
        <v>0</v>
      </c>
      <c r="K6" s="1314" t="s">
        <v>2390</v>
      </c>
      <c r="L6" s="303" t="s">
        <v>933</v>
      </c>
      <c r="M6" s="304">
        <f ca="1">INDIRECT("'数据-取费表'!z"&amp;$G$1)</f>
        <v>0</v>
      </c>
    </row>
    <row r="7" spans="1:37" ht="18" customHeight="1">
      <c r="A7" s="1038"/>
      <c r="B7" s="3532"/>
      <c r="C7" s="1040"/>
      <c r="D7" s="308"/>
      <c r="E7" s="1041" t="s">
        <v>934</v>
      </c>
      <c r="F7" s="304">
        <f ca="1">IF(INDIRECT("'数据-取费表'!ah"&amp;$G$1)="",INDIRECT("'数据-取费表'!k"&amp;$G$1),INDIRECT("'数据-取费表'!ah"&amp;$G$1))</f>
        <v>0</v>
      </c>
      <c r="G7" s="1322"/>
      <c r="H7" s="305"/>
      <c r="I7" s="3532"/>
      <c r="J7" s="307"/>
      <c r="K7" s="308"/>
      <c r="L7" s="303" t="s">
        <v>934</v>
      </c>
      <c r="M7" s="304">
        <f ca="1">F7</f>
        <v>0</v>
      </c>
    </row>
    <row r="8" spans="1:37" ht="18" customHeight="1">
      <c r="A8" s="305"/>
      <c r="B8" s="3532"/>
      <c r="C8" s="307"/>
      <c r="D8" s="308"/>
      <c r="E8" s="303" t="s">
        <v>935</v>
      </c>
      <c r="F8" s="304">
        <f ca="1">INDIRECT("'数据-取费表'!ai"&amp;$G$1)</f>
        <v>0</v>
      </c>
      <c r="G8" s="1322"/>
      <c r="H8" s="305"/>
      <c r="I8" s="3532"/>
      <c r="J8" s="307"/>
      <c r="K8" s="308"/>
      <c r="L8" s="303" t="s">
        <v>935</v>
      </c>
      <c r="M8" s="304">
        <f ca="1">INDIRECT("'数据-取费表'!ai"&amp;$G$1)</f>
        <v>0</v>
      </c>
    </row>
    <row r="9" spans="1:37" ht="18" customHeight="1">
      <c r="A9" s="305"/>
      <c r="B9" s="3533"/>
      <c r="C9" s="307"/>
      <c r="D9" s="308"/>
      <c r="E9" s="303" t="s">
        <v>936</v>
      </c>
      <c r="F9" s="313">
        <f ca="1">INDIRECT("'数据-取费表'!w"&amp;$G$1)</f>
        <v>0</v>
      </c>
      <c r="G9" s="1322"/>
      <c r="H9" s="305"/>
      <c r="I9" s="3533"/>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t="str">
        <f>IF(项目基本情况!B11="企业","",IF('数据-取费表'!B10="住宅",IF(M6*M7*M8/12/(1+'数据-取费表'!F30)&gt;100000,4%,2.5%),IF(M6*M7*M8/12/(1+'数据-取费表'!F30)&gt;100000,12%,7%)))</f>
        <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6"/>
      <c r="I30" s="1336"/>
      <c r="J30" s="1337"/>
      <c r="K30" s="2153"/>
      <c r="L30" s="2377"/>
      <c r="M30" s="2378"/>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t="str">
        <f>IF(项目基本情况!B11="企业","——",IF('数据-取费表'!B10="住宅",IF(F6*F7*F8/12/(1+'数据-取费表'!F30)&gt;100000,4%,2.5%),IF(F6*F7*F8/12/(1+'数据-取费表'!F30)&gt;100000,12%,7%)))</f>
        <v>——</v>
      </c>
      <c r="G31" s="1322"/>
      <c r="H31" s="2479" t="s">
        <v>2597</v>
      </c>
      <c r="I31" s="1336"/>
      <c r="J31" s="1337"/>
      <c r="K31" s="2153"/>
      <c r="L31" s="2377"/>
      <c r="M31" s="2378"/>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6"/>
      <c r="I32" s="1336"/>
      <c r="J32" s="1337"/>
      <c r="K32" s="2153"/>
      <c r="L32" s="2377"/>
      <c r="M32" s="2378"/>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79"/>
      <c r="I33" s="1336"/>
      <c r="J33" s="1337"/>
      <c r="K33" s="2380"/>
      <c r="L33" s="2379"/>
      <c r="M33" s="2379"/>
    </row>
    <row r="34" spans="1:18" ht="18" customHeight="1">
      <c r="A34" s="1034" t="s">
        <v>917</v>
      </c>
      <c r="B34" s="159" t="s">
        <v>969</v>
      </c>
      <c r="C34" s="24">
        <f ca="1">IF(项目基本情况!B11="自然人","——",ROUND(F34*F35,))</f>
        <v>0</v>
      </c>
      <c r="D34" s="325" t="s">
        <v>970</v>
      </c>
      <c r="E34" s="303" t="s">
        <v>971</v>
      </c>
      <c r="F34" s="326">
        <f>'数据-取费表'!B52</f>
        <v>0</v>
      </c>
      <c r="G34" s="1322"/>
      <c r="H34" s="2376"/>
      <c r="I34" s="1336"/>
      <c r="J34" s="1337"/>
      <c r="K34" s="2381"/>
      <c r="L34" s="2382"/>
      <c r="M34" s="2382"/>
    </row>
    <row r="35" spans="1:18" ht="18" customHeight="1">
      <c r="A35" s="1068"/>
      <c r="B35" s="1066"/>
      <c r="C35" s="28"/>
      <c r="D35" s="328"/>
      <c r="E35" s="303" t="s">
        <v>975</v>
      </c>
      <c r="F35" s="304">
        <f ca="1">INDIRECT("'数据-取费表'!r"&amp;$G$1)</f>
        <v>0</v>
      </c>
      <c r="G35" s="1322"/>
      <c r="H35" s="2376"/>
      <c r="I35" s="1336"/>
      <c r="J35" s="1337"/>
      <c r="K35" s="2380"/>
      <c r="L35" s="2379"/>
      <c r="M35" s="2379"/>
    </row>
    <row r="36" spans="1:18" ht="18" customHeight="1">
      <c r="A36" s="1067" t="s">
        <v>643</v>
      </c>
      <c r="B36" s="303" t="s">
        <v>977</v>
      </c>
      <c r="C36" s="23" t="e">
        <f ca="1">ROUND(C29*F36,0)</f>
        <v>#VALUE!</v>
      </c>
      <c r="D36" s="1285" t="s">
        <v>1010</v>
      </c>
      <c r="E36" s="303" t="s">
        <v>950</v>
      </c>
      <c r="F36" s="329">
        <f ca="1">INDIRECT("'数据-取费表'!Ak"&amp;$G$1)</f>
        <v>0</v>
      </c>
      <c r="G36" s="1322"/>
      <c r="H36" s="2379"/>
      <c r="I36" s="1336"/>
      <c r="J36" s="1337"/>
      <c r="K36" s="2222"/>
      <c r="L36" s="2379"/>
      <c r="M36" s="2379"/>
    </row>
    <row r="37" spans="1:18" ht="18" customHeight="1">
      <c r="A37" s="951" t="s">
        <v>679</v>
      </c>
      <c r="B37" s="303" t="s">
        <v>981</v>
      </c>
      <c r="C37" s="23" t="e">
        <f ca="1">ROUND(C13*F37,0)</f>
        <v>#VALUE!</v>
      </c>
      <c r="D37" s="1285" t="s">
        <v>982</v>
      </c>
      <c r="E37" s="303" t="s">
        <v>983</v>
      </c>
      <c r="F37" s="331">
        <f ca="1">INDIRECT("'数据-取费表'!Al"&amp;$G$1)</f>
        <v>0</v>
      </c>
      <c r="G37" s="1322"/>
      <c r="H37" s="2379"/>
      <c r="I37" s="1336"/>
      <c r="J37" s="1337"/>
      <c r="K37" s="2222"/>
      <c r="L37" s="2379"/>
      <c r="M37" s="2379"/>
    </row>
    <row r="38" spans="1:18" ht="18" customHeight="1" thickBot="1">
      <c r="A38" s="1054" t="s">
        <v>921</v>
      </c>
      <c r="B38" s="1055" t="s">
        <v>967</v>
      </c>
      <c r="C38" s="1056">
        <f ca="1">ROUND(C5*F38,1)</f>
        <v>0</v>
      </c>
      <c r="D38" s="1057" t="s">
        <v>987</v>
      </c>
      <c r="E38" s="1055" t="s">
        <v>983</v>
      </c>
      <c r="F38" s="1051">
        <f ca="1">INDIRECT("'数据-取费表'!Am"&amp;$G$1)</f>
        <v>0</v>
      </c>
      <c r="G38" s="1322"/>
      <c r="H38" s="2379"/>
      <c r="I38" s="1336"/>
      <c r="J38" s="1337"/>
      <c r="K38" s="2383"/>
      <c r="L38" s="2379"/>
      <c r="M38" s="2379"/>
    </row>
    <row r="39" spans="1:18" ht="24.6" customHeight="1" thickTop="1">
      <c r="A39" s="1044" t="s">
        <v>635</v>
      </c>
      <c r="B39" s="1059" t="s">
        <v>1011</v>
      </c>
      <c r="C39" s="311" t="e">
        <f ca="1">C5-C30</f>
        <v>#VALUE!</v>
      </c>
      <c r="D39" s="1060" t="s">
        <v>1012</v>
      </c>
      <c r="E39" s="1061"/>
      <c r="F39" s="1062"/>
      <c r="G39" s="1322"/>
      <c r="H39" s="2379"/>
      <c r="I39" s="1336"/>
      <c r="J39" s="1337"/>
      <c r="K39" s="2383"/>
      <c r="L39" s="2379"/>
      <c r="M39" s="2379"/>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3"/>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2"/>
      <c r="L41" s="1145"/>
      <c r="M41" s="1145"/>
    </row>
    <row r="42" spans="1:18" ht="18" customHeight="1">
      <c r="A42" s="309"/>
      <c r="B42" s="310"/>
      <c r="C42" s="311"/>
      <c r="D42" s="328"/>
      <c r="E42" s="303" t="s">
        <v>1005</v>
      </c>
      <c r="F42" s="313">
        <f ca="1">INDIRECT("'数据-取费表'!v"&amp;$G$1)</f>
        <v>0</v>
      </c>
      <c r="G42" s="1322"/>
      <c r="H42" s="1145"/>
      <c r="I42" s="1336"/>
      <c r="J42" s="1337"/>
      <c r="K42" s="2222"/>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2"/>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9" t="s">
        <v>1076</v>
      </c>
      <c r="L53" s="3530"/>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t="str">
        <f>IF(项目基本情况!B11="企业","——",IF('数据-取费表'!B10="住宅",IF(F49*F50*F51/12/(1+'数据-取费表'!F30)&gt;100000,4%,2.5%),IF(F49*F50*F51/12/(1+'数据-取费表'!F30)&gt;100000,12%,7%)))</f>
        <v>——</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8" customWidth="1"/>
    <col min="2" max="2" width="8.875" style="2508"/>
    <col min="3" max="5" width="12.875" style="2508" customWidth="1"/>
    <col min="6" max="6" width="47.5" style="2508" customWidth="1"/>
    <col min="7" max="7" width="13" style="2667" customWidth="1"/>
    <col min="8" max="8" width="8.875" style="2502"/>
    <col min="9" max="9" width="8.875" style="2503"/>
    <col min="10" max="10" width="5.75" style="2668" customWidth="1"/>
    <col min="11" max="11" width="11.75" style="2668" customWidth="1"/>
    <col min="12" max="13" width="10.75" style="2668" customWidth="1"/>
    <col min="14" max="14" width="10" style="2668" customWidth="1"/>
    <col min="15" max="16" width="10.5" style="2668" bestFit="1" customWidth="1"/>
    <col min="17" max="17" width="10" style="2668" customWidth="1"/>
    <col min="18" max="18" width="10.125" style="2668" customWidth="1"/>
    <col min="19" max="19" width="10" style="2668" customWidth="1"/>
    <col min="20" max="20" width="26.125" style="2668" customWidth="1"/>
    <col min="21" max="21" width="8.875" style="2668"/>
    <col min="22" max="22" width="8.875" style="2503"/>
    <col min="23" max="256" width="8.875" style="2508"/>
    <col min="257" max="257" width="9.5" style="2508" customWidth="1"/>
    <col min="258" max="258" width="8.875" style="2508"/>
    <col min="259" max="261" width="12.875" style="2508" customWidth="1"/>
    <col min="262" max="262" width="47.5" style="2508" customWidth="1"/>
    <col min="263" max="263" width="13" style="2508" customWidth="1"/>
    <col min="264" max="265" width="8.875" style="2508"/>
    <col min="266" max="266" width="5.75" style="2508" customWidth="1"/>
    <col min="267" max="267" width="11.75" style="2508" customWidth="1"/>
    <col min="268" max="269" width="10.75" style="2508" customWidth="1"/>
    <col min="270" max="270" width="10" style="2508" customWidth="1"/>
    <col min="271" max="272" width="10.5" style="2508" bestFit="1" customWidth="1"/>
    <col min="273" max="273" width="10" style="2508" customWidth="1"/>
    <col min="274" max="274" width="10.125" style="2508" customWidth="1"/>
    <col min="275" max="275" width="10" style="2508" customWidth="1"/>
    <col min="276" max="276" width="26.125" style="2508" customWidth="1"/>
    <col min="277" max="512" width="8.875" style="2508"/>
    <col min="513" max="513" width="9.5" style="2508" customWidth="1"/>
    <col min="514" max="514" width="8.875" style="2508"/>
    <col min="515" max="517" width="12.875" style="2508" customWidth="1"/>
    <col min="518" max="518" width="47.5" style="2508" customWidth="1"/>
    <col min="519" max="519" width="13" style="2508" customWidth="1"/>
    <col min="520" max="521" width="8.875" style="2508"/>
    <col min="522" max="522" width="5.75" style="2508" customWidth="1"/>
    <col min="523" max="523" width="11.75" style="2508" customWidth="1"/>
    <col min="524" max="525" width="10.75" style="2508" customWidth="1"/>
    <col min="526" max="526" width="10" style="2508" customWidth="1"/>
    <col min="527" max="528" width="10.5" style="2508" bestFit="1" customWidth="1"/>
    <col min="529" max="529" width="10" style="2508" customWidth="1"/>
    <col min="530" max="530" width="10.125" style="2508" customWidth="1"/>
    <col min="531" max="531" width="10" style="2508" customWidth="1"/>
    <col min="532" max="532" width="26.125" style="2508" customWidth="1"/>
    <col min="533" max="768" width="8.875" style="2508"/>
    <col min="769" max="769" width="9.5" style="2508" customWidth="1"/>
    <col min="770" max="770" width="8.875" style="2508"/>
    <col min="771" max="773" width="12.875" style="2508" customWidth="1"/>
    <col min="774" max="774" width="47.5" style="2508" customWidth="1"/>
    <col min="775" max="775" width="13" style="2508" customWidth="1"/>
    <col min="776" max="777" width="8.875" style="2508"/>
    <col min="778" max="778" width="5.75" style="2508" customWidth="1"/>
    <col min="779" max="779" width="11.75" style="2508" customWidth="1"/>
    <col min="780" max="781" width="10.75" style="2508" customWidth="1"/>
    <col min="782" max="782" width="10" style="2508" customWidth="1"/>
    <col min="783" max="784" width="10.5" style="2508" bestFit="1" customWidth="1"/>
    <col min="785" max="785" width="10" style="2508" customWidth="1"/>
    <col min="786" max="786" width="10.125" style="2508" customWidth="1"/>
    <col min="787" max="787" width="10" style="2508" customWidth="1"/>
    <col min="788" max="788" width="26.125" style="2508" customWidth="1"/>
    <col min="789" max="1024" width="8.875" style="2508"/>
    <col min="1025" max="1025" width="9.5" style="2508" customWidth="1"/>
    <col min="1026" max="1026" width="8.875" style="2508"/>
    <col min="1027" max="1029" width="12.875" style="2508" customWidth="1"/>
    <col min="1030" max="1030" width="47.5" style="2508" customWidth="1"/>
    <col min="1031" max="1031" width="13" style="2508" customWidth="1"/>
    <col min="1032" max="1033" width="8.875" style="2508"/>
    <col min="1034" max="1034" width="5.75" style="2508" customWidth="1"/>
    <col min="1035" max="1035" width="11.75" style="2508" customWidth="1"/>
    <col min="1036" max="1037" width="10.75" style="2508" customWidth="1"/>
    <col min="1038" max="1038" width="10" style="2508" customWidth="1"/>
    <col min="1039" max="1040" width="10.5" style="2508" bestFit="1" customWidth="1"/>
    <col min="1041" max="1041" width="10" style="2508" customWidth="1"/>
    <col min="1042" max="1042" width="10.125" style="2508" customWidth="1"/>
    <col min="1043" max="1043" width="10" style="2508" customWidth="1"/>
    <col min="1044" max="1044" width="26.125" style="2508" customWidth="1"/>
    <col min="1045" max="1280" width="8.875" style="2508"/>
    <col min="1281" max="1281" width="9.5" style="2508" customWidth="1"/>
    <col min="1282" max="1282" width="8.875" style="2508"/>
    <col min="1283" max="1285" width="12.875" style="2508" customWidth="1"/>
    <col min="1286" max="1286" width="47.5" style="2508" customWidth="1"/>
    <col min="1287" max="1287" width="13" style="2508" customWidth="1"/>
    <col min="1288" max="1289" width="8.875" style="2508"/>
    <col min="1290" max="1290" width="5.75" style="2508" customWidth="1"/>
    <col min="1291" max="1291" width="11.75" style="2508" customWidth="1"/>
    <col min="1292" max="1293" width="10.75" style="2508" customWidth="1"/>
    <col min="1294" max="1294" width="10" style="2508" customWidth="1"/>
    <col min="1295" max="1296" width="10.5" style="2508" bestFit="1" customWidth="1"/>
    <col min="1297" max="1297" width="10" style="2508" customWidth="1"/>
    <col min="1298" max="1298" width="10.125" style="2508" customWidth="1"/>
    <col min="1299" max="1299" width="10" style="2508" customWidth="1"/>
    <col min="1300" max="1300" width="26.125" style="2508" customWidth="1"/>
    <col min="1301" max="1536" width="8.875" style="2508"/>
    <col min="1537" max="1537" width="9.5" style="2508" customWidth="1"/>
    <col min="1538" max="1538" width="8.875" style="2508"/>
    <col min="1539" max="1541" width="12.875" style="2508" customWidth="1"/>
    <col min="1542" max="1542" width="47.5" style="2508" customWidth="1"/>
    <col min="1543" max="1543" width="13" style="2508" customWidth="1"/>
    <col min="1544" max="1545" width="8.875" style="2508"/>
    <col min="1546" max="1546" width="5.75" style="2508" customWidth="1"/>
    <col min="1547" max="1547" width="11.75" style="2508" customWidth="1"/>
    <col min="1548" max="1549" width="10.75" style="2508" customWidth="1"/>
    <col min="1550" max="1550" width="10" style="2508" customWidth="1"/>
    <col min="1551" max="1552" width="10.5" style="2508" bestFit="1" customWidth="1"/>
    <col min="1553" max="1553" width="10" style="2508" customWidth="1"/>
    <col min="1554" max="1554" width="10.125" style="2508" customWidth="1"/>
    <col min="1555" max="1555" width="10" style="2508" customWidth="1"/>
    <col min="1556" max="1556" width="26.125" style="2508" customWidth="1"/>
    <col min="1557" max="1792" width="8.875" style="2508"/>
    <col min="1793" max="1793" width="9.5" style="2508" customWidth="1"/>
    <col min="1794" max="1794" width="8.875" style="2508"/>
    <col min="1795" max="1797" width="12.875" style="2508" customWidth="1"/>
    <col min="1798" max="1798" width="47.5" style="2508" customWidth="1"/>
    <col min="1799" max="1799" width="13" style="2508" customWidth="1"/>
    <col min="1800" max="1801" width="8.875" style="2508"/>
    <col min="1802" max="1802" width="5.75" style="2508" customWidth="1"/>
    <col min="1803" max="1803" width="11.75" style="2508" customWidth="1"/>
    <col min="1804" max="1805" width="10.75" style="2508" customWidth="1"/>
    <col min="1806" max="1806" width="10" style="2508" customWidth="1"/>
    <col min="1807" max="1808" width="10.5" style="2508" bestFit="1" customWidth="1"/>
    <col min="1809" max="1809" width="10" style="2508" customWidth="1"/>
    <col min="1810" max="1810" width="10.125" style="2508" customWidth="1"/>
    <col min="1811" max="1811" width="10" style="2508" customWidth="1"/>
    <col min="1812" max="1812" width="26.125" style="2508" customWidth="1"/>
    <col min="1813" max="2048" width="8.875" style="2508"/>
    <col min="2049" max="2049" width="9.5" style="2508" customWidth="1"/>
    <col min="2050" max="2050" width="8.875" style="2508"/>
    <col min="2051" max="2053" width="12.875" style="2508" customWidth="1"/>
    <col min="2054" max="2054" width="47.5" style="2508" customWidth="1"/>
    <col min="2055" max="2055" width="13" style="2508" customWidth="1"/>
    <col min="2056" max="2057" width="8.875" style="2508"/>
    <col min="2058" max="2058" width="5.75" style="2508" customWidth="1"/>
    <col min="2059" max="2059" width="11.75" style="2508" customWidth="1"/>
    <col min="2060" max="2061" width="10.75" style="2508" customWidth="1"/>
    <col min="2062" max="2062" width="10" style="2508" customWidth="1"/>
    <col min="2063" max="2064" width="10.5" style="2508" bestFit="1" customWidth="1"/>
    <col min="2065" max="2065" width="10" style="2508" customWidth="1"/>
    <col min="2066" max="2066" width="10.125" style="2508" customWidth="1"/>
    <col min="2067" max="2067" width="10" style="2508" customWidth="1"/>
    <col min="2068" max="2068" width="26.125" style="2508" customWidth="1"/>
    <col min="2069" max="2304" width="8.875" style="2508"/>
    <col min="2305" max="2305" width="9.5" style="2508" customWidth="1"/>
    <col min="2306" max="2306" width="8.875" style="2508"/>
    <col min="2307" max="2309" width="12.875" style="2508" customWidth="1"/>
    <col min="2310" max="2310" width="47.5" style="2508" customWidth="1"/>
    <col min="2311" max="2311" width="13" style="2508" customWidth="1"/>
    <col min="2312" max="2313" width="8.875" style="2508"/>
    <col min="2314" max="2314" width="5.75" style="2508" customWidth="1"/>
    <col min="2315" max="2315" width="11.75" style="2508" customWidth="1"/>
    <col min="2316" max="2317" width="10.75" style="2508" customWidth="1"/>
    <col min="2318" max="2318" width="10" style="2508" customWidth="1"/>
    <col min="2319" max="2320" width="10.5" style="2508" bestFit="1" customWidth="1"/>
    <col min="2321" max="2321" width="10" style="2508" customWidth="1"/>
    <col min="2322" max="2322" width="10.125" style="2508" customWidth="1"/>
    <col min="2323" max="2323" width="10" style="2508" customWidth="1"/>
    <col min="2324" max="2324" width="26.125" style="2508" customWidth="1"/>
    <col min="2325" max="2560" width="8.875" style="2508"/>
    <col min="2561" max="2561" width="9.5" style="2508" customWidth="1"/>
    <col min="2562" max="2562" width="8.875" style="2508"/>
    <col min="2563" max="2565" width="12.875" style="2508" customWidth="1"/>
    <col min="2566" max="2566" width="47.5" style="2508" customWidth="1"/>
    <col min="2567" max="2567" width="13" style="2508" customWidth="1"/>
    <col min="2568" max="2569" width="8.875" style="2508"/>
    <col min="2570" max="2570" width="5.75" style="2508" customWidth="1"/>
    <col min="2571" max="2571" width="11.75" style="2508" customWidth="1"/>
    <col min="2572" max="2573" width="10.75" style="2508" customWidth="1"/>
    <col min="2574" max="2574" width="10" style="2508" customWidth="1"/>
    <col min="2575" max="2576" width="10.5" style="2508" bestFit="1" customWidth="1"/>
    <col min="2577" max="2577" width="10" style="2508" customWidth="1"/>
    <col min="2578" max="2578" width="10.125" style="2508" customWidth="1"/>
    <col min="2579" max="2579" width="10" style="2508" customWidth="1"/>
    <col min="2580" max="2580" width="26.125" style="2508" customWidth="1"/>
    <col min="2581" max="2816" width="8.875" style="2508"/>
    <col min="2817" max="2817" width="9.5" style="2508" customWidth="1"/>
    <col min="2818" max="2818" width="8.875" style="2508"/>
    <col min="2819" max="2821" width="12.875" style="2508" customWidth="1"/>
    <col min="2822" max="2822" width="47.5" style="2508" customWidth="1"/>
    <col min="2823" max="2823" width="13" style="2508" customWidth="1"/>
    <col min="2824" max="2825" width="8.875" style="2508"/>
    <col min="2826" max="2826" width="5.75" style="2508" customWidth="1"/>
    <col min="2827" max="2827" width="11.75" style="2508" customWidth="1"/>
    <col min="2828" max="2829" width="10.75" style="2508" customWidth="1"/>
    <col min="2830" max="2830" width="10" style="2508" customWidth="1"/>
    <col min="2831" max="2832" width="10.5" style="2508" bestFit="1" customWidth="1"/>
    <col min="2833" max="2833" width="10" style="2508" customWidth="1"/>
    <col min="2834" max="2834" width="10.125" style="2508" customWidth="1"/>
    <col min="2835" max="2835" width="10" style="2508" customWidth="1"/>
    <col min="2836" max="2836" width="26.125" style="2508" customWidth="1"/>
    <col min="2837" max="3072" width="8.875" style="2508"/>
    <col min="3073" max="3073" width="9.5" style="2508" customWidth="1"/>
    <col min="3074" max="3074" width="8.875" style="2508"/>
    <col min="3075" max="3077" width="12.875" style="2508" customWidth="1"/>
    <col min="3078" max="3078" width="47.5" style="2508" customWidth="1"/>
    <col min="3079" max="3079" width="13" style="2508" customWidth="1"/>
    <col min="3080" max="3081" width="8.875" style="2508"/>
    <col min="3082" max="3082" width="5.75" style="2508" customWidth="1"/>
    <col min="3083" max="3083" width="11.75" style="2508" customWidth="1"/>
    <col min="3084" max="3085" width="10.75" style="2508" customWidth="1"/>
    <col min="3086" max="3086" width="10" style="2508" customWidth="1"/>
    <col min="3087" max="3088" width="10.5" style="2508" bestFit="1" customWidth="1"/>
    <col min="3089" max="3089" width="10" style="2508" customWidth="1"/>
    <col min="3090" max="3090" width="10.125" style="2508" customWidth="1"/>
    <col min="3091" max="3091" width="10" style="2508" customWidth="1"/>
    <col min="3092" max="3092" width="26.125" style="2508" customWidth="1"/>
    <col min="3093" max="3328" width="8.875" style="2508"/>
    <col min="3329" max="3329" width="9.5" style="2508" customWidth="1"/>
    <col min="3330" max="3330" width="8.875" style="2508"/>
    <col min="3331" max="3333" width="12.875" style="2508" customWidth="1"/>
    <col min="3334" max="3334" width="47.5" style="2508" customWidth="1"/>
    <col min="3335" max="3335" width="13" style="2508" customWidth="1"/>
    <col min="3336" max="3337" width="8.875" style="2508"/>
    <col min="3338" max="3338" width="5.75" style="2508" customWidth="1"/>
    <col min="3339" max="3339" width="11.75" style="2508" customWidth="1"/>
    <col min="3340" max="3341" width="10.75" style="2508" customWidth="1"/>
    <col min="3342" max="3342" width="10" style="2508" customWidth="1"/>
    <col min="3343" max="3344" width="10.5" style="2508" bestFit="1" customWidth="1"/>
    <col min="3345" max="3345" width="10" style="2508" customWidth="1"/>
    <col min="3346" max="3346" width="10.125" style="2508" customWidth="1"/>
    <col min="3347" max="3347" width="10" style="2508" customWidth="1"/>
    <col min="3348" max="3348" width="26.125" style="2508" customWidth="1"/>
    <col min="3349" max="3584" width="8.875" style="2508"/>
    <col min="3585" max="3585" width="9.5" style="2508" customWidth="1"/>
    <col min="3586" max="3586" width="8.875" style="2508"/>
    <col min="3587" max="3589" width="12.875" style="2508" customWidth="1"/>
    <col min="3590" max="3590" width="47.5" style="2508" customWidth="1"/>
    <col min="3591" max="3591" width="13" style="2508" customWidth="1"/>
    <col min="3592" max="3593" width="8.875" style="2508"/>
    <col min="3594" max="3594" width="5.75" style="2508" customWidth="1"/>
    <col min="3595" max="3595" width="11.75" style="2508" customWidth="1"/>
    <col min="3596" max="3597" width="10.75" style="2508" customWidth="1"/>
    <col min="3598" max="3598" width="10" style="2508" customWidth="1"/>
    <col min="3599" max="3600" width="10.5" style="2508" bestFit="1" customWidth="1"/>
    <col min="3601" max="3601" width="10" style="2508" customWidth="1"/>
    <col min="3602" max="3602" width="10.125" style="2508" customWidth="1"/>
    <col min="3603" max="3603" width="10" style="2508" customWidth="1"/>
    <col min="3604" max="3604" width="26.125" style="2508" customWidth="1"/>
    <col min="3605" max="3840" width="8.875" style="2508"/>
    <col min="3841" max="3841" width="9.5" style="2508" customWidth="1"/>
    <col min="3842" max="3842" width="8.875" style="2508"/>
    <col min="3843" max="3845" width="12.875" style="2508" customWidth="1"/>
    <col min="3846" max="3846" width="47.5" style="2508" customWidth="1"/>
    <col min="3847" max="3847" width="13" style="2508" customWidth="1"/>
    <col min="3848" max="3849" width="8.875" style="2508"/>
    <col min="3850" max="3850" width="5.75" style="2508" customWidth="1"/>
    <col min="3851" max="3851" width="11.75" style="2508" customWidth="1"/>
    <col min="3852" max="3853" width="10.75" style="2508" customWidth="1"/>
    <col min="3854" max="3854" width="10" style="2508" customWidth="1"/>
    <col min="3855" max="3856" width="10.5" style="2508" bestFit="1" customWidth="1"/>
    <col min="3857" max="3857" width="10" style="2508" customWidth="1"/>
    <col min="3858" max="3858" width="10.125" style="2508" customWidth="1"/>
    <col min="3859" max="3859" width="10" style="2508" customWidth="1"/>
    <col min="3860" max="3860" width="26.125" style="2508" customWidth="1"/>
    <col min="3861" max="4096" width="8.875" style="2508"/>
    <col min="4097" max="4097" width="9.5" style="2508" customWidth="1"/>
    <col min="4098" max="4098" width="8.875" style="2508"/>
    <col min="4099" max="4101" width="12.875" style="2508" customWidth="1"/>
    <col min="4102" max="4102" width="47.5" style="2508" customWidth="1"/>
    <col min="4103" max="4103" width="13" style="2508" customWidth="1"/>
    <col min="4104" max="4105" width="8.875" style="2508"/>
    <col min="4106" max="4106" width="5.75" style="2508" customWidth="1"/>
    <col min="4107" max="4107" width="11.75" style="2508" customWidth="1"/>
    <col min="4108" max="4109" width="10.75" style="2508" customWidth="1"/>
    <col min="4110" max="4110" width="10" style="2508" customWidth="1"/>
    <col min="4111" max="4112" width="10.5" style="2508" bestFit="1" customWidth="1"/>
    <col min="4113" max="4113" width="10" style="2508" customWidth="1"/>
    <col min="4114" max="4114" width="10.125" style="2508" customWidth="1"/>
    <col min="4115" max="4115" width="10" style="2508" customWidth="1"/>
    <col min="4116" max="4116" width="26.125" style="2508" customWidth="1"/>
    <col min="4117" max="4352" width="8.875" style="2508"/>
    <col min="4353" max="4353" width="9.5" style="2508" customWidth="1"/>
    <col min="4354" max="4354" width="8.875" style="2508"/>
    <col min="4355" max="4357" width="12.875" style="2508" customWidth="1"/>
    <col min="4358" max="4358" width="47.5" style="2508" customWidth="1"/>
    <col min="4359" max="4359" width="13" style="2508" customWidth="1"/>
    <col min="4360" max="4361" width="8.875" style="2508"/>
    <col min="4362" max="4362" width="5.75" style="2508" customWidth="1"/>
    <col min="4363" max="4363" width="11.75" style="2508" customWidth="1"/>
    <col min="4364" max="4365" width="10.75" style="2508" customWidth="1"/>
    <col min="4366" max="4366" width="10" style="2508" customWidth="1"/>
    <col min="4367" max="4368" width="10.5" style="2508" bestFit="1" customWidth="1"/>
    <col min="4369" max="4369" width="10" style="2508" customWidth="1"/>
    <col min="4370" max="4370" width="10.125" style="2508" customWidth="1"/>
    <col min="4371" max="4371" width="10" style="2508" customWidth="1"/>
    <col min="4372" max="4372" width="26.125" style="2508" customWidth="1"/>
    <col min="4373" max="4608" width="8.875" style="2508"/>
    <col min="4609" max="4609" width="9.5" style="2508" customWidth="1"/>
    <col min="4610" max="4610" width="8.875" style="2508"/>
    <col min="4611" max="4613" width="12.875" style="2508" customWidth="1"/>
    <col min="4614" max="4614" width="47.5" style="2508" customWidth="1"/>
    <col min="4615" max="4615" width="13" style="2508" customWidth="1"/>
    <col min="4616" max="4617" width="8.875" style="2508"/>
    <col min="4618" max="4618" width="5.75" style="2508" customWidth="1"/>
    <col min="4619" max="4619" width="11.75" style="2508" customWidth="1"/>
    <col min="4620" max="4621" width="10.75" style="2508" customWidth="1"/>
    <col min="4622" max="4622" width="10" style="2508" customWidth="1"/>
    <col min="4623" max="4624" width="10.5" style="2508" bestFit="1" customWidth="1"/>
    <col min="4625" max="4625" width="10" style="2508" customWidth="1"/>
    <col min="4626" max="4626" width="10.125" style="2508" customWidth="1"/>
    <col min="4627" max="4627" width="10" style="2508" customWidth="1"/>
    <col min="4628" max="4628" width="26.125" style="2508" customWidth="1"/>
    <col min="4629" max="4864" width="8.875" style="2508"/>
    <col min="4865" max="4865" width="9.5" style="2508" customWidth="1"/>
    <col min="4866" max="4866" width="8.875" style="2508"/>
    <col min="4867" max="4869" width="12.875" style="2508" customWidth="1"/>
    <col min="4870" max="4870" width="47.5" style="2508" customWidth="1"/>
    <col min="4871" max="4871" width="13" style="2508" customWidth="1"/>
    <col min="4872" max="4873" width="8.875" style="2508"/>
    <col min="4874" max="4874" width="5.75" style="2508" customWidth="1"/>
    <col min="4875" max="4875" width="11.75" style="2508" customWidth="1"/>
    <col min="4876" max="4877" width="10.75" style="2508" customWidth="1"/>
    <col min="4878" max="4878" width="10" style="2508" customWidth="1"/>
    <col min="4879" max="4880" width="10.5" style="2508" bestFit="1" customWidth="1"/>
    <col min="4881" max="4881" width="10" style="2508" customWidth="1"/>
    <col min="4882" max="4882" width="10.125" style="2508" customWidth="1"/>
    <col min="4883" max="4883" width="10" style="2508" customWidth="1"/>
    <col min="4884" max="4884" width="26.125" style="2508" customWidth="1"/>
    <col min="4885" max="5120" width="8.875" style="2508"/>
    <col min="5121" max="5121" width="9.5" style="2508" customWidth="1"/>
    <col min="5122" max="5122" width="8.875" style="2508"/>
    <col min="5123" max="5125" width="12.875" style="2508" customWidth="1"/>
    <col min="5126" max="5126" width="47.5" style="2508" customWidth="1"/>
    <col min="5127" max="5127" width="13" style="2508" customWidth="1"/>
    <col min="5128" max="5129" width="8.875" style="2508"/>
    <col min="5130" max="5130" width="5.75" style="2508" customWidth="1"/>
    <col min="5131" max="5131" width="11.75" style="2508" customWidth="1"/>
    <col min="5132" max="5133" width="10.75" style="2508" customWidth="1"/>
    <col min="5134" max="5134" width="10" style="2508" customWidth="1"/>
    <col min="5135" max="5136" width="10.5" style="2508" bestFit="1" customWidth="1"/>
    <col min="5137" max="5137" width="10" style="2508" customWidth="1"/>
    <col min="5138" max="5138" width="10.125" style="2508" customWidth="1"/>
    <col min="5139" max="5139" width="10" style="2508" customWidth="1"/>
    <col min="5140" max="5140" width="26.125" style="2508" customWidth="1"/>
    <col min="5141" max="5376" width="8.875" style="2508"/>
    <col min="5377" max="5377" width="9.5" style="2508" customWidth="1"/>
    <col min="5378" max="5378" width="8.875" style="2508"/>
    <col min="5379" max="5381" width="12.875" style="2508" customWidth="1"/>
    <col min="5382" max="5382" width="47.5" style="2508" customWidth="1"/>
    <col min="5383" max="5383" width="13" style="2508" customWidth="1"/>
    <col min="5384" max="5385" width="8.875" style="2508"/>
    <col min="5386" max="5386" width="5.75" style="2508" customWidth="1"/>
    <col min="5387" max="5387" width="11.75" style="2508" customWidth="1"/>
    <col min="5388" max="5389" width="10.75" style="2508" customWidth="1"/>
    <col min="5390" max="5390" width="10" style="2508" customWidth="1"/>
    <col min="5391" max="5392" width="10.5" style="2508" bestFit="1" customWidth="1"/>
    <col min="5393" max="5393" width="10" style="2508" customWidth="1"/>
    <col min="5394" max="5394" width="10.125" style="2508" customWidth="1"/>
    <col min="5395" max="5395" width="10" style="2508" customWidth="1"/>
    <col min="5396" max="5396" width="26.125" style="2508" customWidth="1"/>
    <col min="5397" max="5632" width="8.875" style="2508"/>
    <col min="5633" max="5633" width="9.5" style="2508" customWidth="1"/>
    <col min="5634" max="5634" width="8.875" style="2508"/>
    <col min="5635" max="5637" width="12.875" style="2508" customWidth="1"/>
    <col min="5638" max="5638" width="47.5" style="2508" customWidth="1"/>
    <col min="5639" max="5639" width="13" style="2508" customWidth="1"/>
    <col min="5640" max="5641" width="8.875" style="2508"/>
    <col min="5642" max="5642" width="5.75" style="2508" customWidth="1"/>
    <col min="5643" max="5643" width="11.75" style="2508" customWidth="1"/>
    <col min="5644" max="5645" width="10.75" style="2508" customWidth="1"/>
    <col min="5646" max="5646" width="10" style="2508" customWidth="1"/>
    <col min="5647" max="5648" width="10.5" style="2508" bestFit="1" customWidth="1"/>
    <col min="5649" max="5649" width="10" style="2508" customWidth="1"/>
    <col min="5650" max="5650" width="10.125" style="2508" customWidth="1"/>
    <col min="5651" max="5651" width="10" style="2508" customWidth="1"/>
    <col min="5652" max="5652" width="26.125" style="2508" customWidth="1"/>
    <col min="5653" max="5888" width="8.875" style="2508"/>
    <col min="5889" max="5889" width="9.5" style="2508" customWidth="1"/>
    <col min="5890" max="5890" width="8.875" style="2508"/>
    <col min="5891" max="5893" width="12.875" style="2508" customWidth="1"/>
    <col min="5894" max="5894" width="47.5" style="2508" customWidth="1"/>
    <col min="5895" max="5895" width="13" style="2508" customWidth="1"/>
    <col min="5896" max="5897" width="8.875" style="2508"/>
    <col min="5898" max="5898" width="5.75" style="2508" customWidth="1"/>
    <col min="5899" max="5899" width="11.75" style="2508" customWidth="1"/>
    <col min="5900" max="5901" width="10.75" style="2508" customWidth="1"/>
    <col min="5902" max="5902" width="10" style="2508" customWidth="1"/>
    <col min="5903" max="5904" width="10.5" style="2508" bestFit="1" customWidth="1"/>
    <col min="5905" max="5905" width="10" style="2508" customWidth="1"/>
    <col min="5906" max="5906" width="10.125" style="2508" customWidth="1"/>
    <col min="5907" max="5907" width="10" style="2508" customWidth="1"/>
    <col min="5908" max="5908" width="26.125" style="2508" customWidth="1"/>
    <col min="5909" max="6144" width="8.875" style="2508"/>
    <col min="6145" max="6145" width="9.5" style="2508" customWidth="1"/>
    <col min="6146" max="6146" width="8.875" style="2508"/>
    <col min="6147" max="6149" width="12.875" style="2508" customWidth="1"/>
    <col min="6150" max="6150" width="47.5" style="2508" customWidth="1"/>
    <col min="6151" max="6151" width="13" style="2508" customWidth="1"/>
    <col min="6152" max="6153" width="8.875" style="2508"/>
    <col min="6154" max="6154" width="5.75" style="2508" customWidth="1"/>
    <col min="6155" max="6155" width="11.75" style="2508" customWidth="1"/>
    <col min="6156" max="6157" width="10.75" style="2508" customWidth="1"/>
    <col min="6158" max="6158" width="10" style="2508" customWidth="1"/>
    <col min="6159" max="6160" width="10.5" style="2508" bestFit="1" customWidth="1"/>
    <col min="6161" max="6161" width="10" style="2508" customWidth="1"/>
    <col min="6162" max="6162" width="10.125" style="2508" customWidth="1"/>
    <col min="6163" max="6163" width="10" style="2508" customWidth="1"/>
    <col min="6164" max="6164" width="26.125" style="2508" customWidth="1"/>
    <col min="6165" max="6400" width="8.875" style="2508"/>
    <col min="6401" max="6401" width="9.5" style="2508" customWidth="1"/>
    <col min="6402" max="6402" width="8.875" style="2508"/>
    <col min="6403" max="6405" width="12.875" style="2508" customWidth="1"/>
    <col min="6406" max="6406" width="47.5" style="2508" customWidth="1"/>
    <col min="6407" max="6407" width="13" style="2508" customWidth="1"/>
    <col min="6408" max="6409" width="8.875" style="2508"/>
    <col min="6410" max="6410" width="5.75" style="2508" customWidth="1"/>
    <col min="6411" max="6411" width="11.75" style="2508" customWidth="1"/>
    <col min="6412" max="6413" width="10.75" style="2508" customWidth="1"/>
    <col min="6414" max="6414" width="10" style="2508" customWidth="1"/>
    <col min="6415" max="6416" width="10.5" style="2508" bestFit="1" customWidth="1"/>
    <col min="6417" max="6417" width="10" style="2508" customWidth="1"/>
    <col min="6418" max="6418" width="10.125" style="2508" customWidth="1"/>
    <col min="6419" max="6419" width="10" style="2508" customWidth="1"/>
    <col min="6420" max="6420" width="26.125" style="2508" customWidth="1"/>
    <col min="6421" max="6656" width="8.875" style="2508"/>
    <col min="6657" max="6657" width="9.5" style="2508" customWidth="1"/>
    <col min="6658" max="6658" width="8.875" style="2508"/>
    <col min="6659" max="6661" width="12.875" style="2508" customWidth="1"/>
    <col min="6662" max="6662" width="47.5" style="2508" customWidth="1"/>
    <col min="6663" max="6663" width="13" style="2508" customWidth="1"/>
    <col min="6664" max="6665" width="8.875" style="2508"/>
    <col min="6666" max="6666" width="5.75" style="2508" customWidth="1"/>
    <col min="6667" max="6667" width="11.75" style="2508" customWidth="1"/>
    <col min="6668" max="6669" width="10.75" style="2508" customWidth="1"/>
    <col min="6670" max="6670" width="10" style="2508" customWidth="1"/>
    <col min="6671" max="6672" width="10.5" style="2508" bestFit="1" customWidth="1"/>
    <col min="6673" max="6673" width="10" style="2508" customWidth="1"/>
    <col min="6674" max="6674" width="10.125" style="2508" customWidth="1"/>
    <col min="6675" max="6675" width="10" style="2508" customWidth="1"/>
    <col min="6676" max="6676" width="26.125" style="2508" customWidth="1"/>
    <col min="6677" max="6912" width="8.875" style="2508"/>
    <col min="6913" max="6913" width="9.5" style="2508" customWidth="1"/>
    <col min="6914" max="6914" width="8.875" style="2508"/>
    <col min="6915" max="6917" width="12.875" style="2508" customWidth="1"/>
    <col min="6918" max="6918" width="47.5" style="2508" customWidth="1"/>
    <col min="6919" max="6919" width="13" style="2508" customWidth="1"/>
    <col min="6920" max="6921" width="8.875" style="2508"/>
    <col min="6922" max="6922" width="5.75" style="2508" customWidth="1"/>
    <col min="6923" max="6923" width="11.75" style="2508" customWidth="1"/>
    <col min="6924" max="6925" width="10.75" style="2508" customWidth="1"/>
    <col min="6926" max="6926" width="10" style="2508" customWidth="1"/>
    <col min="6927" max="6928" width="10.5" style="2508" bestFit="1" customWidth="1"/>
    <col min="6929" max="6929" width="10" style="2508" customWidth="1"/>
    <col min="6930" max="6930" width="10.125" style="2508" customWidth="1"/>
    <col min="6931" max="6931" width="10" style="2508" customWidth="1"/>
    <col min="6932" max="6932" width="26.125" style="2508" customWidth="1"/>
    <col min="6933" max="7168" width="8.875" style="2508"/>
    <col min="7169" max="7169" width="9.5" style="2508" customWidth="1"/>
    <col min="7170" max="7170" width="8.875" style="2508"/>
    <col min="7171" max="7173" width="12.875" style="2508" customWidth="1"/>
    <col min="7174" max="7174" width="47.5" style="2508" customWidth="1"/>
    <col min="7175" max="7175" width="13" style="2508" customWidth="1"/>
    <col min="7176" max="7177" width="8.875" style="2508"/>
    <col min="7178" max="7178" width="5.75" style="2508" customWidth="1"/>
    <col min="7179" max="7179" width="11.75" style="2508" customWidth="1"/>
    <col min="7180" max="7181" width="10.75" style="2508" customWidth="1"/>
    <col min="7182" max="7182" width="10" style="2508" customWidth="1"/>
    <col min="7183" max="7184" width="10.5" style="2508" bestFit="1" customWidth="1"/>
    <col min="7185" max="7185" width="10" style="2508" customWidth="1"/>
    <col min="7186" max="7186" width="10.125" style="2508" customWidth="1"/>
    <col min="7187" max="7187" width="10" style="2508" customWidth="1"/>
    <col min="7188" max="7188" width="26.125" style="2508" customWidth="1"/>
    <col min="7189" max="7424" width="8.875" style="2508"/>
    <col min="7425" max="7425" width="9.5" style="2508" customWidth="1"/>
    <col min="7426" max="7426" width="8.875" style="2508"/>
    <col min="7427" max="7429" width="12.875" style="2508" customWidth="1"/>
    <col min="7430" max="7430" width="47.5" style="2508" customWidth="1"/>
    <col min="7431" max="7431" width="13" style="2508" customWidth="1"/>
    <col min="7432" max="7433" width="8.875" style="2508"/>
    <col min="7434" max="7434" width="5.75" style="2508" customWidth="1"/>
    <col min="7435" max="7435" width="11.75" style="2508" customWidth="1"/>
    <col min="7436" max="7437" width="10.75" style="2508" customWidth="1"/>
    <col min="7438" max="7438" width="10" style="2508" customWidth="1"/>
    <col min="7439" max="7440" width="10.5" style="2508" bestFit="1" customWidth="1"/>
    <col min="7441" max="7441" width="10" style="2508" customWidth="1"/>
    <col min="7442" max="7442" width="10.125" style="2508" customWidth="1"/>
    <col min="7443" max="7443" width="10" style="2508" customWidth="1"/>
    <col min="7444" max="7444" width="26.125" style="2508" customWidth="1"/>
    <col min="7445" max="7680" width="8.875" style="2508"/>
    <col min="7681" max="7681" width="9.5" style="2508" customWidth="1"/>
    <col min="7682" max="7682" width="8.875" style="2508"/>
    <col min="7683" max="7685" width="12.875" style="2508" customWidth="1"/>
    <col min="7686" max="7686" width="47.5" style="2508" customWidth="1"/>
    <col min="7687" max="7687" width="13" style="2508" customWidth="1"/>
    <col min="7688" max="7689" width="8.875" style="2508"/>
    <col min="7690" max="7690" width="5.75" style="2508" customWidth="1"/>
    <col min="7691" max="7691" width="11.75" style="2508" customWidth="1"/>
    <col min="7692" max="7693" width="10.75" style="2508" customWidth="1"/>
    <col min="7694" max="7694" width="10" style="2508" customWidth="1"/>
    <col min="7695" max="7696" width="10.5" style="2508" bestFit="1" customWidth="1"/>
    <col min="7697" max="7697" width="10" style="2508" customWidth="1"/>
    <col min="7698" max="7698" width="10.125" style="2508" customWidth="1"/>
    <col min="7699" max="7699" width="10" style="2508" customWidth="1"/>
    <col min="7700" max="7700" width="26.125" style="2508" customWidth="1"/>
    <col min="7701" max="7936" width="8.875" style="2508"/>
    <col min="7937" max="7937" width="9.5" style="2508" customWidth="1"/>
    <col min="7938" max="7938" width="8.875" style="2508"/>
    <col min="7939" max="7941" width="12.875" style="2508" customWidth="1"/>
    <col min="7942" max="7942" width="47.5" style="2508" customWidth="1"/>
    <col min="7943" max="7943" width="13" style="2508" customWidth="1"/>
    <col min="7944" max="7945" width="8.875" style="2508"/>
    <col min="7946" max="7946" width="5.75" style="2508" customWidth="1"/>
    <col min="7947" max="7947" width="11.75" style="2508" customWidth="1"/>
    <col min="7948" max="7949" width="10.75" style="2508" customWidth="1"/>
    <col min="7950" max="7950" width="10" style="2508" customWidth="1"/>
    <col min="7951" max="7952" width="10.5" style="2508" bestFit="1" customWidth="1"/>
    <col min="7953" max="7953" width="10" style="2508" customWidth="1"/>
    <col min="7954" max="7954" width="10.125" style="2508" customWidth="1"/>
    <col min="7955" max="7955" width="10" style="2508" customWidth="1"/>
    <col min="7956" max="7956" width="26.125" style="2508" customWidth="1"/>
    <col min="7957" max="8192" width="8.875" style="2508"/>
    <col min="8193" max="8193" width="9.5" style="2508" customWidth="1"/>
    <col min="8194" max="8194" width="8.875" style="2508"/>
    <col min="8195" max="8197" width="12.875" style="2508" customWidth="1"/>
    <col min="8198" max="8198" width="47.5" style="2508" customWidth="1"/>
    <col min="8199" max="8199" width="13" style="2508" customWidth="1"/>
    <col min="8200" max="8201" width="8.875" style="2508"/>
    <col min="8202" max="8202" width="5.75" style="2508" customWidth="1"/>
    <col min="8203" max="8203" width="11.75" style="2508" customWidth="1"/>
    <col min="8204" max="8205" width="10.75" style="2508" customWidth="1"/>
    <col min="8206" max="8206" width="10" style="2508" customWidth="1"/>
    <col min="8207" max="8208" width="10.5" style="2508" bestFit="1" customWidth="1"/>
    <col min="8209" max="8209" width="10" style="2508" customWidth="1"/>
    <col min="8210" max="8210" width="10.125" style="2508" customWidth="1"/>
    <col min="8211" max="8211" width="10" style="2508" customWidth="1"/>
    <col min="8212" max="8212" width="26.125" style="2508" customWidth="1"/>
    <col min="8213" max="8448" width="8.875" style="2508"/>
    <col min="8449" max="8449" width="9.5" style="2508" customWidth="1"/>
    <col min="8450" max="8450" width="8.875" style="2508"/>
    <col min="8451" max="8453" width="12.875" style="2508" customWidth="1"/>
    <col min="8454" max="8454" width="47.5" style="2508" customWidth="1"/>
    <col min="8455" max="8455" width="13" style="2508" customWidth="1"/>
    <col min="8456" max="8457" width="8.875" style="2508"/>
    <col min="8458" max="8458" width="5.75" style="2508" customWidth="1"/>
    <col min="8459" max="8459" width="11.75" style="2508" customWidth="1"/>
    <col min="8460" max="8461" width="10.75" style="2508" customWidth="1"/>
    <col min="8462" max="8462" width="10" style="2508" customWidth="1"/>
    <col min="8463" max="8464" width="10.5" style="2508" bestFit="1" customWidth="1"/>
    <col min="8465" max="8465" width="10" style="2508" customWidth="1"/>
    <col min="8466" max="8466" width="10.125" style="2508" customWidth="1"/>
    <col min="8467" max="8467" width="10" style="2508" customWidth="1"/>
    <col min="8468" max="8468" width="26.125" style="2508" customWidth="1"/>
    <col min="8469" max="8704" width="8.875" style="2508"/>
    <col min="8705" max="8705" width="9.5" style="2508" customWidth="1"/>
    <col min="8706" max="8706" width="8.875" style="2508"/>
    <col min="8707" max="8709" width="12.875" style="2508" customWidth="1"/>
    <col min="8710" max="8710" width="47.5" style="2508" customWidth="1"/>
    <col min="8711" max="8711" width="13" style="2508" customWidth="1"/>
    <col min="8712" max="8713" width="8.875" style="2508"/>
    <col min="8714" max="8714" width="5.75" style="2508" customWidth="1"/>
    <col min="8715" max="8715" width="11.75" style="2508" customWidth="1"/>
    <col min="8716" max="8717" width="10.75" style="2508" customWidth="1"/>
    <col min="8718" max="8718" width="10" style="2508" customWidth="1"/>
    <col min="8719" max="8720" width="10.5" style="2508" bestFit="1" customWidth="1"/>
    <col min="8721" max="8721" width="10" style="2508" customWidth="1"/>
    <col min="8722" max="8722" width="10.125" style="2508" customWidth="1"/>
    <col min="8723" max="8723" width="10" style="2508" customWidth="1"/>
    <col min="8724" max="8724" width="26.125" style="2508" customWidth="1"/>
    <col min="8725" max="8960" width="8.875" style="2508"/>
    <col min="8961" max="8961" width="9.5" style="2508" customWidth="1"/>
    <col min="8962" max="8962" width="8.875" style="2508"/>
    <col min="8963" max="8965" width="12.875" style="2508" customWidth="1"/>
    <col min="8966" max="8966" width="47.5" style="2508" customWidth="1"/>
    <col min="8967" max="8967" width="13" style="2508" customWidth="1"/>
    <col min="8968" max="8969" width="8.875" style="2508"/>
    <col min="8970" max="8970" width="5.75" style="2508" customWidth="1"/>
    <col min="8971" max="8971" width="11.75" style="2508" customWidth="1"/>
    <col min="8972" max="8973" width="10.75" style="2508" customWidth="1"/>
    <col min="8974" max="8974" width="10" style="2508" customWidth="1"/>
    <col min="8975" max="8976" width="10.5" style="2508" bestFit="1" customWidth="1"/>
    <col min="8977" max="8977" width="10" style="2508" customWidth="1"/>
    <col min="8978" max="8978" width="10.125" style="2508" customWidth="1"/>
    <col min="8979" max="8979" width="10" style="2508" customWidth="1"/>
    <col min="8980" max="8980" width="26.125" style="2508" customWidth="1"/>
    <col min="8981" max="9216" width="8.875" style="2508"/>
    <col min="9217" max="9217" width="9.5" style="2508" customWidth="1"/>
    <col min="9218" max="9218" width="8.875" style="2508"/>
    <col min="9219" max="9221" width="12.875" style="2508" customWidth="1"/>
    <col min="9222" max="9222" width="47.5" style="2508" customWidth="1"/>
    <col min="9223" max="9223" width="13" style="2508" customWidth="1"/>
    <col min="9224" max="9225" width="8.875" style="2508"/>
    <col min="9226" max="9226" width="5.75" style="2508" customWidth="1"/>
    <col min="9227" max="9227" width="11.75" style="2508" customWidth="1"/>
    <col min="9228" max="9229" width="10.75" style="2508" customWidth="1"/>
    <col min="9230" max="9230" width="10" style="2508" customWidth="1"/>
    <col min="9231" max="9232" width="10.5" style="2508" bestFit="1" customWidth="1"/>
    <col min="9233" max="9233" width="10" style="2508" customWidth="1"/>
    <col min="9234" max="9234" width="10.125" style="2508" customWidth="1"/>
    <col min="9235" max="9235" width="10" style="2508" customWidth="1"/>
    <col min="9236" max="9236" width="26.125" style="2508" customWidth="1"/>
    <col min="9237" max="9472" width="8.875" style="2508"/>
    <col min="9473" max="9473" width="9.5" style="2508" customWidth="1"/>
    <col min="9474" max="9474" width="8.875" style="2508"/>
    <col min="9475" max="9477" width="12.875" style="2508" customWidth="1"/>
    <col min="9478" max="9478" width="47.5" style="2508" customWidth="1"/>
    <col min="9479" max="9479" width="13" style="2508" customWidth="1"/>
    <col min="9480" max="9481" width="8.875" style="2508"/>
    <col min="9482" max="9482" width="5.75" style="2508" customWidth="1"/>
    <col min="9483" max="9483" width="11.75" style="2508" customWidth="1"/>
    <col min="9484" max="9485" width="10.75" style="2508" customWidth="1"/>
    <col min="9486" max="9486" width="10" style="2508" customWidth="1"/>
    <col min="9487" max="9488" width="10.5" style="2508" bestFit="1" customWidth="1"/>
    <col min="9489" max="9489" width="10" style="2508" customWidth="1"/>
    <col min="9490" max="9490" width="10.125" style="2508" customWidth="1"/>
    <col min="9491" max="9491" width="10" style="2508" customWidth="1"/>
    <col min="9492" max="9492" width="26.125" style="2508" customWidth="1"/>
    <col min="9493" max="9728" width="8.875" style="2508"/>
    <col min="9729" max="9729" width="9.5" style="2508" customWidth="1"/>
    <col min="9730" max="9730" width="8.875" style="2508"/>
    <col min="9731" max="9733" width="12.875" style="2508" customWidth="1"/>
    <col min="9734" max="9734" width="47.5" style="2508" customWidth="1"/>
    <col min="9735" max="9735" width="13" style="2508" customWidth="1"/>
    <col min="9736" max="9737" width="8.875" style="2508"/>
    <col min="9738" max="9738" width="5.75" style="2508" customWidth="1"/>
    <col min="9739" max="9739" width="11.75" style="2508" customWidth="1"/>
    <col min="9740" max="9741" width="10.75" style="2508" customWidth="1"/>
    <col min="9742" max="9742" width="10" style="2508" customWidth="1"/>
    <col min="9743" max="9744" width="10.5" style="2508" bestFit="1" customWidth="1"/>
    <col min="9745" max="9745" width="10" style="2508" customWidth="1"/>
    <col min="9746" max="9746" width="10.125" style="2508" customWidth="1"/>
    <col min="9747" max="9747" width="10" style="2508" customWidth="1"/>
    <col min="9748" max="9748" width="26.125" style="2508" customWidth="1"/>
    <col min="9749" max="9984" width="8.875" style="2508"/>
    <col min="9985" max="9985" width="9.5" style="2508" customWidth="1"/>
    <col min="9986" max="9986" width="8.875" style="2508"/>
    <col min="9987" max="9989" width="12.875" style="2508" customWidth="1"/>
    <col min="9990" max="9990" width="47.5" style="2508" customWidth="1"/>
    <col min="9991" max="9991" width="13" style="2508" customWidth="1"/>
    <col min="9992" max="9993" width="8.875" style="2508"/>
    <col min="9994" max="9994" width="5.75" style="2508" customWidth="1"/>
    <col min="9995" max="9995" width="11.75" style="2508" customWidth="1"/>
    <col min="9996" max="9997" width="10.75" style="2508" customWidth="1"/>
    <col min="9998" max="9998" width="10" style="2508" customWidth="1"/>
    <col min="9999" max="10000" width="10.5" style="2508" bestFit="1" customWidth="1"/>
    <col min="10001" max="10001" width="10" style="2508" customWidth="1"/>
    <col min="10002" max="10002" width="10.125" style="2508" customWidth="1"/>
    <col min="10003" max="10003" width="10" style="2508" customWidth="1"/>
    <col min="10004" max="10004" width="26.125" style="2508" customWidth="1"/>
    <col min="10005" max="10240" width="8.875" style="2508"/>
    <col min="10241" max="10241" width="9.5" style="2508" customWidth="1"/>
    <col min="10242" max="10242" width="8.875" style="2508"/>
    <col min="10243" max="10245" width="12.875" style="2508" customWidth="1"/>
    <col min="10246" max="10246" width="47.5" style="2508" customWidth="1"/>
    <col min="10247" max="10247" width="13" style="2508" customWidth="1"/>
    <col min="10248" max="10249" width="8.875" style="2508"/>
    <col min="10250" max="10250" width="5.75" style="2508" customWidth="1"/>
    <col min="10251" max="10251" width="11.75" style="2508" customWidth="1"/>
    <col min="10252" max="10253" width="10.75" style="2508" customWidth="1"/>
    <col min="10254" max="10254" width="10" style="2508" customWidth="1"/>
    <col min="10255" max="10256" width="10.5" style="2508" bestFit="1" customWidth="1"/>
    <col min="10257" max="10257" width="10" style="2508" customWidth="1"/>
    <col min="10258" max="10258" width="10.125" style="2508" customWidth="1"/>
    <col min="10259" max="10259" width="10" style="2508" customWidth="1"/>
    <col min="10260" max="10260" width="26.125" style="2508" customWidth="1"/>
    <col min="10261" max="10496" width="8.875" style="2508"/>
    <col min="10497" max="10497" width="9.5" style="2508" customWidth="1"/>
    <col min="10498" max="10498" width="8.875" style="2508"/>
    <col min="10499" max="10501" width="12.875" style="2508" customWidth="1"/>
    <col min="10502" max="10502" width="47.5" style="2508" customWidth="1"/>
    <col min="10503" max="10503" width="13" style="2508" customWidth="1"/>
    <col min="10504" max="10505" width="8.875" style="2508"/>
    <col min="10506" max="10506" width="5.75" style="2508" customWidth="1"/>
    <col min="10507" max="10507" width="11.75" style="2508" customWidth="1"/>
    <col min="10508" max="10509" width="10.75" style="2508" customWidth="1"/>
    <col min="10510" max="10510" width="10" style="2508" customWidth="1"/>
    <col min="10511" max="10512" width="10.5" style="2508" bestFit="1" customWidth="1"/>
    <col min="10513" max="10513" width="10" style="2508" customWidth="1"/>
    <col min="10514" max="10514" width="10.125" style="2508" customWidth="1"/>
    <col min="10515" max="10515" width="10" style="2508" customWidth="1"/>
    <col min="10516" max="10516" width="26.125" style="2508" customWidth="1"/>
    <col min="10517" max="10752" width="8.875" style="2508"/>
    <col min="10753" max="10753" width="9.5" style="2508" customWidth="1"/>
    <col min="10754" max="10754" width="8.875" style="2508"/>
    <col min="10755" max="10757" width="12.875" style="2508" customWidth="1"/>
    <col min="10758" max="10758" width="47.5" style="2508" customWidth="1"/>
    <col min="10759" max="10759" width="13" style="2508" customWidth="1"/>
    <col min="10760" max="10761" width="8.875" style="2508"/>
    <col min="10762" max="10762" width="5.75" style="2508" customWidth="1"/>
    <col min="10763" max="10763" width="11.75" style="2508" customWidth="1"/>
    <col min="10764" max="10765" width="10.75" style="2508" customWidth="1"/>
    <col min="10766" max="10766" width="10" style="2508" customWidth="1"/>
    <col min="10767" max="10768" width="10.5" style="2508" bestFit="1" customWidth="1"/>
    <col min="10769" max="10769" width="10" style="2508" customWidth="1"/>
    <col min="10770" max="10770" width="10.125" style="2508" customWidth="1"/>
    <col min="10771" max="10771" width="10" style="2508" customWidth="1"/>
    <col min="10772" max="10772" width="26.125" style="2508" customWidth="1"/>
    <col min="10773" max="11008" width="8.875" style="2508"/>
    <col min="11009" max="11009" width="9.5" style="2508" customWidth="1"/>
    <col min="11010" max="11010" width="8.875" style="2508"/>
    <col min="11011" max="11013" width="12.875" style="2508" customWidth="1"/>
    <col min="11014" max="11014" width="47.5" style="2508" customWidth="1"/>
    <col min="11015" max="11015" width="13" style="2508" customWidth="1"/>
    <col min="11016" max="11017" width="8.875" style="2508"/>
    <col min="11018" max="11018" width="5.75" style="2508" customWidth="1"/>
    <col min="11019" max="11019" width="11.75" style="2508" customWidth="1"/>
    <col min="11020" max="11021" width="10.75" style="2508" customWidth="1"/>
    <col min="11022" max="11022" width="10" style="2508" customWidth="1"/>
    <col min="11023" max="11024" width="10.5" style="2508" bestFit="1" customWidth="1"/>
    <col min="11025" max="11025" width="10" style="2508" customWidth="1"/>
    <col min="11026" max="11026" width="10.125" style="2508" customWidth="1"/>
    <col min="11027" max="11027" width="10" style="2508" customWidth="1"/>
    <col min="11028" max="11028" width="26.125" style="2508" customWidth="1"/>
    <col min="11029" max="11264" width="8.875" style="2508"/>
    <col min="11265" max="11265" width="9.5" style="2508" customWidth="1"/>
    <col min="11266" max="11266" width="8.875" style="2508"/>
    <col min="11267" max="11269" width="12.875" style="2508" customWidth="1"/>
    <col min="11270" max="11270" width="47.5" style="2508" customWidth="1"/>
    <col min="11271" max="11271" width="13" style="2508" customWidth="1"/>
    <col min="11272" max="11273" width="8.875" style="2508"/>
    <col min="11274" max="11274" width="5.75" style="2508" customWidth="1"/>
    <col min="11275" max="11275" width="11.75" style="2508" customWidth="1"/>
    <col min="11276" max="11277" width="10.75" style="2508" customWidth="1"/>
    <col min="11278" max="11278" width="10" style="2508" customWidth="1"/>
    <col min="11279" max="11280" width="10.5" style="2508" bestFit="1" customWidth="1"/>
    <col min="11281" max="11281" width="10" style="2508" customWidth="1"/>
    <col min="11282" max="11282" width="10.125" style="2508" customWidth="1"/>
    <col min="11283" max="11283" width="10" style="2508" customWidth="1"/>
    <col min="11284" max="11284" width="26.125" style="2508" customWidth="1"/>
    <col min="11285" max="11520" width="8.875" style="2508"/>
    <col min="11521" max="11521" width="9.5" style="2508" customWidth="1"/>
    <col min="11522" max="11522" width="8.875" style="2508"/>
    <col min="11523" max="11525" width="12.875" style="2508" customWidth="1"/>
    <col min="11526" max="11526" width="47.5" style="2508" customWidth="1"/>
    <col min="11527" max="11527" width="13" style="2508" customWidth="1"/>
    <col min="11528" max="11529" width="8.875" style="2508"/>
    <col min="11530" max="11530" width="5.75" style="2508" customWidth="1"/>
    <col min="11531" max="11531" width="11.75" style="2508" customWidth="1"/>
    <col min="11532" max="11533" width="10.75" style="2508" customWidth="1"/>
    <col min="11534" max="11534" width="10" style="2508" customWidth="1"/>
    <col min="11535" max="11536" width="10.5" style="2508" bestFit="1" customWidth="1"/>
    <col min="11537" max="11537" width="10" style="2508" customWidth="1"/>
    <col min="11538" max="11538" width="10.125" style="2508" customWidth="1"/>
    <col min="11539" max="11539" width="10" style="2508" customWidth="1"/>
    <col min="11540" max="11540" width="26.125" style="2508" customWidth="1"/>
    <col min="11541" max="11776" width="8.875" style="2508"/>
    <col min="11777" max="11777" width="9.5" style="2508" customWidth="1"/>
    <col min="11778" max="11778" width="8.875" style="2508"/>
    <col min="11779" max="11781" width="12.875" style="2508" customWidth="1"/>
    <col min="11782" max="11782" width="47.5" style="2508" customWidth="1"/>
    <col min="11783" max="11783" width="13" style="2508" customWidth="1"/>
    <col min="11784" max="11785" width="8.875" style="2508"/>
    <col min="11786" max="11786" width="5.75" style="2508" customWidth="1"/>
    <col min="11787" max="11787" width="11.75" style="2508" customWidth="1"/>
    <col min="11788" max="11789" width="10.75" style="2508" customWidth="1"/>
    <col min="11790" max="11790" width="10" style="2508" customWidth="1"/>
    <col min="11791" max="11792" width="10.5" style="2508" bestFit="1" customWidth="1"/>
    <col min="11793" max="11793" width="10" style="2508" customWidth="1"/>
    <col min="11794" max="11794" width="10.125" style="2508" customWidth="1"/>
    <col min="11795" max="11795" width="10" style="2508" customWidth="1"/>
    <col min="11796" max="11796" width="26.125" style="2508" customWidth="1"/>
    <col min="11797" max="12032" width="8.875" style="2508"/>
    <col min="12033" max="12033" width="9.5" style="2508" customWidth="1"/>
    <col min="12034" max="12034" width="8.875" style="2508"/>
    <col min="12035" max="12037" width="12.875" style="2508" customWidth="1"/>
    <col min="12038" max="12038" width="47.5" style="2508" customWidth="1"/>
    <col min="12039" max="12039" width="13" style="2508" customWidth="1"/>
    <col min="12040" max="12041" width="8.875" style="2508"/>
    <col min="12042" max="12042" width="5.75" style="2508" customWidth="1"/>
    <col min="12043" max="12043" width="11.75" style="2508" customWidth="1"/>
    <col min="12044" max="12045" width="10.75" style="2508" customWidth="1"/>
    <col min="12046" max="12046" width="10" style="2508" customWidth="1"/>
    <col min="12047" max="12048" width="10.5" style="2508" bestFit="1" customWidth="1"/>
    <col min="12049" max="12049" width="10" style="2508" customWidth="1"/>
    <col min="12050" max="12050" width="10.125" style="2508" customWidth="1"/>
    <col min="12051" max="12051" width="10" style="2508" customWidth="1"/>
    <col min="12052" max="12052" width="26.125" style="2508" customWidth="1"/>
    <col min="12053" max="12288" width="8.875" style="2508"/>
    <col min="12289" max="12289" width="9.5" style="2508" customWidth="1"/>
    <col min="12290" max="12290" width="8.875" style="2508"/>
    <col min="12291" max="12293" width="12.875" style="2508" customWidth="1"/>
    <col min="12294" max="12294" width="47.5" style="2508" customWidth="1"/>
    <col min="12295" max="12295" width="13" style="2508" customWidth="1"/>
    <col min="12296" max="12297" width="8.875" style="2508"/>
    <col min="12298" max="12298" width="5.75" style="2508" customWidth="1"/>
    <col min="12299" max="12299" width="11.75" style="2508" customWidth="1"/>
    <col min="12300" max="12301" width="10.75" style="2508" customWidth="1"/>
    <col min="12302" max="12302" width="10" style="2508" customWidth="1"/>
    <col min="12303" max="12304" width="10.5" style="2508" bestFit="1" customWidth="1"/>
    <col min="12305" max="12305" width="10" style="2508" customWidth="1"/>
    <col min="12306" max="12306" width="10.125" style="2508" customWidth="1"/>
    <col min="12307" max="12307" width="10" style="2508" customWidth="1"/>
    <col min="12308" max="12308" width="26.125" style="2508" customWidth="1"/>
    <col min="12309" max="12544" width="8.875" style="2508"/>
    <col min="12545" max="12545" width="9.5" style="2508" customWidth="1"/>
    <col min="12546" max="12546" width="8.875" style="2508"/>
    <col min="12547" max="12549" width="12.875" style="2508" customWidth="1"/>
    <col min="12550" max="12550" width="47.5" style="2508" customWidth="1"/>
    <col min="12551" max="12551" width="13" style="2508" customWidth="1"/>
    <col min="12552" max="12553" width="8.875" style="2508"/>
    <col min="12554" max="12554" width="5.75" style="2508" customWidth="1"/>
    <col min="12555" max="12555" width="11.75" style="2508" customWidth="1"/>
    <col min="12556" max="12557" width="10.75" style="2508" customWidth="1"/>
    <col min="12558" max="12558" width="10" style="2508" customWidth="1"/>
    <col min="12559" max="12560" width="10.5" style="2508" bestFit="1" customWidth="1"/>
    <col min="12561" max="12561" width="10" style="2508" customWidth="1"/>
    <col min="12562" max="12562" width="10.125" style="2508" customWidth="1"/>
    <col min="12563" max="12563" width="10" style="2508" customWidth="1"/>
    <col min="12564" max="12564" width="26.125" style="2508" customWidth="1"/>
    <col min="12565" max="12800" width="8.875" style="2508"/>
    <col min="12801" max="12801" width="9.5" style="2508" customWidth="1"/>
    <col min="12802" max="12802" width="8.875" style="2508"/>
    <col min="12803" max="12805" width="12.875" style="2508" customWidth="1"/>
    <col min="12806" max="12806" width="47.5" style="2508" customWidth="1"/>
    <col min="12807" max="12807" width="13" style="2508" customWidth="1"/>
    <col min="12808" max="12809" width="8.875" style="2508"/>
    <col min="12810" max="12810" width="5.75" style="2508" customWidth="1"/>
    <col min="12811" max="12811" width="11.75" style="2508" customWidth="1"/>
    <col min="12812" max="12813" width="10.75" style="2508" customWidth="1"/>
    <col min="12814" max="12814" width="10" style="2508" customWidth="1"/>
    <col min="12815" max="12816" width="10.5" style="2508" bestFit="1" customWidth="1"/>
    <col min="12817" max="12817" width="10" style="2508" customWidth="1"/>
    <col min="12818" max="12818" width="10.125" style="2508" customWidth="1"/>
    <col min="12819" max="12819" width="10" style="2508" customWidth="1"/>
    <col min="12820" max="12820" width="26.125" style="2508" customWidth="1"/>
    <col min="12821" max="13056" width="8.875" style="2508"/>
    <col min="13057" max="13057" width="9.5" style="2508" customWidth="1"/>
    <col min="13058" max="13058" width="8.875" style="2508"/>
    <col min="13059" max="13061" width="12.875" style="2508" customWidth="1"/>
    <col min="13062" max="13062" width="47.5" style="2508" customWidth="1"/>
    <col min="13063" max="13063" width="13" style="2508" customWidth="1"/>
    <col min="13064" max="13065" width="8.875" style="2508"/>
    <col min="13066" max="13066" width="5.75" style="2508" customWidth="1"/>
    <col min="13067" max="13067" width="11.75" style="2508" customWidth="1"/>
    <col min="13068" max="13069" width="10.75" style="2508" customWidth="1"/>
    <col min="13070" max="13070" width="10" style="2508" customWidth="1"/>
    <col min="13071" max="13072" width="10.5" style="2508" bestFit="1" customWidth="1"/>
    <col min="13073" max="13073" width="10" style="2508" customWidth="1"/>
    <col min="13074" max="13074" width="10.125" style="2508" customWidth="1"/>
    <col min="13075" max="13075" width="10" style="2508" customWidth="1"/>
    <col min="13076" max="13076" width="26.125" style="2508" customWidth="1"/>
    <col min="13077" max="13312" width="8.875" style="2508"/>
    <col min="13313" max="13313" width="9.5" style="2508" customWidth="1"/>
    <col min="13314" max="13314" width="8.875" style="2508"/>
    <col min="13315" max="13317" width="12.875" style="2508" customWidth="1"/>
    <col min="13318" max="13318" width="47.5" style="2508" customWidth="1"/>
    <col min="13319" max="13319" width="13" style="2508" customWidth="1"/>
    <col min="13320" max="13321" width="8.875" style="2508"/>
    <col min="13322" max="13322" width="5.75" style="2508" customWidth="1"/>
    <col min="13323" max="13323" width="11.75" style="2508" customWidth="1"/>
    <col min="13324" max="13325" width="10.75" style="2508" customWidth="1"/>
    <col min="13326" max="13326" width="10" style="2508" customWidth="1"/>
    <col min="13327" max="13328" width="10.5" style="2508" bestFit="1" customWidth="1"/>
    <col min="13329" max="13329" width="10" style="2508" customWidth="1"/>
    <col min="13330" max="13330" width="10.125" style="2508" customWidth="1"/>
    <col min="13331" max="13331" width="10" style="2508" customWidth="1"/>
    <col min="13332" max="13332" width="26.125" style="2508" customWidth="1"/>
    <col min="13333" max="13568" width="8.875" style="2508"/>
    <col min="13569" max="13569" width="9.5" style="2508" customWidth="1"/>
    <col min="13570" max="13570" width="8.875" style="2508"/>
    <col min="13571" max="13573" width="12.875" style="2508" customWidth="1"/>
    <col min="13574" max="13574" width="47.5" style="2508" customWidth="1"/>
    <col min="13575" max="13575" width="13" style="2508" customWidth="1"/>
    <col min="13576" max="13577" width="8.875" style="2508"/>
    <col min="13578" max="13578" width="5.75" style="2508" customWidth="1"/>
    <col min="13579" max="13579" width="11.75" style="2508" customWidth="1"/>
    <col min="13580" max="13581" width="10.75" style="2508" customWidth="1"/>
    <col min="13582" max="13582" width="10" style="2508" customWidth="1"/>
    <col min="13583" max="13584" width="10.5" style="2508" bestFit="1" customWidth="1"/>
    <col min="13585" max="13585" width="10" style="2508" customWidth="1"/>
    <col min="13586" max="13586" width="10.125" style="2508" customWidth="1"/>
    <col min="13587" max="13587" width="10" style="2508" customWidth="1"/>
    <col min="13588" max="13588" width="26.125" style="2508" customWidth="1"/>
    <col min="13589" max="13824" width="8.875" style="2508"/>
    <col min="13825" max="13825" width="9.5" style="2508" customWidth="1"/>
    <col min="13826" max="13826" width="8.875" style="2508"/>
    <col min="13827" max="13829" width="12.875" style="2508" customWidth="1"/>
    <col min="13830" max="13830" width="47.5" style="2508" customWidth="1"/>
    <col min="13831" max="13831" width="13" style="2508" customWidth="1"/>
    <col min="13832" max="13833" width="8.875" style="2508"/>
    <col min="13834" max="13834" width="5.75" style="2508" customWidth="1"/>
    <col min="13835" max="13835" width="11.75" style="2508" customWidth="1"/>
    <col min="13836" max="13837" width="10.75" style="2508" customWidth="1"/>
    <col min="13838" max="13838" width="10" style="2508" customWidth="1"/>
    <col min="13839" max="13840" width="10.5" style="2508" bestFit="1" customWidth="1"/>
    <col min="13841" max="13841" width="10" style="2508" customWidth="1"/>
    <col min="13842" max="13842" width="10.125" style="2508" customWidth="1"/>
    <col min="13843" max="13843" width="10" style="2508" customWidth="1"/>
    <col min="13844" max="13844" width="26.125" style="2508" customWidth="1"/>
    <col min="13845" max="14080" width="8.875" style="2508"/>
    <col min="14081" max="14081" width="9.5" style="2508" customWidth="1"/>
    <col min="14082" max="14082" width="8.875" style="2508"/>
    <col min="14083" max="14085" width="12.875" style="2508" customWidth="1"/>
    <col min="14086" max="14086" width="47.5" style="2508" customWidth="1"/>
    <col min="14087" max="14087" width="13" style="2508" customWidth="1"/>
    <col min="14088" max="14089" width="8.875" style="2508"/>
    <col min="14090" max="14090" width="5.75" style="2508" customWidth="1"/>
    <col min="14091" max="14091" width="11.75" style="2508" customWidth="1"/>
    <col min="14092" max="14093" width="10.75" style="2508" customWidth="1"/>
    <col min="14094" max="14094" width="10" style="2508" customWidth="1"/>
    <col min="14095" max="14096" width="10.5" style="2508" bestFit="1" customWidth="1"/>
    <col min="14097" max="14097" width="10" style="2508" customWidth="1"/>
    <col min="14098" max="14098" width="10.125" style="2508" customWidth="1"/>
    <col min="14099" max="14099" width="10" style="2508" customWidth="1"/>
    <col min="14100" max="14100" width="26.125" style="2508" customWidth="1"/>
    <col min="14101" max="14336" width="8.875" style="2508"/>
    <col min="14337" max="14337" width="9.5" style="2508" customWidth="1"/>
    <col min="14338" max="14338" width="8.875" style="2508"/>
    <col min="14339" max="14341" width="12.875" style="2508" customWidth="1"/>
    <col min="14342" max="14342" width="47.5" style="2508" customWidth="1"/>
    <col min="14343" max="14343" width="13" style="2508" customWidth="1"/>
    <col min="14344" max="14345" width="8.875" style="2508"/>
    <col min="14346" max="14346" width="5.75" style="2508" customWidth="1"/>
    <col min="14347" max="14347" width="11.75" style="2508" customWidth="1"/>
    <col min="14348" max="14349" width="10.75" style="2508" customWidth="1"/>
    <col min="14350" max="14350" width="10" style="2508" customWidth="1"/>
    <col min="14351" max="14352" width="10.5" style="2508" bestFit="1" customWidth="1"/>
    <col min="14353" max="14353" width="10" style="2508" customWidth="1"/>
    <col min="14354" max="14354" width="10.125" style="2508" customWidth="1"/>
    <col min="14355" max="14355" width="10" style="2508" customWidth="1"/>
    <col min="14356" max="14356" width="26.125" style="2508" customWidth="1"/>
    <col min="14357" max="14592" width="8.875" style="2508"/>
    <col min="14593" max="14593" width="9.5" style="2508" customWidth="1"/>
    <col min="14594" max="14594" width="8.875" style="2508"/>
    <col min="14595" max="14597" width="12.875" style="2508" customWidth="1"/>
    <col min="14598" max="14598" width="47.5" style="2508" customWidth="1"/>
    <col min="14599" max="14599" width="13" style="2508" customWidth="1"/>
    <col min="14600" max="14601" width="8.875" style="2508"/>
    <col min="14602" max="14602" width="5.75" style="2508" customWidth="1"/>
    <col min="14603" max="14603" width="11.75" style="2508" customWidth="1"/>
    <col min="14604" max="14605" width="10.75" style="2508" customWidth="1"/>
    <col min="14606" max="14606" width="10" style="2508" customWidth="1"/>
    <col min="14607" max="14608" width="10.5" style="2508" bestFit="1" customWidth="1"/>
    <col min="14609" max="14609" width="10" style="2508" customWidth="1"/>
    <col min="14610" max="14610" width="10.125" style="2508" customWidth="1"/>
    <col min="14611" max="14611" width="10" style="2508" customWidth="1"/>
    <col min="14612" max="14612" width="26.125" style="2508" customWidth="1"/>
    <col min="14613" max="14848" width="8.875" style="2508"/>
    <col min="14849" max="14849" width="9.5" style="2508" customWidth="1"/>
    <col min="14850" max="14850" width="8.875" style="2508"/>
    <col min="14851" max="14853" width="12.875" style="2508" customWidth="1"/>
    <col min="14854" max="14854" width="47.5" style="2508" customWidth="1"/>
    <col min="14855" max="14855" width="13" style="2508" customWidth="1"/>
    <col min="14856" max="14857" width="8.875" style="2508"/>
    <col min="14858" max="14858" width="5.75" style="2508" customWidth="1"/>
    <col min="14859" max="14859" width="11.75" style="2508" customWidth="1"/>
    <col min="14860" max="14861" width="10.75" style="2508" customWidth="1"/>
    <col min="14862" max="14862" width="10" style="2508" customWidth="1"/>
    <col min="14863" max="14864" width="10.5" style="2508" bestFit="1" customWidth="1"/>
    <col min="14865" max="14865" width="10" style="2508" customWidth="1"/>
    <col min="14866" max="14866" width="10.125" style="2508" customWidth="1"/>
    <col min="14867" max="14867" width="10" style="2508" customWidth="1"/>
    <col min="14868" max="14868" width="26.125" style="2508" customWidth="1"/>
    <col min="14869" max="15104" width="8.875" style="2508"/>
    <col min="15105" max="15105" width="9.5" style="2508" customWidth="1"/>
    <col min="15106" max="15106" width="8.875" style="2508"/>
    <col min="15107" max="15109" width="12.875" style="2508" customWidth="1"/>
    <col min="15110" max="15110" width="47.5" style="2508" customWidth="1"/>
    <col min="15111" max="15111" width="13" style="2508" customWidth="1"/>
    <col min="15112" max="15113" width="8.875" style="2508"/>
    <col min="15114" max="15114" width="5.75" style="2508" customWidth="1"/>
    <col min="15115" max="15115" width="11.75" style="2508" customWidth="1"/>
    <col min="15116" max="15117" width="10.75" style="2508" customWidth="1"/>
    <col min="15118" max="15118" width="10" style="2508" customWidth="1"/>
    <col min="15119" max="15120" width="10.5" style="2508" bestFit="1" customWidth="1"/>
    <col min="15121" max="15121" width="10" style="2508" customWidth="1"/>
    <col min="15122" max="15122" width="10.125" style="2508" customWidth="1"/>
    <col min="15123" max="15123" width="10" style="2508" customWidth="1"/>
    <col min="15124" max="15124" width="26.125" style="2508" customWidth="1"/>
    <col min="15125" max="15360" width="8.875" style="2508"/>
    <col min="15361" max="15361" width="9.5" style="2508" customWidth="1"/>
    <col min="15362" max="15362" width="8.875" style="2508"/>
    <col min="15363" max="15365" width="12.875" style="2508" customWidth="1"/>
    <col min="15366" max="15366" width="47.5" style="2508" customWidth="1"/>
    <col min="15367" max="15367" width="13" style="2508" customWidth="1"/>
    <col min="15368" max="15369" width="8.875" style="2508"/>
    <col min="15370" max="15370" width="5.75" style="2508" customWidth="1"/>
    <col min="15371" max="15371" width="11.75" style="2508" customWidth="1"/>
    <col min="15372" max="15373" width="10.75" style="2508" customWidth="1"/>
    <col min="15374" max="15374" width="10" style="2508" customWidth="1"/>
    <col min="15375" max="15376" width="10.5" style="2508" bestFit="1" customWidth="1"/>
    <col min="15377" max="15377" width="10" style="2508" customWidth="1"/>
    <col min="15378" max="15378" width="10.125" style="2508" customWidth="1"/>
    <col min="15379" max="15379" width="10" style="2508" customWidth="1"/>
    <col min="15380" max="15380" width="26.125" style="2508" customWidth="1"/>
    <col min="15381" max="15616" width="8.875" style="2508"/>
    <col min="15617" max="15617" width="9.5" style="2508" customWidth="1"/>
    <col min="15618" max="15618" width="8.875" style="2508"/>
    <col min="15619" max="15621" width="12.875" style="2508" customWidth="1"/>
    <col min="15622" max="15622" width="47.5" style="2508" customWidth="1"/>
    <col min="15623" max="15623" width="13" style="2508" customWidth="1"/>
    <col min="15624" max="15625" width="8.875" style="2508"/>
    <col min="15626" max="15626" width="5.75" style="2508" customWidth="1"/>
    <col min="15627" max="15627" width="11.75" style="2508" customWidth="1"/>
    <col min="15628" max="15629" width="10.75" style="2508" customWidth="1"/>
    <col min="15630" max="15630" width="10" style="2508" customWidth="1"/>
    <col min="15631" max="15632" width="10.5" style="2508" bestFit="1" customWidth="1"/>
    <col min="15633" max="15633" width="10" style="2508" customWidth="1"/>
    <col min="15634" max="15634" width="10.125" style="2508" customWidth="1"/>
    <col min="15635" max="15635" width="10" style="2508" customWidth="1"/>
    <col min="15636" max="15636" width="26.125" style="2508" customWidth="1"/>
    <col min="15637" max="15872" width="8.875" style="2508"/>
    <col min="15873" max="15873" width="9.5" style="2508" customWidth="1"/>
    <col min="15874" max="15874" width="8.875" style="2508"/>
    <col min="15875" max="15877" width="12.875" style="2508" customWidth="1"/>
    <col min="15878" max="15878" width="47.5" style="2508" customWidth="1"/>
    <col min="15879" max="15879" width="13" style="2508" customWidth="1"/>
    <col min="15880" max="15881" width="8.875" style="2508"/>
    <col min="15882" max="15882" width="5.75" style="2508" customWidth="1"/>
    <col min="15883" max="15883" width="11.75" style="2508" customWidth="1"/>
    <col min="15884" max="15885" width="10.75" style="2508" customWidth="1"/>
    <col min="15886" max="15886" width="10" style="2508" customWidth="1"/>
    <col min="15887" max="15888" width="10.5" style="2508" bestFit="1" customWidth="1"/>
    <col min="15889" max="15889" width="10" style="2508" customWidth="1"/>
    <col min="15890" max="15890" width="10.125" style="2508" customWidth="1"/>
    <col min="15891" max="15891" width="10" style="2508" customWidth="1"/>
    <col min="15892" max="15892" width="26.125" style="2508" customWidth="1"/>
    <col min="15893" max="16128" width="8.875" style="2508"/>
    <col min="16129" max="16129" width="9.5" style="2508" customWidth="1"/>
    <col min="16130" max="16130" width="8.875" style="2508"/>
    <col min="16131" max="16133" width="12.875" style="2508" customWidth="1"/>
    <col min="16134" max="16134" width="47.5" style="2508" customWidth="1"/>
    <col min="16135" max="16135" width="13" style="2508" customWidth="1"/>
    <col min="16136" max="16137" width="8.875" style="2508"/>
    <col min="16138" max="16138" width="5.75" style="2508" customWidth="1"/>
    <col min="16139" max="16139" width="11.75" style="2508" customWidth="1"/>
    <col min="16140" max="16141" width="10.75" style="2508" customWidth="1"/>
    <col min="16142" max="16142" width="10" style="2508" customWidth="1"/>
    <col min="16143" max="16144" width="10.5" style="2508" bestFit="1" customWidth="1"/>
    <col min="16145" max="16145" width="10" style="2508" customWidth="1"/>
    <col min="16146" max="16146" width="10.125" style="2508" customWidth="1"/>
    <col min="16147" max="16147" width="10" style="2508" customWidth="1"/>
    <col min="16148" max="16148" width="26.125" style="2508" customWidth="1"/>
    <col min="16149" max="16384" width="8.875" style="2508"/>
  </cols>
  <sheetData>
    <row r="1" spans="1:22" ht="21" customHeight="1">
      <c r="A1" s="2497" t="s">
        <v>2726</v>
      </c>
      <c r="B1" s="2498"/>
      <c r="C1" s="2510"/>
      <c r="D1" s="2510"/>
      <c r="E1" s="2499"/>
      <c r="F1" s="2500"/>
      <c r="G1" s="2501"/>
      <c r="J1" s="2504" t="s">
        <v>2605</v>
      </c>
      <c r="K1" s="2505"/>
      <c r="L1" s="2505"/>
      <c r="M1" s="2505"/>
      <c r="N1" s="2505"/>
      <c r="O1" s="2505"/>
      <c r="P1" s="2505"/>
      <c r="Q1" s="2505"/>
      <c r="R1" s="2506"/>
      <c r="S1" s="2507"/>
      <c r="T1" s="2507"/>
      <c r="U1" s="2507"/>
    </row>
    <row r="2" spans="1:22" s="2519" customFormat="1" ht="13.15" customHeight="1">
      <c r="A2" s="1323" t="s">
        <v>2606</v>
      </c>
      <c r="B2" s="2509" t="e">
        <f>C40</f>
        <v>#DIV/0!</v>
      </c>
      <c r="C2" s="2510" t="s">
        <v>2607</v>
      </c>
      <c r="D2" s="2510"/>
      <c r="E2" s="2511"/>
      <c r="F2" s="2512"/>
      <c r="G2" s="2513"/>
      <c r="H2" s="2514"/>
      <c r="I2" s="2515"/>
      <c r="J2" s="3534" t="s">
        <v>2608</v>
      </c>
      <c r="K2" s="3535"/>
      <c r="L2" s="2516" t="s">
        <v>2609</v>
      </c>
      <c r="M2" s="2516" t="s">
        <v>2610</v>
      </c>
      <c r="N2" s="2516" t="s">
        <v>2611</v>
      </c>
      <c r="O2" s="2516" t="s">
        <v>2612</v>
      </c>
      <c r="P2" s="2516" t="s">
        <v>2613</v>
      </c>
      <c r="Q2" s="2517" t="s">
        <v>2614</v>
      </c>
      <c r="R2" s="2518" t="s">
        <v>2615</v>
      </c>
      <c r="S2" s="2507"/>
      <c r="T2" s="2507"/>
      <c r="U2" s="2507"/>
      <c r="V2" s="2515"/>
    </row>
    <row r="3" spans="1:22" s="2519" customFormat="1" ht="13.15" customHeight="1">
      <c r="A3" s="2520" t="s">
        <v>2616</v>
      </c>
      <c r="B3" s="2521" t="e">
        <f>ROUND(B2*10000/B4,0)</f>
        <v>#DIV/0!</v>
      </c>
      <c r="C3" s="2510" t="s">
        <v>2617</v>
      </c>
      <c r="D3" s="2510"/>
      <c r="E3" s="2511"/>
      <c r="F3" s="2512"/>
      <c r="G3" s="2513"/>
      <c r="H3" s="2514"/>
      <c r="I3" s="2515"/>
      <c r="J3" s="3536" t="s">
        <v>2618</v>
      </c>
      <c r="K3" s="3537"/>
      <c r="L3" s="2522"/>
      <c r="M3" s="2522"/>
      <c r="N3" s="2522"/>
      <c r="O3" s="2522"/>
      <c r="P3" s="2522"/>
      <c r="Q3" s="2523"/>
      <c r="R3" s="2524">
        <f>SUM(L3:Q3)</f>
        <v>0</v>
      </c>
      <c r="S3" s="2507"/>
      <c r="T3" s="2507"/>
      <c r="U3" s="2507"/>
      <c r="V3" s="2515"/>
    </row>
    <row r="4" spans="1:22" s="2519" customFormat="1" ht="13.15" customHeight="1">
      <c r="A4" s="2525" t="s">
        <v>2619</v>
      </c>
      <c r="B4" s="2526"/>
      <c r="C4" s="2510"/>
      <c r="D4" s="2510"/>
      <c r="E4" s="2511"/>
      <c r="F4" s="2512"/>
      <c r="G4" s="2513"/>
      <c r="H4" s="2514"/>
      <c r="I4" s="2515"/>
      <c r="J4" s="3536" t="s">
        <v>2620</v>
      </c>
      <c r="K4" s="3537"/>
      <c r="L4" s="2527"/>
      <c r="M4" s="2527"/>
      <c r="N4" s="2527"/>
      <c r="O4" s="2527"/>
      <c r="P4" s="2527"/>
      <c r="Q4" s="2528"/>
      <c r="R4" s="2529">
        <f>SUM(L4:Q4)</f>
        <v>0</v>
      </c>
      <c r="S4" s="2507"/>
      <c r="T4" s="2507"/>
      <c r="U4" s="2507"/>
      <c r="V4" s="2515"/>
    </row>
    <row r="5" spans="1:22" s="2519" customFormat="1" ht="13.15" customHeight="1" thickBot="1">
      <c r="A5" s="2530" t="s">
        <v>2621</v>
      </c>
      <c r="B5" s="2531"/>
      <c r="C5" s="2510"/>
      <c r="D5" s="2532"/>
      <c r="E5" s="2512"/>
      <c r="F5" s="2512"/>
      <c r="G5" s="2513"/>
      <c r="H5" s="2514"/>
      <c r="I5" s="2515"/>
      <c r="J5" s="2533" t="s">
        <v>2622</v>
      </c>
      <c r="K5" s="2534"/>
      <c r="L5" s="2534"/>
      <c r="M5" s="2535"/>
      <c r="N5" s="2535"/>
      <c r="O5" s="2535"/>
      <c r="P5" s="2535"/>
      <c r="Q5" s="2535"/>
      <c r="R5" s="2518">
        <f>SUM(R14,R19,R24,R25,R27,R28)</f>
        <v>0</v>
      </c>
      <c r="S5" s="2507"/>
      <c r="T5" s="2507" t="s">
        <v>2623</v>
      </c>
      <c r="U5" s="2507" t="e">
        <f>ROUND(R5*10000/365/R3,1)</f>
        <v>#DIV/0!</v>
      </c>
      <c r="V5" s="2515"/>
    </row>
    <row r="6" spans="1:22" s="2519" customFormat="1" ht="13.15" customHeight="1" thickBot="1">
      <c r="A6" s="3538" t="s">
        <v>2624</v>
      </c>
      <c r="B6" s="3539"/>
      <c r="C6" s="3540"/>
      <c r="D6" s="2536"/>
      <c r="E6" s="2537"/>
      <c r="F6" s="2538"/>
      <c r="G6" s="2539"/>
      <c r="H6" s="2514"/>
      <c r="I6" s="2515"/>
      <c r="J6" s="3541">
        <v>1</v>
      </c>
      <c r="K6" s="3542" t="s">
        <v>2625</v>
      </c>
      <c r="L6" s="2540" t="s">
        <v>2626</v>
      </c>
      <c r="M6" s="2541" t="s">
        <v>2627</v>
      </c>
      <c r="N6" s="2541" t="s">
        <v>2628</v>
      </c>
      <c r="O6" s="2541" t="s">
        <v>2629</v>
      </c>
      <c r="P6" s="2541" t="s">
        <v>2630</v>
      </c>
      <c r="Q6" s="2541" t="s">
        <v>2631</v>
      </c>
      <c r="R6" s="2524" t="s">
        <v>2632</v>
      </c>
      <c r="S6" s="2507"/>
      <c r="T6" s="2507" t="s">
        <v>2633</v>
      </c>
      <c r="U6" s="2507"/>
      <c r="V6" s="2515"/>
    </row>
    <row r="7" spans="1:22" s="2519" customFormat="1" ht="13.15" customHeight="1">
      <c r="A7" s="2542" t="s">
        <v>2634</v>
      </c>
      <c r="B7" s="2543"/>
      <c r="C7" s="2544"/>
      <c r="D7" s="2545">
        <f>SUM(D9,D10,D11,D17,0)</f>
        <v>0</v>
      </c>
      <c r="E7" s="2546" t="e">
        <f>E9+E10+E11+E17</f>
        <v>#DIV/0!</v>
      </c>
      <c r="F7" s="2547"/>
      <c r="G7" s="2548"/>
      <c r="H7" s="2514"/>
      <c r="I7" s="2515"/>
      <c r="J7" s="3541"/>
      <c r="K7" s="3543"/>
      <c r="L7" s="2549" t="s">
        <v>2635</v>
      </c>
      <c r="M7" s="2550"/>
      <c r="N7" s="2526"/>
      <c r="O7" s="2551"/>
      <c r="P7" s="2551"/>
      <c r="Q7" s="2552">
        <v>365</v>
      </c>
      <c r="R7" s="2553">
        <f>ROUND(M7*N7*O7*P7*Q7/10000,0)</f>
        <v>0</v>
      </c>
      <c r="S7" s="2507"/>
      <c r="T7" s="2507" t="s">
        <v>2636</v>
      </c>
      <c r="U7" s="2507"/>
      <c r="V7" s="2515"/>
    </row>
    <row r="8" spans="1:22" s="2519" customFormat="1" ht="13.15" customHeight="1">
      <c r="A8" s="2554" t="s">
        <v>2637</v>
      </c>
      <c r="B8" s="3545" t="s">
        <v>2638</v>
      </c>
      <c r="C8" s="3546"/>
      <c r="D8" s="2555" t="s">
        <v>2639</v>
      </c>
      <c r="E8" s="2556" t="s">
        <v>2640</v>
      </c>
      <c r="F8" s="2557" t="s">
        <v>2641</v>
      </c>
      <c r="G8" s="2558"/>
      <c r="H8" s="2514"/>
      <c r="I8" s="2515"/>
      <c r="J8" s="3541"/>
      <c r="K8" s="3543"/>
      <c r="L8" s="2549" t="s">
        <v>2642</v>
      </c>
      <c r="M8" s="2550"/>
      <c r="N8" s="2526"/>
      <c r="O8" s="2551"/>
      <c r="P8" s="2551"/>
      <c r="Q8" s="2552">
        <v>365</v>
      </c>
      <c r="R8" s="2553">
        <f t="shared" ref="R8:R13" si="0">ROUND(M8*N8*O8*P8*Q8/10000,0)</f>
        <v>0</v>
      </c>
      <c r="S8" s="2507"/>
      <c r="T8" s="2507" t="s">
        <v>2643</v>
      </c>
      <c r="U8" s="2507"/>
      <c r="V8" s="2515"/>
    </row>
    <row r="9" spans="1:22" s="2519" customFormat="1" ht="13.15" customHeight="1">
      <c r="A9" s="2554">
        <v>1</v>
      </c>
      <c r="B9" s="3545" t="s">
        <v>2644</v>
      </c>
      <c r="C9" s="3546"/>
      <c r="D9" s="2555">
        <f>ROUND(D6*E9,0)</f>
        <v>0</v>
      </c>
      <c r="E9" s="2559"/>
      <c r="F9" s="2560" t="s">
        <v>2645</v>
      </c>
      <c r="G9" s="2539"/>
      <c r="H9" s="2514"/>
      <c r="I9" s="2515"/>
      <c r="J9" s="3541"/>
      <c r="K9" s="3543"/>
      <c r="L9" s="2549" t="s">
        <v>2646</v>
      </c>
      <c r="M9" s="2550"/>
      <c r="N9" s="2526"/>
      <c r="O9" s="2551"/>
      <c r="P9" s="2551"/>
      <c r="Q9" s="2552">
        <v>365</v>
      </c>
      <c r="R9" s="2553">
        <f t="shared" si="0"/>
        <v>0</v>
      </c>
      <c r="S9" s="2507"/>
      <c r="T9" s="2507"/>
      <c r="U9" s="2507"/>
      <c r="V9" s="2515"/>
    </row>
    <row r="10" spans="1:22" s="2519" customFormat="1" ht="13.15" customHeight="1">
      <c r="A10" s="2554">
        <v>2</v>
      </c>
      <c r="B10" s="3545" t="s">
        <v>2647</v>
      </c>
      <c r="C10" s="3546"/>
      <c r="D10" s="2555">
        <f>ROUND(D6*E10,0)</f>
        <v>0</v>
      </c>
      <c r="E10" s="2559"/>
      <c r="F10" s="2560" t="s">
        <v>2648</v>
      </c>
      <c r="G10" s="2539"/>
      <c r="H10" s="2514"/>
      <c r="I10" s="2515"/>
      <c r="J10" s="3541"/>
      <c r="K10" s="3543"/>
      <c r="L10" s="2549" t="s">
        <v>2649</v>
      </c>
      <c r="M10" s="2550"/>
      <c r="N10" s="2526"/>
      <c r="O10" s="2551"/>
      <c r="P10" s="2551"/>
      <c r="Q10" s="2552">
        <v>365</v>
      </c>
      <c r="R10" s="2553">
        <f t="shared" si="0"/>
        <v>0</v>
      </c>
      <c r="S10" s="2507"/>
      <c r="T10" s="2507"/>
      <c r="U10" s="2507"/>
      <c r="V10" s="2515"/>
    </row>
    <row r="11" spans="1:22" s="2519" customFormat="1" ht="13.15" customHeight="1">
      <c r="A11" s="2554">
        <v>3</v>
      </c>
      <c r="B11" s="3545" t="s">
        <v>2650</v>
      </c>
      <c r="C11" s="3546"/>
      <c r="D11" s="2555">
        <f>D12+D14+D15+D16</f>
        <v>0</v>
      </c>
      <c r="E11" s="2561" t="e">
        <f>D11/D6</f>
        <v>#DIV/0!</v>
      </c>
      <c r="F11" s="2557"/>
      <c r="G11" s="2558"/>
      <c r="H11" s="2514"/>
      <c r="I11" s="2515"/>
      <c r="J11" s="3541"/>
      <c r="K11" s="3543"/>
      <c r="L11" s="2549" t="s">
        <v>2651</v>
      </c>
      <c r="M11" s="2550"/>
      <c r="N11" s="2526"/>
      <c r="O11" s="2551"/>
      <c r="P11" s="2551"/>
      <c r="Q11" s="2552">
        <v>365</v>
      </c>
      <c r="R11" s="2553">
        <f t="shared" si="0"/>
        <v>0</v>
      </c>
      <c r="S11" s="2507"/>
      <c r="T11" s="2507"/>
      <c r="U11" s="2507"/>
      <c r="V11" s="2515"/>
    </row>
    <row r="12" spans="1:22" s="2519" customFormat="1" ht="13.15" customHeight="1">
      <c r="A12" s="2562" t="s">
        <v>2652</v>
      </c>
      <c r="B12" s="3547" t="s">
        <v>2653</v>
      </c>
      <c r="C12" s="3548"/>
      <c r="D12" s="2563">
        <f>ROUND(D13*1.2%*(1-30%),0)</f>
        <v>0</v>
      </c>
      <c r="E12" s="2564">
        <v>1.2E-2</v>
      </c>
      <c r="F12" s="2557" t="s">
        <v>2654</v>
      </c>
      <c r="G12" s="2558"/>
      <c r="H12" s="2514"/>
      <c r="I12" s="2515"/>
      <c r="J12" s="3541"/>
      <c r="K12" s="3543"/>
      <c r="L12" s="2549" t="s">
        <v>2655</v>
      </c>
      <c r="M12" s="2550"/>
      <c r="N12" s="2526"/>
      <c r="O12" s="2551"/>
      <c r="P12" s="2551"/>
      <c r="Q12" s="2552">
        <v>365</v>
      </c>
      <c r="R12" s="2553">
        <f t="shared" si="0"/>
        <v>0</v>
      </c>
      <c r="S12" s="2507"/>
      <c r="T12" s="2507"/>
      <c r="U12" s="2507"/>
      <c r="V12" s="2515"/>
    </row>
    <row r="13" spans="1:22" s="2519" customFormat="1" ht="13.15" customHeight="1">
      <c r="A13" s="2562"/>
      <c r="B13" s="2565"/>
      <c r="C13" s="2566" t="s">
        <v>2656</v>
      </c>
      <c r="D13" s="2567"/>
      <c r="E13" s="2568"/>
      <c r="F13" s="2557"/>
      <c r="G13" s="2558"/>
      <c r="H13" s="2514"/>
      <c r="I13" s="2515"/>
      <c r="J13" s="3541"/>
      <c r="K13" s="3543"/>
      <c r="L13" s="2549" t="s">
        <v>2657</v>
      </c>
      <c r="M13" s="2550"/>
      <c r="N13" s="2526"/>
      <c r="O13" s="2551"/>
      <c r="P13" s="2551"/>
      <c r="Q13" s="2552">
        <v>365</v>
      </c>
      <c r="R13" s="2553">
        <f t="shared" si="0"/>
        <v>0</v>
      </c>
      <c r="S13" s="2507"/>
      <c r="T13" s="2507"/>
      <c r="U13" s="2507"/>
      <c r="V13" s="2515"/>
    </row>
    <row r="14" spans="1:22" s="2519" customFormat="1" ht="13.15" customHeight="1">
      <c r="A14" s="2562" t="s">
        <v>2658</v>
      </c>
      <c r="B14" s="3547" t="s">
        <v>2659</v>
      </c>
      <c r="C14" s="3548"/>
      <c r="D14" s="2563">
        <f>ROUND(E14*B5/10000,0)</f>
        <v>0</v>
      </c>
      <c r="E14" s="2552"/>
      <c r="F14" s="2557" t="s">
        <v>2660</v>
      </c>
      <c r="G14" s="2558"/>
      <c r="H14" s="2514"/>
      <c r="I14" s="2515"/>
      <c r="J14" s="3541"/>
      <c r="K14" s="3544"/>
      <c r="L14" s="2569" t="s">
        <v>2661</v>
      </c>
      <c r="M14" s="2570">
        <f>SUM(M7:M13)</f>
        <v>0</v>
      </c>
      <c r="N14" s="2570" t="e">
        <f>ROUND((N7*M7+N8*M8+N9*M9+N10*M10+N11*M11+N12*M12+N13*M13)/M14,0)</f>
        <v>#DIV/0!</v>
      </c>
      <c r="O14" s="2571"/>
      <c r="P14" s="2571"/>
      <c r="Q14" s="2572"/>
      <c r="R14" s="2518">
        <f>SUM(R7:R13)</f>
        <v>0</v>
      </c>
      <c r="S14" s="2507"/>
      <c r="T14" s="2507"/>
      <c r="U14" s="2507"/>
      <c r="V14" s="2515"/>
    </row>
    <row r="15" spans="1:22" s="2519" customFormat="1" ht="13.15" customHeight="1">
      <c r="A15" s="2562" t="s">
        <v>2662</v>
      </c>
      <c r="B15" s="3547" t="s">
        <v>2663</v>
      </c>
      <c r="C15" s="3548"/>
      <c r="D15" s="2563">
        <f>ROUND(D6*E15,0)</f>
        <v>0</v>
      </c>
      <c r="E15" s="2564">
        <v>5.5E-2</v>
      </c>
      <c r="F15" s="2557" t="s">
        <v>2664</v>
      </c>
      <c r="G15" s="2539"/>
      <c r="H15" s="2514"/>
      <c r="I15" s="2515"/>
      <c r="J15" s="3541">
        <v>2</v>
      </c>
      <c r="K15" s="3542" t="s">
        <v>2665</v>
      </c>
      <c r="L15" s="2549" t="s">
        <v>2666</v>
      </c>
      <c r="M15" s="2550" t="s">
        <v>2667</v>
      </c>
      <c r="N15" s="2550" t="s">
        <v>2668</v>
      </c>
      <c r="O15" s="2551" t="s">
        <v>2669</v>
      </c>
      <c r="P15" s="2551" t="s">
        <v>2631</v>
      </c>
      <c r="Q15" s="2526" t="s">
        <v>2670</v>
      </c>
      <c r="R15" s="2573" t="s">
        <v>2632</v>
      </c>
      <c r="S15" s="2507"/>
      <c r="T15" s="2507"/>
      <c r="U15" s="2507"/>
      <c r="V15" s="2515"/>
    </row>
    <row r="16" spans="1:22" s="2519" customFormat="1" ht="13.15" customHeight="1">
      <c r="A16" s="2562" t="s">
        <v>2671</v>
      </c>
      <c r="B16" s="3547" t="s">
        <v>2672</v>
      </c>
      <c r="C16" s="3548"/>
      <c r="D16" s="2574">
        <f>D6*E16</f>
        <v>0</v>
      </c>
      <c r="E16" s="2575"/>
      <c r="F16" s="2560" t="s">
        <v>2673</v>
      </c>
      <c r="G16" s="2539"/>
      <c r="H16" s="2514"/>
      <c r="I16" s="2515"/>
      <c r="J16" s="3541"/>
      <c r="K16" s="3543"/>
      <c r="L16" s="2549" t="s">
        <v>2674</v>
      </c>
      <c r="M16" s="2550"/>
      <c r="N16" s="2550"/>
      <c r="O16" s="2551"/>
      <c r="P16" s="2552">
        <v>365</v>
      </c>
      <c r="Q16" s="2526"/>
      <c r="R16" s="2573">
        <f>ROUND(M16*N16*O16*P16/10000,0)</f>
        <v>0</v>
      </c>
      <c r="S16" s="2507"/>
      <c r="T16" s="2507"/>
      <c r="U16" s="2507"/>
      <c r="V16" s="2515"/>
    </row>
    <row r="17" spans="1:22" s="2519" customFormat="1" ht="13.15" customHeight="1" thickBot="1">
      <c r="A17" s="2576">
        <v>4</v>
      </c>
      <c r="B17" s="3549" t="s">
        <v>2675</v>
      </c>
      <c r="C17" s="3550"/>
      <c r="D17" s="2577">
        <f>ROUND(D6*E17,0)</f>
        <v>0</v>
      </c>
      <c r="E17" s="2578"/>
      <c r="F17" s="2579" t="s">
        <v>2676</v>
      </c>
      <c r="G17" s="2539"/>
      <c r="H17" s="2514"/>
      <c r="I17" s="2515"/>
      <c r="J17" s="3541"/>
      <c r="K17" s="3543"/>
      <c r="L17" s="2549" t="s">
        <v>2677</v>
      </c>
      <c r="M17" s="2550"/>
      <c r="N17" s="2550"/>
      <c r="O17" s="2551"/>
      <c r="P17" s="2552">
        <v>365</v>
      </c>
      <c r="Q17" s="2526"/>
      <c r="R17" s="2573">
        <f>ROUND(M17*N17*O17*P17/10000,0)</f>
        <v>0</v>
      </c>
      <c r="S17" s="2507"/>
      <c r="T17" s="2507"/>
      <c r="U17" s="2507"/>
      <c r="V17" s="2515"/>
    </row>
    <row r="18" spans="1:22" s="2519" customFormat="1" ht="13.15" customHeight="1" thickBot="1">
      <c r="A18" s="2542" t="s">
        <v>2678</v>
      </c>
      <c r="B18" s="2543"/>
      <c r="C18" s="2543"/>
      <c r="D18" s="2580">
        <f>ROUND(D6*E18,0)</f>
        <v>0</v>
      </c>
      <c r="E18" s="2581"/>
      <c r="F18" s="2582" t="s">
        <v>2679</v>
      </c>
      <c r="G18" s="2539"/>
      <c r="H18" s="2514"/>
      <c r="I18" s="2515"/>
      <c r="J18" s="3541"/>
      <c r="K18" s="3543"/>
      <c r="L18" s="2549" t="s">
        <v>2680</v>
      </c>
      <c r="M18" s="2550"/>
      <c r="N18" s="2550"/>
      <c r="O18" s="2551"/>
      <c r="P18" s="2552">
        <v>365</v>
      </c>
      <c r="Q18" s="2526"/>
      <c r="R18" s="2573">
        <f>ROUND(M18*N18*O18*P18/10000,0)</f>
        <v>0</v>
      </c>
      <c r="S18" s="2507"/>
      <c r="T18" s="2507"/>
      <c r="U18" s="2507"/>
      <c r="V18" s="2515"/>
    </row>
    <row r="19" spans="1:22" s="2519" customFormat="1" ht="13.15" customHeight="1" thickBot="1">
      <c r="A19" s="2583" t="s">
        <v>2681</v>
      </c>
      <c r="B19" s="2537"/>
      <c r="C19" s="2537"/>
      <c r="D19" s="2537"/>
      <c r="E19" s="2537"/>
      <c r="F19" s="2538"/>
      <c r="G19" s="2558"/>
      <c r="H19" s="2514"/>
      <c r="I19" s="2515"/>
      <c r="J19" s="3541"/>
      <c r="K19" s="3544"/>
      <c r="L19" s="2569" t="s">
        <v>2661</v>
      </c>
      <c r="M19" s="2570"/>
      <c r="N19" s="2570">
        <f>SUM(N16:N18)</f>
        <v>0</v>
      </c>
      <c r="O19" s="2571"/>
      <c r="P19" s="2584" t="s">
        <v>2725</v>
      </c>
      <c r="Q19" s="2551">
        <v>0</v>
      </c>
      <c r="R19" s="2585">
        <f>ROUND(IF(P19="按比例",R14*Q19,SUM(R16:R18)),0)</f>
        <v>0</v>
      </c>
      <c r="S19" s="2507"/>
      <c r="T19" s="2507"/>
      <c r="U19" s="2507"/>
      <c r="V19" s="2515"/>
    </row>
    <row r="20" spans="1:22" s="2519" customFormat="1" ht="13.15" customHeight="1">
      <c r="A20" s="2542"/>
      <c r="B20" s="2543"/>
      <c r="C20" s="2543"/>
      <c r="D20" s="2543"/>
      <c r="E20" s="2543"/>
      <c r="F20" s="2586"/>
      <c r="G20" s="2558"/>
      <c r="H20" s="2514"/>
      <c r="I20" s="2515"/>
      <c r="J20" s="3541">
        <v>3</v>
      </c>
      <c r="K20" s="3542" t="s">
        <v>2682</v>
      </c>
      <c r="L20" s="2549" t="s">
        <v>2683</v>
      </c>
      <c r="M20" s="2550" t="s">
        <v>2684</v>
      </c>
      <c r="N20" s="2587" t="s">
        <v>2685</v>
      </c>
      <c r="O20" s="2551" t="s">
        <v>2686</v>
      </c>
      <c r="P20" s="2552" t="s">
        <v>2687</v>
      </c>
      <c r="Q20" s="2526" t="s">
        <v>2688</v>
      </c>
      <c r="R20" s="2573" t="s">
        <v>2689</v>
      </c>
      <c r="S20" s="2588"/>
      <c r="T20" s="2588"/>
      <c r="U20" s="2588"/>
      <c r="V20" s="2515"/>
    </row>
    <row r="21" spans="1:22" s="2519" customFormat="1" ht="13.15" customHeight="1">
      <c r="A21" s="2542"/>
      <c r="B21" s="2543"/>
      <c r="C21" s="2589" t="s">
        <v>2690</v>
      </c>
      <c r="D21" s="2590" t="s">
        <v>2691</v>
      </c>
      <c r="E21" s="2591" t="s">
        <v>2692</v>
      </c>
      <c r="F21" s="2586"/>
      <c r="G21" s="2558"/>
      <c r="H21" s="2514"/>
      <c r="I21" s="2515"/>
      <c r="J21" s="3541"/>
      <c r="K21" s="3543"/>
      <c r="L21" s="2549" t="s">
        <v>2693</v>
      </c>
      <c r="M21" s="2550"/>
      <c r="N21" s="2550"/>
      <c r="O21" s="2551"/>
      <c r="P21" s="2552">
        <v>365</v>
      </c>
      <c r="Q21" s="2526"/>
      <c r="R21" s="2592">
        <f>ROUND(M21*N21*O21*P21/10000,0)</f>
        <v>0</v>
      </c>
      <c r="S21" s="2588"/>
      <c r="T21" s="2588"/>
      <c r="U21" s="2588"/>
      <c r="V21" s="2515"/>
    </row>
    <row r="22" spans="1:22" s="2519" customFormat="1" ht="13.15" customHeight="1">
      <c r="A22" s="2542"/>
      <c r="B22" s="2543"/>
      <c r="C22" s="2593" t="s">
        <v>2694</v>
      </c>
      <c r="D22" s="2594" t="s">
        <v>2695</v>
      </c>
      <c r="E22" s="2595" t="s">
        <v>2696</v>
      </c>
      <c r="F22" s="2586"/>
      <c r="G22" s="2596"/>
      <c r="H22" s="2514"/>
      <c r="I22" s="2515"/>
      <c r="J22" s="3541"/>
      <c r="K22" s="3543"/>
      <c r="L22" s="2549" t="s">
        <v>2697</v>
      </c>
      <c r="M22" s="2550"/>
      <c r="N22" s="2550"/>
      <c r="O22" s="2551"/>
      <c r="P22" s="2552">
        <v>365</v>
      </c>
      <c r="Q22" s="2526"/>
      <c r="R22" s="2592">
        <f>ROUND(M22*N22*O22*P22/10000,0)</f>
        <v>0</v>
      </c>
      <c r="S22" s="2588"/>
      <c r="T22" s="2588"/>
      <c r="U22" s="2588"/>
      <c r="V22" s="2515"/>
    </row>
    <row r="23" spans="1:22" s="2519" customFormat="1" ht="13.15" customHeight="1">
      <c r="A23" s="2597">
        <v>1</v>
      </c>
      <c r="B23" s="2598" t="s">
        <v>2698</v>
      </c>
      <c r="C23" s="2599">
        <f>D6</f>
        <v>0</v>
      </c>
      <c r="D23" s="2600">
        <f>C23*(1+D24)</f>
        <v>0</v>
      </c>
      <c r="E23" s="2601">
        <f>D23*(1+E24)</f>
        <v>0</v>
      </c>
      <c r="F23" s="2602"/>
      <c r="G23" s="2603"/>
      <c r="H23" s="2514"/>
      <c r="I23" s="2515"/>
      <c r="J23" s="3541"/>
      <c r="K23" s="3543"/>
      <c r="L23" s="2549" t="s">
        <v>2699</v>
      </c>
      <c r="M23" s="2550"/>
      <c r="N23" s="2550"/>
      <c r="O23" s="2551"/>
      <c r="P23" s="2552">
        <v>365</v>
      </c>
      <c r="Q23" s="2526"/>
      <c r="R23" s="2592">
        <f>ROUND(M23*N23*O23*P23/10000,0)</f>
        <v>0</v>
      </c>
      <c r="S23" s="2507"/>
      <c r="T23" s="2507"/>
      <c r="U23" s="2507"/>
      <c r="V23" s="2515"/>
    </row>
    <row r="24" spans="1:22" s="2519" customFormat="1" ht="13.15" customHeight="1">
      <c r="A24" s="2604"/>
      <c r="B24" s="2605" t="s">
        <v>2700</v>
      </c>
      <c r="C24" s="2606"/>
      <c r="D24" s="2607"/>
      <c r="E24" s="2608"/>
      <c r="F24" s="2609"/>
      <c r="G24" s="2603"/>
      <c r="H24" s="2514"/>
      <c r="I24" s="2515"/>
      <c r="J24" s="3541"/>
      <c r="K24" s="3544"/>
      <c r="L24" s="2569" t="s">
        <v>2661</v>
      </c>
      <c r="M24" s="2570">
        <f>SUM(M21:M23)</f>
        <v>0</v>
      </c>
      <c r="N24" s="2570"/>
      <c r="O24" s="2571"/>
      <c r="P24" s="2584" t="s">
        <v>2725</v>
      </c>
      <c r="Q24" s="2551">
        <v>0</v>
      </c>
      <c r="R24" s="2585">
        <f>ROUND(IF(P24="按比例",R14*Q24,SUM(R21:R23)),0)</f>
        <v>0</v>
      </c>
      <c r="S24" s="2507"/>
      <c r="T24" s="2507"/>
      <c r="U24" s="2507"/>
      <c r="V24" s="2515"/>
    </row>
    <row r="25" spans="1:22" s="2616" customFormat="1" ht="13.15" customHeight="1">
      <c r="A25" s="2604"/>
      <c r="B25" s="2605"/>
      <c r="C25" s="2606"/>
      <c r="D25" s="2607"/>
      <c r="E25" s="2608"/>
      <c r="F25" s="2609"/>
      <c r="G25" s="2596"/>
      <c r="H25" s="2514"/>
      <c r="I25" s="2515"/>
      <c r="J25" s="2610">
        <v>4</v>
      </c>
      <c r="K25" s="2611" t="s">
        <v>2701</v>
      </c>
      <c r="L25" s="2612"/>
      <c r="M25" s="2612"/>
      <c r="N25" s="2612"/>
      <c r="O25" s="2612"/>
      <c r="P25" s="2613"/>
      <c r="Q25" s="2614">
        <v>0</v>
      </c>
      <c r="R25" s="2585">
        <f>ROUND(R14*Q25,0)</f>
        <v>0</v>
      </c>
      <c r="S25" s="2507"/>
      <c r="T25" s="2507"/>
      <c r="U25" s="2507"/>
      <c r="V25" s="2615"/>
    </row>
    <row r="26" spans="1:22" s="2616" customFormat="1" ht="13.15" customHeight="1">
      <c r="A26" s="2597">
        <v>2</v>
      </c>
      <c r="B26" s="2598" t="s">
        <v>2702</v>
      </c>
      <c r="C26" s="2599">
        <f>D7</f>
        <v>0</v>
      </c>
      <c r="D26" s="2600">
        <f>D23*D27</f>
        <v>0</v>
      </c>
      <c r="E26" s="2601">
        <f>E23*E27</f>
        <v>0</v>
      </c>
      <c r="F26" s="2602"/>
      <c r="G26" s="2603"/>
      <c r="H26" s="2514"/>
      <c r="I26" s="2515"/>
      <c r="J26" s="3551">
        <v>5</v>
      </c>
      <c r="K26" s="2617" t="s">
        <v>2703</v>
      </c>
      <c r="L26" s="2618"/>
      <c r="M26" s="2619"/>
      <c r="N26" s="2620" t="s">
        <v>2704</v>
      </c>
      <c r="O26" s="2620" t="s">
        <v>2705</v>
      </c>
      <c r="P26" s="2621" t="s">
        <v>2706</v>
      </c>
      <c r="Q26" s="2621" t="s">
        <v>2707</v>
      </c>
      <c r="R26" s="2524" t="s">
        <v>2632</v>
      </c>
      <c r="S26" s="2622"/>
      <c r="T26" s="2622"/>
      <c r="U26" s="2622"/>
      <c r="V26" s="2615"/>
    </row>
    <row r="27" spans="1:22" s="2519" customFormat="1" ht="13.15" customHeight="1">
      <c r="A27" s="2604"/>
      <c r="B27" s="2605" t="s">
        <v>2708</v>
      </c>
      <c r="C27" s="2623" t="e">
        <f>E7</f>
        <v>#DIV/0!</v>
      </c>
      <c r="D27" s="2607"/>
      <c r="E27" s="2608"/>
      <c r="F27" s="2609"/>
      <c r="G27" s="2603"/>
      <c r="H27" s="2624"/>
      <c r="I27" s="2615"/>
      <c r="J27" s="3552"/>
      <c r="K27" s="2625"/>
      <c r="L27" s="2626"/>
      <c r="M27" s="2627"/>
      <c r="N27" s="2628"/>
      <c r="O27" s="2628"/>
      <c r="P27" s="2628"/>
      <c r="Q27" s="2629"/>
      <c r="R27" s="2585">
        <f>ROUND(O27*N27*P27*(1-Q27)/10000,0)</f>
        <v>0</v>
      </c>
      <c r="S27" s="2507"/>
      <c r="T27" s="2507"/>
      <c r="U27" s="2507"/>
      <c r="V27" s="2515"/>
    </row>
    <row r="28" spans="1:22" s="2616" customFormat="1" ht="13.15" customHeight="1" thickBot="1">
      <c r="A28" s="2604"/>
      <c r="B28" s="2605"/>
      <c r="C28" s="2623"/>
      <c r="D28" s="2607"/>
      <c r="E28" s="2608" t="s">
        <v>2709</v>
      </c>
      <c r="F28" s="2609"/>
      <c r="G28" s="2596"/>
      <c r="H28" s="2624"/>
      <c r="I28" s="2615"/>
      <c r="J28" s="2630">
        <v>6</v>
      </c>
      <c r="K28" s="2631" t="s">
        <v>2710</v>
      </c>
      <c r="L28" s="2632" t="s">
        <v>2711</v>
      </c>
      <c r="M28" s="2633"/>
      <c r="N28" s="2632" t="s">
        <v>2712</v>
      </c>
      <c r="O28" s="2634"/>
      <c r="P28" s="2632" t="s">
        <v>2713</v>
      </c>
      <c r="Q28" s="2635">
        <v>1.4999999999999999E-2</v>
      </c>
      <c r="R28" s="2636"/>
      <c r="S28" s="2588"/>
      <c r="T28" s="2588"/>
      <c r="U28" s="2588"/>
      <c r="V28" s="2615"/>
    </row>
    <row r="29" spans="1:22" s="2616" customFormat="1" ht="13.15" customHeight="1">
      <c r="A29" s="2597">
        <v>3</v>
      </c>
      <c r="B29" s="2598" t="s">
        <v>2714</v>
      </c>
      <c r="C29" s="2599">
        <f>C23*C30</f>
        <v>0</v>
      </c>
      <c r="D29" s="2600">
        <f>D23*C30</f>
        <v>0</v>
      </c>
      <c r="E29" s="2601">
        <f>E23*C30</f>
        <v>0</v>
      </c>
      <c r="F29" s="2602"/>
      <c r="G29" s="2603"/>
      <c r="H29" s="2514"/>
      <c r="I29" s="2515"/>
      <c r="J29" s="2588"/>
      <c r="K29" s="2588"/>
      <c r="L29" s="2588"/>
      <c r="M29" s="2588"/>
      <c r="N29" s="2588"/>
      <c r="O29" s="2588"/>
      <c r="P29" s="2588"/>
      <c r="Q29" s="2588"/>
      <c r="R29" s="2588"/>
      <c r="S29" s="2588"/>
      <c r="T29" s="2588"/>
      <c r="U29" s="2588"/>
      <c r="V29" s="2615"/>
    </row>
    <row r="30" spans="1:22" s="2519" customFormat="1" ht="13.15" customHeight="1" thickBot="1">
      <c r="A30" s="2604"/>
      <c r="B30" s="2605" t="s">
        <v>2708</v>
      </c>
      <c r="C30" s="2623">
        <f>E18</f>
        <v>0</v>
      </c>
      <c r="D30" s="2637"/>
      <c r="E30" s="2568"/>
      <c r="F30" s="2609"/>
      <c r="G30" s="2603"/>
      <c r="H30" s="2624"/>
      <c r="I30" s="2615"/>
      <c r="J30" s="2588"/>
      <c r="K30" s="2588"/>
      <c r="L30" s="2588"/>
      <c r="M30" s="2588"/>
      <c r="N30" s="2588"/>
      <c r="O30" s="2588"/>
      <c r="P30" s="2588"/>
      <c r="Q30" s="2588"/>
      <c r="R30" s="2588"/>
      <c r="S30" s="2588"/>
      <c r="T30" s="2588"/>
      <c r="U30" s="2507"/>
      <c r="V30" s="2515"/>
    </row>
    <row r="31" spans="1:22" s="2616" customFormat="1" ht="13.15" customHeight="1">
      <c r="A31" s="2604"/>
      <c r="B31" s="2605"/>
      <c r="C31" s="2638"/>
      <c r="D31" s="2637"/>
      <c r="E31" s="2568"/>
      <c r="F31" s="2609"/>
      <c r="G31" s="2596"/>
      <c r="H31" s="2624"/>
      <c r="I31" s="2615"/>
      <c r="J31" s="2504" t="s">
        <v>2715</v>
      </c>
      <c r="K31" s="2505"/>
      <c r="L31" s="2505"/>
      <c r="M31" s="2505"/>
      <c r="N31" s="2505"/>
      <c r="O31" s="2505"/>
      <c r="P31" s="2505"/>
      <c r="Q31" s="2505"/>
      <c r="R31" s="2506"/>
      <c r="S31" s="2588"/>
      <c r="T31" s="2507"/>
      <c r="U31" s="2507"/>
      <c r="V31" s="2615"/>
    </row>
    <row r="32" spans="1:22" s="2616" customFormat="1" ht="13.15" customHeight="1">
      <c r="A32" s="2597">
        <v>4</v>
      </c>
      <c r="B32" s="2598" t="s">
        <v>2716</v>
      </c>
      <c r="C32" s="2599">
        <f>C23-C26-C29</f>
        <v>0</v>
      </c>
      <c r="D32" s="2600">
        <f>D23-D26-D29</f>
        <v>0</v>
      </c>
      <c r="E32" s="2601">
        <f>E23-E26-E29</f>
        <v>0</v>
      </c>
      <c r="F32" s="2602"/>
      <c r="G32" s="2596"/>
      <c r="H32" s="2514"/>
      <c r="I32" s="2515"/>
      <c r="J32" s="3534" t="s">
        <v>2608</v>
      </c>
      <c r="K32" s="3535"/>
      <c r="L32" s="2516" t="s">
        <v>2609</v>
      </c>
      <c r="M32" s="2516" t="s">
        <v>2610</v>
      </c>
      <c r="N32" s="2516" t="s">
        <v>2611</v>
      </c>
      <c r="O32" s="2516" t="s">
        <v>2612</v>
      </c>
      <c r="P32" s="2516" t="s">
        <v>2613</v>
      </c>
      <c r="Q32" s="2517" t="s">
        <v>2614</v>
      </c>
      <c r="R32" s="2639" t="s">
        <v>2615</v>
      </c>
      <c r="S32" s="2588"/>
      <c r="T32" s="2507"/>
      <c r="U32" s="2507"/>
      <c r="V32" s="2615"/>
    </row>
    <row r="33" spans="1:23" s="2519" customFormat="1" ht="13.15" customHeight="1">
      <c r="A33" s="2597"/>
      <c r="B33" s="2598"/>
      <c r="C33" s="2599"/>
      <c r="D33" s="2640"/>
      <c r="E33" s="2641"/>
      <c r="F33" s="2602"/>
      <c r="G33" s="2596"/>
      <c r="H33" s="2624"/>
      <c r="I33" s="2615"/>
      <c r="J33" s="3536" t="s">
        <v>2618</v>
      </c>
      <c r="K33" s="3537"/>
      <c r="L33" s="2522"/>
      <c r="M33" s="2522"/>
      <c r="N33" s="2522"/>
      <c r="O33" s="2522"/>
      <c r="P33" s="2522"/>
      <c r="Q33" s="2523"/>
      <c r="R33" s="2642">
        <f>SUM(L33:Q33)</f>
        <v>0</v>
      </c>
      <c r="S33" s="2588"/>
      <c r="T33" s="2507"/>
      <c r="U33" s="2507"/>
      <c r="V33" s="2515"/>
    </row>
    <row r="34" spans="1:23" s="2519" customFormat="1" ht="13.15" customHeight="1">
      <c r="A34" s="2597">
        <v>5</v>
      </c>
      <c r="B34" s="2598" t="s">
        <v>2717</v>
      </c>
      <c r="C34" s="2643"/>
      <c r="D34" s="2644"/>
      <c r="E34" s="2645"/>
      <c r="F34" s="2602"/>
      <c r="G34" s="2596"/>
      <c r="H34" s="2624"/>
      <c r="I34" s="2615"/>
      <c r="J34" s="3536" t="s">
        <v>2620</v>
      </c>
      <c r="K34" s="3537"/>
      <c r="L34" s="2527"/>
      <c r="M34" s="2527"/>
      <c r="N34" s="2527"/>
      <c r="O34" s="2527"/>
      <c r="P34" s="2527"/>
      <c r="Q34" s="2528"/>
      <c r="R34" s="2646">
        <f>SUM(L34:Q34)</f>
        <v>0</v>
      </c>
      <c r="S34" s="2588"/>
      <c r="T34" s="2507"/>
      <c r="U34" s="2507" t="e">
        <f>ROUND(R35*10000/365/R33,1)</f>
        <v>#DIV/0!</v>
      </c>
      <c r="V34" s="2515"/>
    </row>
    <row r="35" spans="1:23" s="2519" customFormat="1" ht="13.15" customHeight="1">
      <c r="A35" s="2597">
        <v>6</v>
      </c>
      <c r="B35" s="2598" t="s">
        <v>2718</v>
      </c>
      <c r="C35" s="2647"/>
      <c r="D35" s="2648"/>
      <c r="E35" s="2649"/>
      <c r="F35" s="2602"/>
      <c r="G35" s="2650"/>
      <c r="H35" s="2514"/>
      <c r="I35" s="2615"/>
      <c r="J35" s="2533" t="s">
        <v>2622</v>
      </c>
      <c r="K35" s="2534"/>
      <c r="L35" s="2534"/>
      <c r="M35" s="2535"/>
      <c r="N35" s="2535"/>
      <c r="O35" s="2535"/>
      <c r="P35" s="2535"/>
      <c r="Q35" s="2535"/>
      <c r="R35" s="2651">
        <f>R40+R41+R43</f>
        <v>0</v>
      </c>
      <c r="S35" s="2588"/>
      <c r="T35" s="2507" t="s">
        <v>2623</v>
      </c>
      <c r="U35" s="2507"/>
      <c r="V35" s="2515"/>
    </row>
    <row r="36" spans="1:23" s="2519" customFormat="1" ht="13.15" customHeight="1" thickBot="1">
      <c r="A36" s="2597">
        <v>7</v>
      </c>
      <c r="B36" s="2652" t="s">
        <v>2719</v>
      </c>
      <c r="C36" s="2653"/>
      <c r="D36" s="2654"/>
      <c r="E36" s="2655"/>
      <c r="F36" s="2656">
        <f>C36+D36+E36</f>
        <v>0</v>
      </c>
      <c r="G36" s="2596"/>
      <c r="H36" s="2514"/>
      <c r="I36" s="2515"/>
      <c r="J36" s="3541">
        <v>1</v>
      </c>
      <c r="K36" s="3542" t="s">
        <v>2720</v>
      </c>
      <c r="L36" s="2540"/>
      <c r="M36" s="2541"/>
      <c r="N36" s="2541"/>
      <c r="O36" s="2541"/>
      <c r="P36" s="2541"/>
      <c r="Q36" s="2541"/>
      <c r="R36" s="2524" t="s">
        <v>2632</v>
      </c>
      <c r="S36" s="2588"/>
      <c r="T36" s="2507" t="s">
        <v>2633</v>
      </c>
      <c r="U36" s="2507"/>
      <c r="V36" s="2515"/>
    </row>
    <row r="37" spans="1:23" s="2519" customFormat="1" ht="13.15" customHeight="1">
      <c r="A37" s="2597"/>
      <c r="B37" s="2598"/>
      <c r="C37" s="2598"/>
      <c r="D37" s="2598"/>
      <c r="E37" s="2598"/>
      <c r="F37" s="2602"/>
      <c r="G37" s="2596"/>
      <c r="H37" s="2514"/>
      <c r="I37" s="2515"/>
      <c r="J37" s="3541"/>
      <c r="K37" s="3543"/>
      <c r="L37" s="2549"/>
      <c r="M37" s="2550"/>
      <c r="N37" s="2526"/>
      <c r="O37" s="2551"/>
      <c r="P37" s="2551"/>
      <c r="Q37" s="2552"/>
      <c r="R37" s="2553"/>
      <c r="S37" s="2588"/>
      <c r="T37" s="2507" t="s">
        <v>2636</v>
      </c>
      <c r="U37" s="2507"/>
      <c r="V37" s="2515"/>
    </row>
    <row r="38" spans="1:23" s="2519" customFormat="1" ht="13.15" customHeight="1">
      <c r="A38" s="2597">
        <v>8</v>
      </c>
      <c r="B38" s="2598"/>
      <c r="C38" s="2555" t="e">
        <f>ROUND(C32*(1-((1+C35)/(1+C34))^C36)/(C34-C35),0)</f>
        <v>#DIV/0!</v>
      </c>
      <c r="D38" s="2555">
        <f>IF(D23=0,0,ROUND(D32*(1-((1+D35)/(1+D34))^D36)/(D34-D35),0))</f>
        <v>0</v>
      </c>
      <c r="E38" s="2555">
        <f>IF(E23=0,0,ROUND(E32*(1-((1+E35)/(1+E34))^E36)/(E34-E35),0))</f>
        <v>0</v>
      </c>
      <c r="F38" s="2602"/>
      <c r="G38" s="2596"/>
      <c r="H38" s="2514"/>
      <c r="I38" s="2515"/>
      <c r="J38" s="3541"/>
      <c r="K38" s="3543"/>
      <c r="L38" s="2549"/>
      <c r="M38" s="2550"/>
      <c r="N38" s="2526"/>
      <c r="O38" s="2551"/>
      <c r="P38" s="2551"/>
      <c r="Q38" s="2552"/>
      <c r="R38" s="2553"/>
      <c r="S38" s="2588"/>
      <c r="T38" s="2507" t="s">
        <v>2643</v>
      </c>
      <c r="U38" s="2507"/>
      <c r="V38" s="2515"/>
    </row>
    <row r="39" spans="1:23" s="2519" customFormat="1" ht="13.15" customHeight="1">
      <c r="A39" s="2597">
        <v>9</v>
      </c>
      <c r="B39" s="2598" t="s">
        <v>2721</v>
      </c>
      <c r="C39" s="2563" t="e">
        <f>C38</f>
        <v>#DIV/0!</v>
      </c>
      <c r="D39" s="2598">
        <f>D38/(1+D34)^C36</f>
        <v>0</v>
      </c>
      <c r="E39" s="2598">
        <f>E38/(1+E34)^(C36+D36)</f>
        <v>0</v>
      </c>
      <c r="F39" s="2602"/>
      <c r="G39" s="2657"/>
      <c r="H39" s="2514"/>
      <c r="I39" s="2515"/>
      <c r="J39" s="3541"/>
      <c r="K39" s="3543"/>
      <c r="L39" s="2549"/>
      <c r="M39" s="2550"/>
      <c r="N39" s="2526"/>
      <c r="O39" s="2551"/>
      <c r="P39" s="2551"/>
      <c r="Q39" s="2552"/>
      <c r="R39" s="2553"/>
      <c r="S39" s="2588"/>
      <c r="T39" s="2507"/>
      <c r="U39" s="2507"/>
      <c r="V39" s="2515"/>
    </row>
    <row r="40" spans="1:23" s="2519" customFormat="1" ht="13.15" customHeight="1">
      <c r="A40" s="2658">
        <v>10</v>
      </c>
      <c r="B40" s="2598" t="s">
        <v>2722</v>
      </c>
      <c r="C40" s="2659" t="e">
        <f>C39+D39+E39</f>
        <v>#DIV/0!</v>
      </c>
      <c r="D40" s="2660"/>
      <c r="E40" s="2660"/>
      <c r="F40" s="2661"/>
      <c r="G40" s="2596"/>
      <c r="H40" s="2514"/>
      <c r="I40" s="2515"/>
      <c r="J40" s="3541"/>
      <c r="K40" s="3544"/>
      <c r="L40" s="2569" t="s">
        <v>2661</v>
      </c>
      <c r="M40" s="2570"/>
      <c r="N40" s="2570"/>
      <c r="O40" s="2571"/>
      <c r="P40" s="2571"/>
      <c r="Q40" s="2572"/>
      <c r="R40" s="2518">
        <f>SUM(R37:R39)</f>
        <v>0</v>
      </c>
      <c r="S40" s="2588"/>
      <c r="T40" s="2507"/>
      <c r="U40" s="2507"/>
      <c r="V40" s="2515"/>
    </row>
    <row r="41" spans="1:23" s="2519" customFormat="1" ht="13.15" customHeight="1" thickBot="1">
      <c r="A41" s="2662">
        <v>11</v>
      </c>
      <c r="B41" s="2663" t="s">
        <v>2723</v>
      </c>
      <c r="C41" s="2663" t="e">
        <f>ROUND(C40*10000/B4,0)</f>
        <v>#DIV/0!</v>
      </c>
      <c r="D41" s="2664"/>
      <c r="E41" s="2664"/>
      <c r="F41" s="2665"/>
      <c r="G41" s="2666"/>
      <c r="H41" s="2514"/>
      <c r="I41" s="2515"/>
      <c r="J41" s="2610">
        <v>2</v>
      </c>
      <c r="K41" s="2611" t="s">
        <v>2701</v>
      </c>
      <c r="L41" s="2612"/>
      <c r="M41" s="2612"/>
      <c r="N41" s="2612"/>
      <c r="O41" s="2612"/>
      <c r="P41" s="2613"/>
      <c r="Q41" s="2614"/>
      <c r="R41" s="2585">
        <f>ROUND(R40*Q41,0)</f>
        <v>0</v>
      </c>
      <c r="S41" s="2588"/>
      <c r="T41" s="2507"/>
      <c r="U41" s="2622"/>
      <c r="V41" s="2515"/>
    </row>
    <row r="42" spans="1:23" s="2519" customFormat="1" ht="13.15" customHeight="1">
      <c r="G42" s="2666"/>
      <c r="H42" s="2514"/>
      <c r="I42" s="2515"/>
      <c r="J42" s="3551">
        <v>3</v>
      </c>
      <c r="K42" s="2617" t="s">
        <v>2703</v>
      </c>
      <c r="L42" s="2618"/>
      <c r="M42" s="2619"/>
      <c r="N42" s="2620" t="s">
        <v>2704</v>
      </c>
      <c r="O42" s="2620" t="s">
        <v>2705</v>
      </c>
      <c r="P42" s="2621" t="s">
        <v>2706</v>
      </c>
      <c r="Q42" s="2621" t="s">
        <v>2707</v>
      </c>
      <c r="R42" s="2524" t="s">
        <v>2632</v>
      </c>
      <c r="S42" s="2622"/>
      <c r="T42" s="2622"/>
      <c r="U42" s="2507"/>
      <c r="V42" s="2515"/>
    </row>
    <row r="43" spans="1:23" ht="13.15" customHeight="1">
      <c r="A43" s="2519"/>
      <c r="B43" s="2519"/>
      <c r="C43" s="2519"/>
      <c r="D43" s="2519"/>
      <c r="E43" s="2519"/>
      <c r="F43" s="2519"/>
      <c r="I43" s="2502"/>
      <c r="J43" s="3552"/>
      <c r="K43" s="2625"/>
      <c r="L43" s="2626"/>
      <c r="M43" s="2627"/>
      <c r="N43" s="2550"/>
      <c r="O43" s="2550"/>
      <c r="P43" s="2550"/>
      <c r="Q43" s="2614"/>
      <c r="R43" s="2585">
        <f>ROUND(O43*N43*P43*(1-Q43)/10000,0)</f>
        <v>0</v>
      </c>
      <c r="S43" s="2588"/>
      <c r="T43" s="2507"/>
      <c r="V43" s="2668"/>
      <c r="W43" s="2669"/>
    </row>
    <row r="44" spans="1:23" ht="13.15" customHeight="1" thickBot="1">
      <c r="J44" s="2630">
        <v>6</v>
      </c>
      <c r="K44" s="2631" t="s">
        <v>2710</v>
      </c>
      <c r="L44" s="2670" t="s">
        <v>2711</v>
      </c>
      <c r="M44" s="2633"/>
      <c r="N44" s="2670" t="s">
        <v>2712</v>
      </c>
      <c r="O44" s="2633"/>
      <c r="P44" s="2670" t="s">
        <v>2713</v>
      </c>
      <c r="Q44" s="2635">
        <v>1.4999999999999999E-2</v>
      </c>
      <c r="R44" s="263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6"/>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5">
        <f>SUM(E6:E13)</f>
        <v>0</v>
      </c>
      <c r="F2" s="2386"/>
      <c r="G2" s="1428"/>
      <c r="H2" s="1428"/>
      <c r="I2" s="1428"/>
      <c r="J2" s="1428"/>
      <c r="K2" s="1428"/>
      <c r="L2" s="1428"/>
      <c r="M2" s="1428"/>
      <c r="N2" s="1428"/>
      <c r="O2" s="1428"/>
      <c r="P2" s="1428"/>
      <c r="Q2" s="1428"/>
      <c r="R2" s="1428"/>
      <c r="S2" s="1428"/>
    </row>
    <row r="3" spans="1:22" ht="15.75">
      <c r="A3" s="1810" t="s">
        <v>923</v>
      </c>
      <c r="B3" s="2279" t="e">
        <f ca="1">ROUND(B2*10000/E2,0)</f>
        <v>#DIV/0!</v>
      </c>
      <c r="C3" s="1812" t="s">
        <v>1911</v>
      </c>
      <c r="D3" s="2388"/>
      <c r="E3" s="2390"/>
      <c r="F3" s="2386"/>
      <c r="G3" s="1428"/>
      <c r="H3" s="1428"/>
      <c r="I3" s="1428"/>
      <c r="J3" s="1428"/>
      <c r="K3" s="1428"/>
      <c r="L3" s="1428"/>
      <c r="M3" s="1428"/>
      <c r="N3" s="1428"/>
      <c r="O3" s="1428"/>
      <c r="P3" s="1428"/>
      <c r="Q3" s="1428"/>
      <c r="R3" s="1428"/>
      <c r="S3" s="1428"/>
    </row>
    <row r="4" spans="1:22" ht="15.75">
      <c r="A4" s="2391"/>
      <c r="B4" s="2388"/>
      <c r="C4" s="2388"/>
      <c r="D4" s="2388"/>
      <c r="E4" s="2390"/>
      <c r="F4" s="2386"/>
      <c r="G4" s="1428"/>
      <c r="H4" s="1428"/>
      <c r="I4" s="1428"/>
      <c r="J4" s="1428"/>
      <c r="K4" s="1428"/>
      <c r="L4" s="1428"/>
      <c r="M4" s="1428"/>
      <c r="N4" s="1428"/>
      <c r="O4" s="1428"/>
      <c r="P4" s="1428"/>
      <c r="Q4" s="1428"/>
      <c r="R4" s="1428"/>
      <c r="S4" s="1428"/>
    </row>
    <row r="5" spans="1:22" ht="15">
      <c r="A5" s="2281" t="s">
        <v>1905</v>
      </c>
      <c r="B5" s="3553" t="s">
        <v>1906</v>
      </c>
      <c r="C5" s="3554"/>
      <c r="D5" s="2387"/>
      <c r="E5" s="1814" t="s">
        <v>1907</v>
      </c>
      <c r="F5" s="1815" t="s">
        <v>1908</v>
      </c>
      <c r="G5" s="1428"/>
      <c r="H5" s="1428"/>
      <c r="I5" s="1428"/>
      <c r="J5" s="1428"/>
      <c r="K5" s="1428"/>
      <c r="L5" s="1428"/>
      <c r="M5" s="1428"/>
      <c r="N5" s="1428"/>
      <c r="O5" s="1428"/>
      <c r="P5" s="1428"/>
      <c r="Q5" s="1428"/>
      <c r="R5" s="1428"/>
      <c r="S5" s="1428"/>
    </row>
    <row r="6" spans="1:22">
      <c r="A6" s="2282">
        <f>'数据-取费表'!AN6</f>
        <v>0</v>
      </c>
      <c r="B6" s="2280" t="e">
        <f ca="1">IF(F6="是",'数据-取费表'!AO6,0)</f>
        <v>#REF!</v>
      </c>
      <c r="C6" s="1812" t="s">
        <v>1903</v>
      </c>
      <c r="D6" s="2388"/>
      <c r="E6" s="2284">
        <f>IF(OR(A6=0,F6="否"),0,'数据-取费表'!K6+'数据-取费表'!S6)</f>
        <v>0</v>
      </c>
      <c r="F6" s="1816" t="s">
        <v>1909</v>
      </c>
      <c r="G6" s="1428"/>
      <c r="H6" s="1428"/>
      <c r="I6" s="1428"/>
      <c r="J6" s="1428"/>
      <c r="K6" s="1428"/>
      <c r="L6" s="1428"/>
      <c r="M6" s="1428"/>
      <c r="N6" s="1428"/>
      <c r="O6" s="1428"/>
      <c r="P6" s="1428"/>
      <c r="Q6" s="1428"/>
      <c r="R6" s="1428"/>
      <c r="S6" s="1428"/>
    </row>
    <row r="7" spans="1:22">
      <c r="A7" s="2282">
        <f>'数据-取费表'!AN7</f>
        <v>0</v>
      </c>
      <c r="B7" s="2280" t="e">
        <f ca="1">IF(F7="是",'数据-取费表'!AO7,0)</f>
        <v>#REF!</v>
      </c>
      <c r="C7" s="1812" t="s">
        <v>1903</v>
      </c>
      <c r="D7" s="2388"/>
      <c r="E7" s="2284">
        <f>IF(OR(A7=0,F7="否"),0,'数据-取费表'!K7+'数据-取费表'!S7)</f>
        <v>0</v>
      </c>
      <c r="F7" s="1816" t="s">
        <v>1909</v>
      </c>
      <c r="G7" s="1428"/>
      <c r="H7" s="1428"/>
      <c r="I7" s="1428"/>
      <c r="J7" s="1428"/>
      <c r="K7" s="1428"/>
      <c r="L7" s="1428"/>
      <c r="M7" s="1428"/>
      <c r="N7" s="1428"/>
      <c r="O7" s="1428"/>
      <c r="P7" s="1428"/>
      <c r="Q7" s="1428"/>
      <c r="R7" s="1428"/>
      <c r="S7" s="1428"/>
    </row>
    <row r="8" spans="1:22">
      <c r="A8" s="2282">
        <f>'数据-取费表'!AN8</f>
        <v>0</v>
      </c>
      <c r="B8" s="2280" t="e">
        <f ca="1">IF(F8="是",'数据-取费表'!AO8,0)</f>
        <v>#REF!</v>
      </c>
      <c r="C8" s="1812" t="s">
        <v>1903</v>
      </c>
      <c r="D8" s="2388"/>
      <c r="E8" s="2284">
        <f>IF(OR(A8=0,F8="否"),0,'数据-取费表'!K8+'数据-取费表'!S8)</f>
        <v>0</v>
      </c>
      <c r="F8" s="1816" t="s">
        <v>1909</v>
      </c>
      <c r="G8" s="1428"/>
      <c r="H8" s="1428"/>
      <c r="I8" s="1428"/>
      <c r="J8" s="1428"/>
      <c r="K8" s="1428"/>
      <c r="L8" s="1428"/>
      <c r="M8" s="1428"/>
      <c r="N8" s="1428"/>
      <c r="O8" s="1428"/>
      <c r="P8" s="1428"/>
      <c r="Q8" s="1428"/>
      <c r="R8" s="1428"/>
      <c r="S8" s="1428"/>
    </row>
    <row r="9" spans="1:22">
      <c r="A9" s="2282">
        <f>'数据-取费表'!AN9</f>
        <v>0</v>
      </c>
      <c r="B9" s="2280" t="e">
        <f ca="1">IF(F9="是",'数据-取费表'!AO9,0)</f>
        <v>#REF!</v>
      </c>
      <c r="C9" s="1812" t="s">
        <v>1903</v>
      </c>
      <c r="D9" s="2388"/>
      <c r="E9" s="2284">
        <f>IF(OR(A9=0,F9="否"),0,'数据-取费表'!K9+'数据-取费表'!S9)</f>
        <v>0</v>
      </c>
      <c r="F9" s="1816" t="s">
        <v>1909</v>
      </c>
      <c r="G9" s="1428"/>
      <c r="H9" s="1428"/>
      <c r="I9" s="1428"/>
      <c r="J9" s="1428"/>
      <c r="K9" s="1428"/>
      <c r="L9" s="1428"/>
      <c r="M9" s="1428"/>
      <c r="N9" s="1428"/>
      <c r="O9" s="1428"/>
      <c r="P9" s="1428"/>
      <c r="Q9" s="1428"/>
      <c r="R9" s="1428"/>
      <c r="S9" s="1428"/>
    </row>
    <row r="10" spans="1:22">
      <c r="A10" s="2282">
        <f>'数据-取费表'!AN10</f>
        <v>0</v>
      </c>
      <c r="B10" s="2280" t="e">
        <f ca="1">IF(F10="是",'数据-取费表'!AO10,0)</f>
        <v>#REF!</v>
      </c>
      <c r="C10" s="1812" t="s">
        <v>1903</v>
      </c>
      <c r="D10" s="2388"/>
      <c r="E10" s="2284">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2">
        <f>'数据-取费表'!AN11</f>
        <v>0</v>
      </c>
      <c r="B11" s="2280" t="e">
        <f ca="1">IF(F11="是",'数据-取费表'!AO11,0)</f>
        <v>#REF!</v>
      </c>
      <c r="C11" s="1812" t="s">
        <v>1903</v>
      </c>
      <c r="D11" s="2388"/>
      <c r="E11" s="2284">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2">
        <f>'数据-取费表'!AN12</f>
        <v>0</v>
      </c>
      <c r="B12" s="2280" t="e">
        <f ca="1">IF(F12="是",'数据-取费表'!AO12,0)</f>
        <v>#REF!</v>
      </c>
      <c r="C12" s="1812" t="s">
        <v>1903</v>
      </c>
      <c r="D12" s="2388"/>
      <c r="E12" s="2284">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3">
        <f>'数据-取费表'!AN13</f>
        <v>0</v>
      </c>
      <c r="B13" s="2280" t="e">
        <f ca="1">IF(F13="是",'数据-取费表'!AO13,0)</f>
        <v>#REF!</v>
      </c>
      <c r="C13" s="1817" t="s">
        <v>1903</v>
      </c>
      <c r="D13" s="2389"/>
      <c r="E13" s="2284">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2"/>
      <c r="M2" s="2393"/>
      <c r="N2" s="2393"/>
      <c r="O2" s="2393"/>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2"/>
      <c r="M3" s="2393"/>
      <c r="N3" s="2393"/>
      <c r="O3" s="2393"/>
      <c r="P3" s="1825"/>
      <c r="Q3" s="1826"/>
      <c r="R3" s="1826"/>
      <c r="S3" s="1826"/>
      <c r="T3" s="1826"/>
      <c r="U3" s="1826"/>
      <c r="V3" s="1826"/>
      <c r="W3" s="1826"/>
      <c r="X3" s="1826"/>
      <c r="Y3" s="1826"/>
      <c r="Z3" s="1826"/>
      <c r="AA3" s="1826"/>
      <c r="AB3" s="1826"/>
      <c r="AC3" s="1030"/>
    </row>
    <row r="4" spans="1:29" ht="15">
      <c r="A4" s="356" t="s">
        <v>1919</v>
      </c>
      <c r="B4" s="357"/>
      <c r="C4" s="3573" t="s">
        <v>1920</v>
      </c>
      <c r="D4" s="3574"/>
      <c r="E4" s="3575" t="s">
        <v>1921</v>
      </c>
      <c r="F4" s="3576"/>
      <c r="G4" s="3573" t="s">
        <v>1922</v>
      </c>
      <c r="H4" s="3574"/>
      <c r="I4" s="3573" t="s">
        <v>1923</v>
      </c>
      <c r="J4" s="3574"/>
      <c r="K4" s="1829" t="s">
        <v>1924</v>
      </c>
      <c r="L4" s="2394"/>
      <c r="M4" s="2395"/>
      <c r="N4" s="2395"/>
      <c r="O4" s="2395"/>
      <c r="P4" s="3577" t="s">
        <v>1925</v>
      </c>
      <c r="Q4" s="3578"/>
      <c r="R4" s="3560" t="s">
        <v>1921</v>
      </c>
      <c r="S4" s="3561"/>
      <c r="T4" s="3560" t="s">
        <v>1922</v>
      </c>
      <c r="U4" s="3561"/>
      <c r="V4" s="3585" t="s">
        <v>1923</v>
      </c>
      <c r="W4" s="3585"/>
      <c r="X4" s="1294"/>
      <c r="Y4" s="3560" t="s">
        <v>1925</v>
      </c>
      <c r="Z4" s="3561"/>
      <c r="AA4" s="3555" t="s">
        <v>1921</v>
      </c>
      <c r="AB4" s="3555" t="s">
        <v>1922</v>
      </c>
      <c r="AC4" s="3555" t="s">
        <v>1923</v>
      </c>
    </row>
    <row r="5" spans="1:29" ht="15">
      <c r="A5" s="359"/>
      <c r="B5" s="360"/>
      <c r="C5" s="3566" t="s">
        <v>1926</v>
      </c>
      <c r="D5" s="3567"/>
      <c r="E5" s="3564" t="s">
        <v>1927</v>
      </c>
      <c r="F5" s="3565"/>
      <c r="G5" s="3566" t="s">
        <v>1928</v>
      </c>
      <c r="H5" s="3567"/>
      <c r="I5" s="3566" t="s">
        <v>1929</v>
      </c>
      <c r="J5" s="3567"/>
      <c r="K5" s="1830"/>
      <c r="L5" s="2394"/>
      <c r="M5" s="2395"/>
      <c r="N5" s="2395"/>
      <c r="O5" s="2395"/>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1830" t="s">
        <v>1931</v>
      </c>
      <c r="L6" s="2394"/>
      <c r="M6" s="2395"/>
      <c r="N6" s="2395"/>
      <c r="O6" s="2395"/>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44736</v>
      </c>
      <c r="D7" s="366">
        <v>100</v>
      </c>
      <c r="E7" s="367"/>
      <c r="F7" s="368">
        <f>SUMIF(58:58,YEAR(E7)&amp;"-"&amp;MONTH(E7),59:59)</f>
        <v>0</v>
      </c>
      <c r="G7" s="367"/>
      <c r="H7" s="366">
        <f>SUMIF(58:58,YEAR(G7)&amp;"-"&amp;MONTH(G7),59:59)</f>
        <v>0</v>
      </c>
      <c r="I7" s="367"/>
      <c r="J7" s="366">
        <f>SUMIF(58:58,YEAR(I7)&amp;"-"&amp;MONTH(I7),59:59)</f>
        <v>0</v>
      </c>
      <c r="K7" s="1831"/>
      <c r="L7" s="2396"/>
      <c r="M7" s="2397"/>
      <c r="N7" s="2397"/>
      <c r="O7" s="2397"/>
      <c r="P7" s="3558" t="s">
        <v>1933</v>
      </c>
      <c r="Q7" s="3586"/>
      <c r="R7" s="704" t="s">
        <v>23</v>
      </c>
      <c r="S7" s="705">
        <f t="shared" ref="S7:S15" si="0">F7</f>
        <v>0</v>
      </c>
      <c r="T7" s="704" t="s">
        <v>23</v>
      </c>
      <c r="U7" s="705">
        <f t="shared" ref="U7:U15" si="1">H7</f>
        <v>0</v>
      </c>
      <c r="V7" s="704" t="s">
        <v>23</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6"/>
      <c r="M8" s="2397"/>
      <c r="N8" s="2397"/>
      <c r="O8" s="2397"/>
      <c r="P8" s="3558" t="s">
        <v>1936</v>
      </c>
      <c r="Q8" s="3559"/>
      <c r="R8" s="704" t="s">
        <v>23</v>
      </c>
      <c r="S8" s="705">
        <f t="shared" si="0"/>
        <v>0</v>
      </c>
      <c r="T8" s="704" t="s">
        <v>23</v>
      </c>
      <c r="U8" s="705">
        <f t="shared" si="1"/>
        <v>0</v>
      </c>
      <c r="V8" s="704" t="s">
        <v>23</v>
      </c>
      <c r="W8" s="705">
        <f t="shared" si="2"/>
        <v>0</v>
      </c>
      <c r="X8" s="706"/>
      <c r="Y8" s="3558" t="s">
        <v>1936</v>
      </c>
      <c r="Z8" s="3559"/>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6"/>
      <c r="M9" s="2397"/>
      <c r="N9" s="2397"/>
      <c r="O9" s="2397"/>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8"/>
      <c r="M10" s="2399"/>
      <c r="N10" s="2399"/>
      <c r="O10" s="2399"/>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0"/>
      <c r="M11" s="2395"/>
      <c r="N11" s="2395"/>
      <c r="O11" s="2395"/>
      <c r="P11" s="3572"/>
      <c r="Q11" s="1284" t="str">
        <f t="shared" si="6"/>
        <v>容积率</v>
      </c>
      <c r="R11" s="704" t="s">
        <v>21</v>
      </c>
      <c r="S11" s="705" t="e">
        <f t="shared" si="0"/>
        <v>#N/A</v>
      </c>
      <c r="T11" s="704" t="s">
        <v>21</v>
      </c>
      <c r="U11" s="705" t="e">
        <f t="shared" si="1"/>
        <v>#N/A</v>
      </c>
      <c r="V11" s="704" t="s">
        <v>21</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6"/>
      <c r="M12" s="2397"/>
      <c r="N12" s="2397"/>
      <c r="O12" s="2397"/>
      <c r="P12" s="3572"/>
      <c r="Q12" s="1284">
        <f t="shared" si="6"/>
        <v>111</v>
      </c>
      <c r="R12" s="704" t="s">
        <v>21</v>
      </c>
      <c r="S12" s="705">
        <f t="shared" si="0"/>
        <v>100</v>
      </c>
      <c r="T12" s="704" t="s">
        <v>21</v>
      </c>
      <c r="U12" s="705">
        <f t="shared" si="1"/>
        <v>100</v>
      </c>
      <c r="V12" s="704" t="s">
        <v>21</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1"/>
      <c r="M13" s="2395"/>
      <c r="N13" s="2395"/>
      <c r="O13" s="2395"/>
      <c r="P13" s="3572"/>
      <c r="Q13" s="1284">
        <f t="shared" si="6"/>
        <v>111</v>
      </c>
      <c r="R13" s="704" t="s">
        <v>21</v>
      </c>
      <c r="S13" s="705">
        <f t="shared" si="0"/>
        <v>100</v>
      </c>
      <c r="T13" s="704" t="s">
        <v>21</v>
      </c>
      <c r="U13" s="705">
        <f t="shared" si="1"/>
        <v>100</v>
      </c>
      <c r="V13" s="704" t="s">
        <v>21</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1"/>
      <c r="M14" s="2395"/>
      <c r="N14" s="2395"/>
      <c r="O14" s="2395"/>
      <c r="P14" s="3572"/>
      <c r="Q14" s="1284">
        <f t="shared" si="6"/>
        <v>111</v>
      </c>
      <c r="R14" s="704" t="s">
        <v>21</v>
      </c>
      <c r="S14" s="705">
        <f t="shared" si="0"/>
        <v>100</v>
      </c>
      <c r="T14" s="704" t="s">
        <v>21</v>
      </c>
      <c r="U14" s="705">
        <f t="shared" si="1"/>
        <v>100</v>
      </c>
      <c r="V14" s="704" t="s">
        <v>21</v>
      </c>
      <c r="W14" s="705">
        <f t="shared" si="2"/>
        <v>100</v>
      </c>
      <c r="X14" s="706"/>
      <c r="Y14" s="3502"/>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1"/>
      <c r="M15" s="2395"/>
      <c r="N15" s="2395"/>
      <c r="O15" s="2395"/>
      <c r="P15" s="3599" t="s">
        <v>1944</v>
      </c>
      <c r="Q15" s="1291" t="str">
        <f t="shared" si="6"/>
        <v>居住社区成熟度</v>
      </c>
      <c r="R15" s="708" t="s">
        <v>21</v>
      </c>
      <c r="S15" s="709">
        <f t="shared" si="0"/>
        <v>100</v>
      </c>
      <c r="T15" s="708" t="s">
        <v>21</v>
      </c>
      <c r="U15" s="709">
        <f t="shared" si="1"/>
        <v>100</v>
      </c>
      <c r="V15" s="708" t="s">
        <v>21</v>
      </c>
      <c r="W15" s="709">
        <f t="shared" si="2"/>
        <v>100</v>
      </c>
      <c r="X15" s="1294"/>
      <c r="Y15" s="3592"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1"/>
      <c r="M16" s="2395"/>
      <c r="N16" s="2395"/>
      <c r="O16" s="2395"/>
      <c r="P16" s="3600"/>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1"/>
      <c r="M17" s="2395"/>
      <c r="N17" s="2395"/>
      <c r="O17" s="2395"/>
      <c r="P17" s="3600"/>
      <c r="Q17" s="1291" t="str">
        <f>B17</f>
        <v>交通便捷度</v>
      </c>
      <c r="R17" s="708" t="s">
        <v>21</v>
      </c>
      <c r="S17" s="709">
        <f>F17</f>
        <v>100</v>
      </c>
      <c r="T17" s="708" t="s">
        <v>21</v>
      </c>
      <c r="U17" s="709">
        <f>H17</f>
        <v>100</v>
      </c>
      <c r="V17" s="708" t="s">
        <v>21</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1"/>
      <c r="M18" s="2395"/>
      <c r="N18" s="2395"/>
      <c r="O18" s="2395"/>
      <c r="P18" s="3600"/>
      <c r="Q18" s="1291"/>
      <c r="R18" s="708"/>
      <c r="S18" s="709"/>
      <c r="T18" s="708"/>
      <c r="U18" s="709"/>
      <c r="V18" s="708"/>
      <c r="W18" s="709"/>
      <c r="X18" s="1294"/>
      <c r="Y18" s="3593"/>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1"/>
      <c r="M19" s="2395"/>
      <c r="N19" s="2395"/>
      <c r="O19" s="2395"/>
      <c r="P19" s="3600"/>
      <c r="Q19" s="1291" t="str">
        <f>B19</f>
        <v>公共配套设施</v>
      </c>
      <c r="R19" s="708" t="s">
        <v>21</v>
      </c>
      <c r="S19" s="709">
        <f>F19</f>
        <v>100</v>
      </c>
      <c r="T19" s="708" t="s">
        <v>21</v>
      </c>
      <c r="U19" s="709">
        <f>H19</f>
        <v>100</v>
      </c>
      <c r="V19" s="708" t="s">
        <v>21</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1"/>
      <c r="M20" s="2395"/>
      <c r="N20" s="2395"/>
      <c r="O20" s="2395"/>
      <c r="P20" s="3600"/>
      <c r="Q20" s="1291"/>
      <c r="R20" s="708"/>
      <c r="S20" s="709"/>
      <c r="T20" s="708"/>
      <c r="U20" s="709"/>
      <c r="V20" s="708"/>
      <c r="W20" s="709"/>
      <c r="X20" s="1294"/>
      <c r="Y20" s="3593"/>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1"/>
      <c r="M21" s="2395"/>
      <c r="N21" s="2395"/>
      <c r="O21" s="2395"/>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1"/>
      <c r="M22" s="2395"/>
      <c r="N22" s="2395"/>
      <c r="O22" s="2395"/>
      <c r="P22" s="3600"/>
      <c r="Q22" s="1291"/>
      <c r="R22" s="708"/>
      <c r="S22" s="709"/>
      <c r="T22" s="708"/>
      <c r="U22" s="709"/>
      <c r="V22" s="708"/>
      <c r="W22" s="709"/>
      <c r="X22" s="1294"/>
      <c r="Y22" s="3593"/>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1"/>
      <c r="M23" s="2395"/>
      <c r="N23" s="2395"/>
      <c r="O23" s="2395"/>
      <c r="P23" s="3600"/>
      <c r="Q23" s="1291" t="str">
        <f>B23</f>
        <v>自然及人文环境</v>
      </c>
      <c r="R23" s="708" t="s">
        <v>21</v>
      </c>
      <c r="S23" s="709">
        <f>F23</f>
        <v>100</v>
      </c>
      <c r="T23" s="708" t="s">
        <v>21</v>
      </c>
      <c r="U23" s="709">
        <f>H23</f>
        <v>100</v>
      </c>
      <c r="V23" s="708" t="s">
        <v>21</v>
      </c>
      <c r="W23" s="709">
        <f>J23</f>
        <v>100</v>
      </c>
      <c r="X23" s="1294"/>
      <c r="Y23" s="3593"/>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1"/>
      <c r="M24" s="2395"/>
      <c r="N24" s="2395"/>
      <c r="O24" s="2395"/>
      <c r="P24" s="3600"/>
      <c r="Q24" s="1291"/>
      <c r="R24" s="708"/>
      <c r="S24" s="709"/>
      <c r="T24" s="708"/>
      <c r="U24" s="709"/>
      <c r="V24" s="708"/>
      <c r="W24" s="709"/>
      <c r="X24" s="1294"/>
      <c r="Y24" s="3593"/>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1"/>
      <c r="M25" s="2395"/>
      <c r="N25" s="2395"/>
      <c r="O25" s="2395"/>
      <c r="P25" s="3600"/>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3"/>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1"/>
      <c r="M26" s="2395"/>
      <c r="N26" s="2395"/>
      <c r="O26" s="2395"/>
      <c r="P26" s="3600"/>
      <c r="Q26" s="1291" t="str">
        <f t="shared" si="11"/>
        <v>朝向</v>
      </c>
      <c r="R26" s="708" t="s">
        <v>21</v>
      </c>
      <c r="S26" s="709">
        <f t="shared" si="12"/>
        <v>100</v>
      </c>
      <c r="T26" s="708" t="s">
        <v>21</v>
      </c>
      <c r="U26" s="709">
        <f t="shared" si="13"/>
        <v>100</v>
      </c>
      <c r="V26" s="708" t="s">
        <v>21</v>
      </c>
      <c r="W26" s="709">
        <f t="shared" si="14"/>
        <v>100</v>
      </c>
      <c r="X26" s="1294"/>
      <c r="Y26" s="3593"/>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6"/>
      <c r="M27" s="2397"/>
      <c r="N27" s="2397"/>
      <c r="O27" s="2397"/>
      <c r="P27" s="3600"/>
      <c r="Q27" s="1284">
        <f t="shared" si="11"/>
        <v>111</v>
      </c>
      <c r="R27" s="704" t="s">
        <v>21</v>
      </c>
      <c r="S27" s="705">
        <f t="shared" si="12"/>
        <v>100</v>
      </c>
      <c r="T27" s="704" t="s">
        <v>21</v>
      </c>
      <c r="U27" s="705">
        <f t="shared" si="13"/>
        <v>100</v>
      </c>
      <c r="V27" s="704" t="s">
        <v>21</v>
      </c>
      <c r="W27" s="705">
        <f t="shared" si="14"/>
        <v>100</v>
      </c>
      <c r="X27" s="706"/>
      <c r="Y27" s="3593"/>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1"/>
      <c r="M28" s="2395"/>
      <c r="N28" s="2395"/>
      <c r="O28" s="2395"/>
      <c r="P28" s="3600"/>
      <c r="Q28" s="1291">
        <f t="shared" si="11"/>
        <v>111</v>
      </c>
      <c r="R28" s="708" t="s">
        <v>21</v>
      </c>
      <c r="S28" s="709">
        <f t="shared" si="12"/>
        <v>100</v>
      </c>
      <c r="T28" s="708" t="s">
        <v>21</v>
      </c>
      <c r="U28" s="709">
        <f t="shared" si="13"/>
        <v>100</v>
      </c>
      <c r="V28" s="708" t="s">
        <v>21</v>
      </c>
      <c r="W28" s="709">
        <f t="shared" si="14"/>
        <v>100</v>
      </c>
      <c r="X28" s="1294"/>
      <c r="Y28" s="3593"/>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1"/>
      <c r="M29" s="2395"/>
      <c r="N29" s="2395"/>
      <c r="O29" s="2395"/>
      <c r="P29" s="3600"/>
      <c r="Q29" s="1291">
        <f t="shared" si="11"/>
        <v>111</v>
      </c>
      <c r="R29" s="708" t="s">
        <v>21</v>
      </c>
      <c r="S29" s="709">
        <f t="shared" si="12"/>
        <v>100</v>
      </c>
      <c r="T29" s="708" t="s">
        <v>21</v>
      </c>
      <c r="U29" s="709">
        <f t="shared" si="13"/>
        <v>100</v>
      </c>
      <c r="V29" s="708" t="s">
        <v>21</v>
      </c>
      <c r="W29" s="709">
        <f t="shared" si="14"/>
        <v>100</v>
      </c>
      <c r="X29" s="1294"/>
      <c r="Y29" s="3593"/>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1"/>
      <c r="M30" s="2395"/>
      <c r="N30" s="2395"/>
      <c r="O30" s="2395"/>
      <c r="P30" s="3600"/>
      <c r="Q30" s="1291">
        <f t="shared" si="11"/>
        <v>111</v>
      </c>
      <c r="R30" s="708" t="s">
        <v>21</v>
      </c>
      <c r="S30" s="709">
        <f t="shared" si="12"/>
        <v>100</v>
      </c>
      <c r="T30" s="708" t="s">
        <v>21</v>
      </c>
      <c r="U30" s="709">
        <f t="shared" si="13"/>
        <v>100</v>
      </c>
      <c r="V30" s="708" t="s">
        <v>21</v>
      </c>
      <c r="W30" s="709">
        <f t="shared" si="14"/>
        <v>100</v>
      </c>
      <c r="X30" s="1294"/>
      <c r="Y30" s="3593"/>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1"/>
      <c r="M31" s="2395"/>
      <c r="N31" s="2395"/>
      <c r="O31" s="2395"/>
      <c r="P31" s="3600"/>
      <c r="Q31" s="1291">
        <f t="shared" si="11"/>
        <v>111</v>
      </c>
      <c r="R31" s="708" t="s">
        <v>21</v>
      </c>
      <c r="S31" s="709">
        <f t="shared" si="12"/>
        <v>100</v>
      </c>
      <c r="T31" s="708" t="s">
        <v>21</v>
      </c>
      <c r="U31" s="709">
        <f t="shared" si="13"/>
        <v>100</v>
      </c>
      <c r="V31" s="708" t="s">
        <v>21</v>
      </c>
      <c r="W31" s="709">
        <f t="shared" si="14"/>
        <v>100</v>
      </c>
      <c r="X31" s="1294"/>
      <c r="Y31" s="3593"/>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1"/>
      <c r="M32" s="2395"/>
      <c r="N32" s="2395"/>
      <c r="O32" s="2395"/>
      <c r="P32" s="3594" t="s">
        <v>1949</v>
      </c>
      <c r="Q32" s="1291" t="str">
        <f t="shared" si="11"/>
        <v>建筑类型</v>
      </c>
      <c r="R32" s="708" t="s">
        <v>21</v>
      </c>
      <c r="S32" s="709">
        <f t="shared" si="12"/>
        <v>100</v>
      </c>
      <c r="T32" s="708" t="s">
        <v>21</v>
      </c>
      <c r="U32" s="709">
        <f t="shared" si="13"/>
        <v>100</v>
      </c>
      <c r="V32" s="708" t="s">
        <v>21</v>
      </c>
      <c r="W32" s="709">
        <f t="shared" si="14"/>
        <v>100</v>
      </c>
      <c r="X32" s="1294"/>
      <c r="Y32" s="3597"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0"/>
      <c r="M33" s="2402"/>
      <c r="N33" s="2402"/>
      <c r="O33" s="2402"/>
      <c r="P33" s="3595"/>
      <c r="Q33" s="710" t="str">
        <f t="shared" si="11"/>
        <v>项目建筑规模</v>
      </c>
      <c r="R33" s="711" t="s">
        <v>21</v>
      </c>
      <c r="S33" s="712" t="e">
        <f t="shared" si="12"/>
        <v>#N/A</v>
      </c>
      <c r="T33" s="711" t="s">
        <v>21</v>
      </c>
      <c r="U33" s="712" t="e">
        <f t="shared" si="13"/>
        <v>#N/A</v>
      </c>
      <c r="V33" s="711" t="s">
        <v>21</v>
      </c>
      <c r="W33" s="712" t="e">
        <f t="shared" si="14"/>
        <v>#N/A</v>
      </c>
      <c r="X33" s="713"/>
      <c r="Y33" s="3597"/>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1"/>
      <c r="M34" s="2395"/>
      <c r="N34" s="2395"/>
      <c r="O34" s="2395"/>
      <c r="P34" s="3595"/>
      <c r="Q34" s="1291" t="str">
        <f t="shared" si="11"/>
        <v>建筑结构</v>
      </c>
      <c r="R34" s="708" t="s">
        <v>21</v>
      </c>
      <c r="S34" s="709">
        <f t="shared" si="12"/>
        <v>100</v>
      </c>
      <c r="T34" s="708" t="s">
        <v>21</v>
      </c>
      <c r="U34" s="709">
        <f t="shared" si="13"/>
        <v>100</v>
      </c>
      <c r="V34" s="708" t="s">
        <v>21</v>
      </c>
      <c r="W34" s="709">
        <f t="shared" si="14"/>
        <v>100</v>
      </c>
      <c r="X34" s="1294"/>
      <c r="Y34" s="3597"/>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1"/>
      <c r="M35" s="2395"/>
      <c r="N35" s="2395"/>
      <c r="O35" s="2395"/>
      <c r="P35" s="3595"/>
      <c r="Q35" s="1291" t="str">
        <f t="shared" si="11"/>
        <v>建筑品质</v>
      </c>
      <c r="R35" s="708" t="s">
        <v>21</v>
      </c>
      <c r="S35" s="709">
        <f t="shared" si="12"/>
        <v>100</v>
      </c>
      <c r="T35" s="708" t="s">
        <v>21</v>
      </c>
      <c r="U35" s="709">
        <f t="shared" si="13"/>
        <v>100</v>
      </c>
      <c r="V35" s="708" t="s">
        <v>21</v>
      </c>
      <c r="W35" s="709">
        <f t="shared" si="14"/>
        <v>100</v>
      </c>
      <c r="X35" s="1294"/>
      <c r="Y35" s="3597"/>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1"/>
      <c r="M36" s="2395"/>
      <c r="N36" s="2395"/>
      <c r="O36" s="2395"/>
      <c r="P36" s="3595"/>
      <c r="Q36" s="1291" t="str">
        <f t="shared" si="11"/>
        <v>公共部分装修</v>
      </c>
      <c r="R36" s="708" t="s">
        <v>21</v>
      </c>
      <c r="S36" s="709">
        <f t="shared" si="12"/>
        <v>100</v>
      </c>
      <c r="T36" s="708" t="s">
        <v>21</v>
      </c>
      <c r="U36" s="709">
        <f t="shared" si="13"/>
        <v>100</v>
      </c>
      <c r="V36" s="708" t="s">
        <v>21</v>
      </c>
      <c r="W36" s="709">
        <f t="shared" si="14"/>
        <v>100</v>
      </c>
      <c r="X36" s="1294"/>
      <c r="Y36" s="3597"/>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6"/>
      <c r="M37" s="2397"/>
      <c r="N37" s="2397"/>
      <c r="O37" s="2397"/>
      <c r="P37" s="3595"/>
      <c r="Q37" s="1284" t="str">
        <f t="shared" si="11"/>
        <v>成新度</v>
      </c>
      <c r="R37" s="704" t="s">
        <v>21</v>
      </c>
      <c r="S37" s="705" t="e">
        <f t="shared" si="12"/>
        <v>#N/A</v>
      </c>
      <c r="T37" s="704" t="s">
        <v>21</v>
      </c>
      <c r="U37" s="705" t="e">
        <f t="shared" si="13"/>
        <v>#N/A</v>
      </c>
      <c r="V37" s="704" t="s">
        <v>21</v>
      </c>
      <c r="W37" s="705" t="e">
        <f t="shared" si="14"/>
        <v>#N/A</v>
      </c>
      <c r="X37" s="706"/>
      <c r="Y37" s="3597"/>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1"/>
      <c r="M38" s="2395"/>
      <c r="N38" s="2395"/>
      <c r="O38" s="2395"/>
      <c r="P38" s="3595" t="s">
        <v>1949</v>
      </c>
      <c r="Q38" s="1291" t="str">
        <f t="shared" si="11"/>
        <v>物业管理</v>
      </c>
      <c r="R38" s="708" t="s">
        <v>21</v>
      </c>
      <c r="S38" s="709">
        <f t="shared" si="12"/>
        <v>100</v>
      </c>
      <c r="T38" s="708" t="s">
        <v>21</v>
      </c>
      <c r="U38" s="709">
        <f t="shared" si="13"/>
        <v>100</v>
      </c>
      <c r="V38" s="708" t="s">
        <v>21</v>
      </c>
      <c r="W38" s="709">
        <f t="shared" si="14"/>
        <v>100</v>
      </c>
      <c r="X38" s="1294"/>
      <c r="Y38" s="3597"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1"/>
      <c r="M39" s="2395"/>
      <c r="N39" s="2395"/>
      <c r="O39" s="2395"/>
      <c r="P39" s="3595"/>
      <c r="Q39" s="1291" t="str">
        <f t="shared" si="11"/>
        <v>市政基础设施</v>
      </c>
      <c r="R39" s="708" t="s">
        <v>21</v>
      </c>
      <c r="S39" s="709">
        <f t="shared" si="12"/>
        <v>100</v>
      </c>
      <c r="T39" s="708" t="s">
        <v>21</v>
      </c>
      <c r="U39" s="709">
        <f t="shared" si="13"/>
        <v>100</v>
      </c>
      <c r="V39" s="708" t="s">
        <v>21</v>
      </c>
      <c r="W39" s="709">
        <f t="shared" si="14"/>
        <v>100</v>
      </c>
      <c r="X39" s="1294"/>
      <c r="Y39" s="3597"/>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1"/>
      <c r="M40" s="2395"/>
      <c r="N40" s="2395"/>
      <c r="O40" s="2395"/>
      <c r="P40" s="3595"/>
      <c r="Q40" s="1291" t="str">
        <f t="shared" si="11"/>
        <v>房型</v>
      </c>
      <c r="R40" s="708" t="s">
        <v>21</v>
      </c>
      <c r="S40" s="709">
        <f t="shared" si="12"/>
        <v>100</v>
      </c>
      <c r="T40" s="708" t="s">
        <v>21</v>
      </c>
      <c r="U40" s="709">
        <f t="shared" si="13"/>
        <v>100</v>
      </c>
      <c r="V40" s="708" t="s">
        <v>21</v>
      </c>
      <c r="W40" s="709">
        <f t="shared" si="14"/>
        <v>100</v>
      </c>
      <c r="X40" s="1294"/>
      <c r="Y40" s="3597"/>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0"/>
      <c r="M41" s="2402"/>
      <c r="N41" s="2402"/>
      <c r="O41" s="2402"/>
      <c r="P41" s="3595"/>
      <c r="Q41" s="710" t="str">
        <f t="shared" si="11"/>
        <v>单套/主力户型建筑面积</v>
      </c>
      <c r="R41" s="711" t="s">
        <v>21</v>
      </c>
      <c r="S41" s="712">
        <f t="shared" si="12"/>
        <v>100</v>
      </c>
      <c r="T41" s="711" t="s">
        <v>21</v>
      </c>
      <c r="U41" s="712">
        <f t="shared" si="13"/>
        <v>100</v>
      </c>
      <c r="V41" s="711" t="s">
        <v>21</v>
      </c>
      <c r="W41" s="712">
        <f t="shared" si="14"/>
        <v>100</v>
      </c>
      <c r="X41" s="713"/>
      <c r="Y41" s="3597"/>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1"/>
      <c r="M42" s="2395"/>
      <c r="N42" s="2395"/>
      <c r="O42" s="2395"/>
      <c r="P42" s="3595"/>
      <c r="Q42" s="1291" t="str">
        <f t="shared" si="11"/>
        <v>内部装修</v>
      </c>
      <c r="R42" s="708" t="s">
        <v>21</v>
      </c>
      <c r="S42" s="709">
        <f t="shared" si="12"/>
        <v>100</v>
      </c>
      <c r="T42" s="708" t="s">
        <v>21</v>
      </c>
      <c r="U42" s="709">
        <f t="shared" si="13"/>
        <v>100</v>
      </c>
      <c r="V42" s="708" t="s">
        <v>21</v>
      </c>
      <c r="W42" s="709">
        <f t="shared" si="14"/>
        <v>100</v>
      </c>
      <c r="X42" s="1294"/>
      <c r="Y42" s="3597"/>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1"/>
      <c r="M43" s="2395"/>
      <c r="N43" s="2395"/>
      <c r="O43" s="2395"/>
      <c r="P43" s="3595"/>
      <c r="Q43" s="1291" t="str">
        <f t="shared" si="11"/>
        <v>内部装修维护情况</v>
      </c>
      <c r="R43" s="708" t="s">
        <v>21</v>
      </c>
      <c r="S43" s="709">
        <f t="shared" si="12"/>
        <v>100</v>
      </c>
      <c r="T43" s="708" t="s">
        <v>21</v>
      </c>
      <c r="U43" s="709">
        <f t="shared" si="13"/>
        <v>100</v>
      </c>
      <c r="V43" s="708" t="s">
        <v>21</v>
      </c>
      <c r="W43" s="709">
        <f t="shared" si="14"/>
        <v>100</v>
      </c>
      <c r="X43" s="1294"/>
      <c r="Y43" s="3597"/>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6"/>
      <c r="M44" s="2397"/>
      <c r="N44" s="2397"/>
      <c r="O44" s="2397"/>
      <c r="P44" s="3595"/>
      <c r="Q44" s="1284">
        <f t="shared" si="11"/>
        <v>111</v>
      </c>
      <c r="R44" s="704" t="s">
        <v>21</v>
      </c>
      <c r="S44" s="705">
        <f t="shared" si="12"/>
        <v>100</v>
      </c>
      <c r="T44" s="704" t="s">
        <v>21</v>
      </c>
      <c r="U44" s="705">
        <f t="shared" si="13"/>
        <v>100</v>
      </c>
      <c r="V44" s="704" t="s">
        <v>21</v>
      </c>
      <c r="W44" s="705">
        <f t="shared" si="14"/>
        <v>100</v>
      </c>
      <c r="X44" s="706"/>
      <c r="Y44" s="3597"/>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1"/>
      <c r="M45" s="2395"/>
      <c r="N45" s="2395"/>
      <c r="O45" s="2395"/>
      <c r="P45" s="3595"/>
      <c r="Q45" s="1291">
        <f t="shared" si="11"/>
        <v>111</v>
      </c>
      <c r="R45" s="708" t="s">
        <v>21</v>
      </c>
      <c r="S45" s="709">
        <f t="shared" si="12"/>
        <v>100</v>
      </c>
      <c r="T45" s="708" t="s">
        <v>21</v>
      </c>
      <c r="U45" s="709">
        <f t="shared" si="13"/>
        <v>100</v>
      </c>
      <c r="V45" s="708" t="s">
        <v>21</v>
      </c>
      <c r="W45" s="709">
        <f t="shared" si="14"/>
        <v>100</v>
      </c>
      <c r="X45" s="1294"/>
      <c r="Y45" s="3597"/>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1"/>
      <c r="M46" s="2395"/>
      <c r="N46" s="2395"/>
      <c r="O46" s="2395"/>
      <c r="P46" s="3596"/>
      <c r="Q46" s="1291">
        <f t="shared" si="11"/>
        <v>111</v>
      </c>
      <c r="R46" s="708" t="s">
        <v>20</v>
      </c>
      <c r="S46" s="709">
        <f t="shared" si="12"/>
        <v>100</v>
      </c>
      <c r="T46" s="708" t="s">
        <v>20</v>
      </c>
      <c r="U46" s="709">
        <f t="shared" si="13"/>
        <v>100</v>
      </c>
      <c r="V46" s="708" t="s">
        <v>20</v>
      </c>
      <c r="W46" s="709">
        <f t="shared" si="14"/>
        <v>100</v>
      </c>
      <c r="X46" s="1294"/>
      <c r="Y46" s="3598"/>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3"/>
      <c r="M47" s="2404"/>
      <c r="N47" s="2395"/>
      <c r="O47" s="2404"/>
      <c r="P47" s="3590" t="str">
        <f>A47</f>
        <v>成交单价（元/平方米）</v>
      </c>
      <c r="Q47" s="3590"/>
      <c r="R47" s="3591">
        <f>E47</f>
        <v>0</v>
      </c>
      <c r="S47" s="3591"/>
      <c r="T47" s="3591">
        <f>G47</f>
        <v>0</v>
      </c>
      <c r="U47" s="3591"/>
      <c r="V47" s="3591">
        <f>I47</f>
        <v>0</v>
      </c>
      <c r="W47" s="3591"/>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3"/>
      <c r="M48" s="2404"/>
      <c r="N48" s="2404"/>
      <c r="O48" s="2404"/>
      <c r="P48" s="3590" t="str">
        <f>A48</f>
        <v>比较价值（元/平方米）</v>
      </c>
      <c r="Q48" s="3590"/>
      <c r="R48" s="3591" t="e">
        <f>IF(F1="售价",ROUND(PRODUCT(R47,AA7:AA46),0),ROUND(PRODUCT(R47,AA7:AA46),1))</f>
        <v>#DIV/0!</v>
      </c>
      <c r="S48" s="3591"/>
      <c r="T48" s="3591" t="e">
        <f>IF(F1="售价",ROUND(PRODUCT(T47,AB7:AB46),0),ROUND(PRODUCT(T47,AB7:AB46),1))</f>
        <v>#DIV/0!</v>
      </c>
      <c r="U48" s="3591"/>
      <c r="V48" s="3591" t="e">
        <f>IF(F1="售价",ROUND(PRODUCT(V47,AC7:AC46),0),ROUND(PRODUCT(V47,AC7:AC46),1))</f>
        <v>#DIV/0!</v>
      </c>
      <c r="W48" s="3591"/>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3"/>
      <c r="M49" s="2404"/>
      <c r="N49" s="2404"/>
      <c r="O49" s="2404"/>
      <c r="P49" s="3587" t="str">
        <f>A49</f>
        <v>估价对象XX用房的比较价值（楼面单价，元/平方米）</v>
      </c>
      <c r="Q49" s="3588"/>
      <c r="R49" s="3589" t="e">
        <f>IF(F1="售价",ROUND(IF(D48="简单平均",AVERAGE(R48:V48),R48*F48+T48*H48+V48*J48),0),ROUND(IF(D48="简单平均",AVERAGE(R48:V48),R48*F48+T48*H48+V48*J48),1))</f>
        <v>#DIV/0!</v>
      </c>
      <c r="S49" s="3589"/>
      <c r="T49" s="3589"/>
      <c r="U49" s="3589"/>
      <c r="V49" s="3589"/>
      <c r="W49" s="3589"/>
      <c r="X49" s="693"/>
      <c r="Y49" s="693"/>
      <c r="Z49" s="693"/>
      <c r="AA49" s="693"/>
      <c r="AB49" s="693"/>
      <c r="AC49" s="693"/>
    </row>
    <row r="50" spans="1:29">
      <c r="A50" s="2404"/>
      <c r="B50" s="2404"/>
      <c r="C50" s="2404"/>
      <c r="D50" s="2404"/>
      <c r="E50" s="2404"/>
      <c r="F50" s="2404"/>
      <c r="G50" s="2408"/>
      <c r="H50" s="2404"/>
      <c r="I50" s="2404"/>
      <c r="J50" s="2404"/>
      <c r="K50" s="2409"/>
      <c r="L50" s="2405"/>
      <c r="M50" s="2404"/>
      <c r="N50" s="2404"/>
      <c r="O50" s="2404"/>
    </row>
    <row r="51" spans="1:29">
      <c r="A51" s="2404"/>
      <c r="B51" s="2404"/>
      <c r="C51" s="2404"/>
      <c r="D51" s="2404"/>
      <c r="E51" s="2404"/>
      <c r="F51" s="2404"/>
      <c r="G51" s="2404"/>
      <c r="H51" s="2404"/>
      <c r="I51" s="2404"/>
      <c r="J51" s="2404"/>
      <c r="K51" s="2409"/>
      <c r="L51" s="2405"/>
      <c r="M51" s="2404"/>
      <c r="N51" s="2404"/>
      <c r="O51" s="2404"/>
    </row>
    <row r="52" spans="1:29" ht="13.5" customHeight="1">
      <c r="A52" s="2404"/>
      <c r="B52" s="2404"/>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09"/>
      <c r="L52" s="2405"/>
      <c r="M52" s="2404"/>
      <c r="N52" s="2404"/>
      <c r="O52" s="2404"/>
    </row>
    <row r="53" spans="1:29" ht="13.5" customHeight="1">
      <c r="A53" s="2404"/>
      <c r="B53" s="2404"/>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09"/>
      <c r="L53" s="2405"/>
      <c r="M53" s="2404"/>
      <c r="N53" s="2404"/>
      <c r="O53" s="2404"/>
    </row>
    <row r="54" spans="1:29" s="454" customFormat="1" ht="13.5" customHeight="1">
      <c r="A54" s="2407"/>
      <c r="B54" s="2407"/>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2"/>
      <c r="L54" s="2406"/>
      <c r="M54" s="2407"/>
      <c r="N54" s="2407"/>
      <c r="O54" s="2407"/>
      <c r="P54" s="1857"/>
    </row>
    <row r="55" spans="1:29" s="454" customFormat="1">
      <c r="A55" s="2407"/>
      <c r="B55" s="2410"/>
      <c r="C55" s="2411"/>
      <c r="D55" s="2407"/>
      <c r="E55" s="2407"/>
      <c r="F55" s="2407"/>
      <c r="G55" s="2407"/>
      <c r="H55" s="2407"/>
      <c r="I55" s="2407"/>
      <c r="J55" s="2407"/>
      <c r="K55" s="2412"/>
      <c r="L55" s="2406"/>
      <c r="M55" s="2407"/>
      <c r="N55" s="2407"/>
      <c r="O55" s="2407"/>
      <c r="P55" s="1857"/>
    </row>
    <row r="56" spans="1:29">
      <c r="A56" s="2404"/>
      <c r="B56" s="2410"/>
      <c r="C56" s="2411"/>
      <c r="D56" s="2404"/>
      <c r="E56" s="2404"/>
      <c r="F56" s="2404"/>
      <c r="G56" s="2404"/>
      <c r="H56" s="2404"/>
      <c r="I56" s="2404"/>
      <c r="J56" s="2404"/>
      <c r="K56" s="2409"/>
      <c r="L56" s="2405"/>
      <c r="M56" s="2404"/>
      <c r="N56" s="2404"/>
      <c r="O56" s="2404"/>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2022-6</v>
      </c>
      <c r="D58" s="1139">
        <f>EDATE(C58,-1)</f>
        <v>44682</v>
      </c>
      <c r="E58" s="1139">
        <f>EDATE(D58,-1)</f>
        <v>44652</v>
      </c>
      <c r="F58" s="1139">
        <f t="shared" ref="F58:O58" si="19">EDATE(E58,-1)</f>
        <v>44621</v>
      </c>
      <c r="G58" s="1139">
        <f t="shared" si="19"/>
        <v>44593</v>
      </c>
      <c r="H58" s="1139">
        <f t="shared" si="19"/>
        <v>44562</v>
      </c>
      <c r="I58" s="1139">
        <f t="shared" si="19"/>
        <v>44531</v>
      </c>
      <c r="J58" s="1139">
        <f t="shared" si="19"/>
        <v>44501</v>
      </c>
      <c r="K58" s="1139">
        <f t="shared" si="19"/>
        <v>44470</v>
      </c>
      <c r="L58" s="1139">
        <f t="shared" si="19"/>
        <v>44440</v>
      </c>
      <c r="M58" s="1139">
        <f t="shared" si="19"/>
        <v>44409</v>
      </c>
      <c r="N58" s="1139">
        <f t="shared" si="19"/>
        <v>44378</v>
      </c>
      <c r="O58" s="1139">
        <f t="shared" si="19"/>
        <v>44348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3"/>
      <c r="M2" s="2414"/>
      <c r="N2" s="2414"/>
      <c r="O2" s="2414"/>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3"/>
      <c r="M3" s="2414"/>
      <c r="N3" s="2414"/>
      <c r="O3" s="2414"/>
      <c r="P3" s="1892"/>
      <c r="Q3" s="881"/>
      <c r="R3" s="881"/>
      <c r="S3" s="881"/>
      <c r="T3" s="881"/>
      <c r="U3" s="881"/>
      <c r="V3" s="881"/>
      <c r="W3" s="881"/>
      <c r="X3" s="881"/>
      <c r="Y3" s="881"/>
      <c r="Z3" s="881"/>
      <c r="AA3" s="881"/>
      <c r="AB3" s="881"/>
      <c r="AC3" s="1894"/>
    </row>
    <row r="4" spans="1:29" ht="15">
      <c r="A4" s="356" t="s">
        <v>2029</v>
      </c>
      <c r="B4" s="357"/>
      <c r="C4" s="3573" t="s">
        <v>2030</v>
      </c>
      <c r="D4" s="3574"/>
      <c r="E4" s="3575" t="s">
        <v>2031</v>
      </c>
      <c r="F4" s="3576"/>
      <c r="G4" s="3573" t="s">
        <v>2032</v>
      </c>
      <c r="H4" s="3574"/>
      <c r="I4" s="3573" t="s">
        <v>2033</v>
      </c>
      <c r="J4" s="3574"/>
      <c r="K4" s="562" t="s">
        <v>2034</v>
      </c>
      <c r="L4" s="2394"/>
      <c r="M4" s="2395"/>
      <c r="N4" s="2395"/>
      <c r="O4" s="2395"/>
      <c r="P4" s="3577" t="s">
        <v>2035</v>
      </c>
      <c r="Q4" s="3578"/>
      <c r="R4" s="3560" t="s">
        <v>2031</v>
      </c>
      <c r="S4" s="3561"/>
      <c r="T4" s="3560" t="s">
        <v>2032</v>
      </c>
      <c r="U4" s="3561"/>
      <c r="V4" s="3585" t="s">
        <v>2033</v>
      </c>
      <c r="W4" s="3585"/>
      <c r="X4" s="1294"/>
      <c r="Y4" s="3560" t="s">
        <v>2035</v>
      </c>
      <c r="Z4" s="3561"/>
      <c r="AA4" s="3555" t="s">
        <v>2031</v>
      </c>
      <c r="AB4" s="3585" t="s">
        <v>2032</v>
      </c>
      <c r="AC4" s="3555" t="s">
        <v>2033</v>
      </c>
    </row>
    <row r="5" spans="1:29" ht="15">
      <c r="A5" s="359"/>
      <c r="B5" s="360"/>
      <c r="C5" s="3566" t="s">
        <v>1926</v>
      </c>
      <c r="D5" s="3567"/>
      <c r="E5" s="3564" t="s">
        <v>1927</v>
      </c>
      <c r="F5" s="3565"/>
      <c r="G5" s="3566" t="s">
        <v>1928</v>
      </c>
      <c r="H5" s="3567"/>
      <c r="I5" s="3566" t="s">
        <v>1929</v>
      </c>
      <c r="J5" s="3567"/>
      <c r="K5" s="562"/>
      <c r="L5" s="2394"/>
      <c r="M5" s="2395"/>
      <c r="N5" s="2395"/>
      <c r="O5" s="2395"/>
      <c r="P5" s="3579"/>
      <c r="Q5" s="3580"/>
      <c r="R5" s="3562"/>
      <c r="S5" s="3563"/>
      <c r="T5" s="3562"/>
      <c r="U5" s="3563"/>
      <c r="V5" s="3585"/>
      <c r="W5" s="3585"/>
      <c r="X5" s="1294"/>
      <c r="Y5" s="3562"/>
      <c r="Z5" s="3563"/>
      <c r="AA5" s="3556"/>
      <c r="AB5" s="3585"/>
      <c r="AC5" s="3556"/>
    </row>
    <row r="6" spans="1:29" ht="15.75" thickBot="1">
      <c r="A6" s="361"/>
      <c r="B6" s="362"/>
      <c r="C6" s="3568" t="s">
        <v>1930</v>
      </c>
      <c r="D6" s="3569"/>
      <c r="E6" s="3570" t="s">
        <v>1930</v>
      </c>
      <c r="F6" s="3571"/>
      <c r="G6" s="3568" t="s">
        <v>1930</v>
      </c>
      <c r="H6" s="3569"/>
      <c r="I6" s="3568" t="s">
        <v>1930</v>
      </c>
      <c r="J6" s="3569"/>
      <c r="K6" s="562" t="s">
        <v>1931</v>
      </c>
      <c r="L6" s="2394"/>
      <c r="M6" s="2395"/>
      <c r="N6" s="2395"/>
      <c r="O6" s="2395"/>
      <c r="P6" s="3581"/>
      <c r="Q6" s="3582"/>
      <c r="R6" s="3562"/>
      <c r="S6" s="3563"/>
      <c r="T6" s="3583"/>
      <c r="U6" s="3584"/>
      <c r="V6" s="3585"/>
      <c r="W6" s="3585"/>
      <c r="X6" s="1294"/>
      <c r="Y6" s="3583"/>
      <c r="Z6" s="3584"/>
      <c r="AA6" s="3557"/>
      <c r="AB6" s="3585"/>
      <c r="AC6" s="3557"/>
    </row>
    <row r="7" spans="1:29" s="112" customFormat="1" ht="15.75" thickBot="1">
      <c r="A7" s="363" t="s">
        <v>1932</v>
      </c>
      <c r="B7" s="364"/>
      <c r="C7" s="365">
        <f>'数据-取费表'!B2</f>
        <v>44736</v>
      </c>
      <c r="D7" s="366">
        <v>100</v>
      </c>
      <c r="E7" s="367"/>
      <c r="F7" s="368">
        <f>SUMIF(58:58,YEAR(E7)&amp;"-"&amp;MONTH(E7),59:59)</f>
        <v>0</v>
      </c>
      <c r="G7" s="367"/>
      <c r="H7" s="366">
        <f>SUMIF(58:58,YEAR(G7)&amp;"-"&amp;MONTH(G7),59:59)</f>
        <v>0</v>
      </c>
      <c r="I7" s="367"/>
      <c r="J7" s="366">
        <f>SUMIF(58:58,YEAR(I7)&amp;"-"&amp;MONTH(I7),59:59)</f>
        <v>0</v>
      </c>
      <c r="K7" s="563"/>
      <c r="L7" s="2396"/>
      <c r="M7" s="2397"/>
      <c r="N7" s="2397"/>
      <c r="O7" s="2397"/>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6"/>
      <c r="M8" s="2397"/>
      <c r="N8" s="2397"/>
      <c r="O8" s="2397"/>
      <c r="P8" s="3558" t="s">
        <v>1936</v>
      </c>
      <c r="Q8" s="3559"/>
      <c r="R8" s="704" t="s">
        <v>17</v>
      </c>
      <c r="S8" s="705">
        <f t="shared" si="0"/>
        <v>0</v>
      </c>
      <c r="T8" s="704" t="s">
        <v>17</v>
      </c>
      <c r="U8" s="705">
        <f t="shared" si="1"/>
        <v>0</v>
      </c>
      <c r="V8" s="704" t="s">
        <v>17</v>
      </c>
      <c r="W8" s="705">
        <f t="shared" si="2"/>
        <v>0</v>
      </c>
      <c r="X8" s="706"/>
      <c r="Y8" s="3558" t="s">
        <v>1936</v>
      </c>
      <c r="Z8" s="3559"/>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6"/>
      <c r="M9" s="2397"/>
      <c r="N9" s="2397"/>
      <c r="O9" s="2397"/>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8"/>
      <c r="M10" s="2399"/>
      <c r="N10" s="2399"/>
      <c r="O10" s="2399"/>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0"/>
      <c r="M11" s="2395"/>
      <c r="N11" s="2395"/>
      <c r="O11" s="2395"/>
      <c r="P11" s="3572"/>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6"/>
      <c r="M12" s="2397"/>
      <c r="N12" s="2397"/>
      <c r="O12" s="2397"/>
      <c r="P12" s="3572"/>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1"/>
      <c r="M13" s="2395"/>
      <c r="N13" s="2395"/>
      <c r="O13" s="2395"/>
      <c r="P13" s="3572"/>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1"/>
      <c r="M14" s="2395"/>
      <c r="N14" s="2395"/>
      <c r="O14" s="2395"/>
      <c r="P14" s="3572"/>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1"/>
      <c r="M15" s="2395"/>
      <c r="N15" s="2395"/>
      <c r="O15" s="2395"/>
      <c r="P15" s="3599" t="s">
        <v>1944</v>
      </c>
      <c r="Q15" s="1291" t="str">
        <f t="shared" si="6"/>
        <v>商业繁华度</v>
      </c>
      <c r="R15" s="708" t="s">
        <v>17</v>
      </c>
      <c r="S15" s="709">
        <f t="shared" si="0"/>
        <v>100</v>
      </c>
      <c r="T15" s="708" t="s">
        <v>17</v>
      </c>
      <c r="U15" s="709">
        <f t="shared" si="1"/>
        <v>100</v>
      </c>
      <c r="V15" s="708" t="s">
        <v>17</v>
      </c>
      <c r="W15" s="709">
        <f t="shared" si="2"/>
        <v>100</v>
      </c>
      <c r="X15" s="1294"/>
      <c r="Y15" s="3592"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1"/>
      <c r="M16" s="2395"/>
      <c r="N16" s="2395"/>
      <c r="O16" s="2395"/>
      <c r="P16" s="3600"/>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1"/>
      <c r="M17" s="2395"/>
      <c r="N17" s="2395"/>
      <c r="O17" s="2395"/>
      <c r="P17" s="3600"/>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1"/>
      <c r="M18" s="2395"/>
      <c r="N18" s="2395"/>
      <c r="O18" s="2395"/>
      <c r="P18" s="3600"/>
      <c r="Q18" s="1291"/>
      <c r="R18" s="708"/>
      <c r="S18" s="709"/>
      <c r="T18" s="708"/>
      <c r="U18" s="709"/>
      <c r="V18" s="708"/>
      <c r="W18" s="709"/>
      <c r="X18" s="1294"/>
      <c r="Y18" s="3593"/>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1"/>
      <c r="M19" s="2395"/>
      <c r="N19" s="2395"/>
      <c r="O19" s="2395"/>
      <c r="P19" s="3600"/>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1"/>
      <c r="M20" s="2395"/>
      <c r="N20" s="2395"/>
      <c r="O20" s="2395"/>
      <c r="P20" s="3600"/>
      <c r="Q20" s="1291"/>
      <c r="R20" s="708"/>
      <c r="S20" s="709"/>
      <c r="T20" s="708"/>
      <c r="U20" s="709"/>
      <c r="V20" s="708"/>
      <c r="W20" s="709"/>
      <c r="X20" s="1294"/>
      <c r="Y20" s="3593"/>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1"/>
      <c r="M21" s="2395"/>
      <c r="N21" s="2395"/>
      <c r="O21" s="2395"/>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1"/>
      <c r="M22" s="2395"/>
      <c r="N22" s="2395"/>
      <c r="O22" s="2395"/>
      <c r="P22" s="3600"/>
      <c r="Q22" s="1291"/>
      <c r="R22" s="708"/>
      <c r="S22" s="709"/>
      <c r="T22" s="708"/>
      <c r="U22" s="709"/>
      <c r="V22" s="708"/>
      <c r="W22" s="709"/>
      <c r="X22" s="1294"/>
      <c r="Y22" s="3593"/>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1"/>
      <c r="M23" s="2395"/>
      <c r="N23" s="2395"/>
      <c r="O23" s="2395"/>
      <c r="P23" s="3600"/>
      <c r="Q23" s="1291" t="str">
        <f>B23</f>
        <v>自然及人文环境</v>
      </c>
      <c r="R23" s="708" t="s">
        <v>17</v>
      </c>
      <c r="S23" s="709">
        <f>F23</f>
        <v>100</v>
      </c>
      <c r="T23" s="708" t="s">
        <v>17</v>
      </c>
      <c r="U23" s="709">
        <f>H23</f>
        <v>100</v>
      </c>
      <c r="V23" s="708" t="s">
        <v>17</v>
      </c>
      <c r="W23" s="709">
        <f>J23</f>
        <v>100</v>
      </c>
      <c r="X23" s="1294"/>
      <c r="Y23" s="3593"/>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1"/>
      <c r="M24" s="2395"/>
      <c r="N24" s="2395"/>
      <c r="O24" s="2395"/>
      <c r="P24" s="3600"/>
      <c r="Q24" s="1291"/>
      <c r="R24" s="708"/>
      <c r="S24" s="709"/>
      <c r="T24" s="708"/>
      <c r="U24" s="709"/>
      <c r="V24" s="708"/>
      <c r="W24" s="709"/>
      <c r="X24" s="1294"/>
      <c r="Y24" s="3593"/>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1"/>
      <c r="M25" s="2395"/>
      <c r="N25" s="2395"/>
      <c r="O25" s="2395"/>
      <c r="P25" s="3600"/>
      <c r="Q25" s="1291" t="str">
        <f t="shared" ref="Q25:Q46" si="11">B25</f>
        <v>临街状况</v>
      </c>
      <c r="R25" s="708" t="s">
        <v>17</v>
      </c>
      <c r="S25" s="709">
        <f>F25</f>
        <v>100</v>
      </c>
      <c r="T25" s="708" t="s">
        <v>17</v>
      </c>
      <c r="U25" s="709">
        <f>H25</f>
        <v>100</v>
      </c>
      <c r="V25" s="708" t="s">
        <v>17</v>
      </c>
      <c r="W25" s="709">
        <f>J25</f>
        <v>100</v>
      </c>
      <c r="X25" s="1294"/>
      <c r="Y25" s="3593"/>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1"/>
      <c r="M26" s="2395"/>
      <c r="N26" s="2395"/>
      <c r="O26" s="2395"/>
      <c r="P26" s="3600"/>
      <c r="Q26" s="1291" t="str">
        <f t="shared" si="11"/>
        <v>平面位置/可视性</v>
      </c>
      <c r="R26" s="708" t="s">
        <v>17</v>
      </c>
      <c r="S26" s="709">
        <f>F26</f>
        <v>100</v>
      </c>
      <c r="T26" s="708" t="s">
        <v>17</v>
      </c>
      <c r="U26" s="709">
        <f>H26</f>
        <v>100</v>
      </c>
      <c r="V26" s="708" t="s">
        <v>17</v>
      </c>
      <c r="W26" s="709">
        <f>J26</f>
        <v>100</v>
      </c>
      <c r="X26" s="1294"/>
      <c r="Y26" s="3593"/>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6"/>
      <c r="M27" s="2397"/>
      <c r="N27" s="2397"/>
      <c r="O27" s="2397"/>
      <c r="P27" s="3600"/>
      <c r="Q27" s="1284" t="str">
        <f t="shared" si="11"/>
        <v>人流量</v>
      </c>
      <c r="R27" s="704" t="s">
        <v>17</v>
      </c>
      <c r="S27" s="705">
        <f>F27</f>
        <v>100</v>
      </c>
      <c r="T27" s="704" t="s">
        <v>17</v>
      </c>
      <c r="U27" s="705">
        <f>H27</f>
        <v>100</v>
      </c>
      <c r="V27" s="704" t="s">
        <v>17</v>
      </c>
      <c r="W27" s="705">
        <f>J27</f>
        <v>100</v>
      </c>
      <c r="X27" s="706"/>
      <c r="Y27" s="3593"/>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1"/>
      <c r="M28" s="2395"/>
      <c r="N28" s="2395"/>
      <c r="O28" s="2395"/>
      <c r="P28" s="3600"/>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3"/>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1"/>
      <c r="M29" s="2395"/>
      <c r="N29" s="2395"/>
      <c r="O29" s="2395"/>
      <c r="P29" s="3600"/>
      <c r="Q29" s="1291">
        <f t="shared" si="11"/>
        <v>111</v>
      </c>
      <c r="R29" s="708" t="s">
        <v>17</v>
      </c>
      <c r="S29" s="709">
        <f t="shared" si="12"/>
        <v>100</v>
      </c>
      <c r="T29" s="708" t="s">
        <v>17</v>
      </c>
      <c r="U29" s="709">
        <f t="shared" si="13"/>
        <v>100</v>
      </c>
      <c r="V29" s="708" t="s">
        <v>17</v>
      </c>
      <c r="W29" s="709">
        <f t="shared" si="14"/>
        <v>100</v>
      </c>
      <c r="X29" s="1294"/>
      <c r="Y29" s="3593"/>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1"/>
      <c r="M30" s="2395"/>
      <c r="N30" s="2395"/>
      <c r="O30" s="2395"/>
      <c r="P30" s="3600"/>
      <c r="Q30" s="1291">
        <f t="shared" si="11"/>
        <v>111</v>
      </c>
      <c r="R30" s="708" t="s">
        <v>17</v>
      </c>
      <c r="S30" s="709">
        <f t="shared" si="12"/>
        <v>100</v>
      </c>
      <c r="T30" s="708" t="s">
        <v>17</v>
      </c>
      <c r="U30" s="709">
        <f t="shared" si="13"/>
        <v>100</v>
      </c>
      <c r="V30" s="708" t="s">
        <v>17</v>
      </c>
      <c r="W30" s="709">
        <f t="shared" si="14"/>
        <v>100</v>
      </c>
      <c r="X30" s="1294"/>
      <c r="Y30" s="3593"/>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1"/>
      <c r="M31" s="2395"/>
      <c r="N31" s="2395"/>
      <c r="O31" s="2395"/>
      <c r="P31" s="3600"/>
      <c r="Q31" s="1291">
        <f t="shared" si="11"/>
        <v>111</v>
      </c>
      <c r="R31" s="708" t="s">
        <v>17</v>
      </c>
      <c r="S31" s="709">
        <f t="shared" si="12"/>
        <v>100</v>
      </c>
      <c r="T31" s="708" t="s">
        <v>17</v>
      </c>
      <c r="U31" s="709">
        <f t="shared" si="13"/>
        <v>100</v>
      </c>
      <c r="V31" s="708" t="s">
        <v>17</v>
      </c>
      <c r="W31" s="709">
        <f t="shared" si="14"/>
        <v>100</v>
      </c>
      <c r="X31" s="1294"/>
      <c r="Y31" s="3593"/>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1"/>
      <c r="M32" s="2395"/>
      <c r="N32" s="2395"/>
      <c r="O32" s="2395"/>
      <c r="P32" s="3594" t="s">
        <v>1949</v>
      </c>
      <c r="Q32" s="1291" t="str">
        <f t="shared" si="11"/>
        <v>商业类型</v>
      </c>
      <c r="R32" s="708" t="s">
        <v>17</v>
      </c>
      <c r="S32" s="709">
        <f t="shared" si="12"/>
        <v>100</v>
      </c>
      <c r="T32" s="708" t="s">
        <v>17</v>
      </c>
      <c r="U32" s="709">
        <f t="shared" si="13"/>
        <v>100</v>
      </c>
      <c r="V32" s="708" t="s">
        <v>17</v>
      </c>
      <c r="W32" s="709">
        <f t="shared" si="14"/>
        <v>100</v>
      </c>
      <c r="X32" s="1294"/>
      <c r="Y32" s="3597"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0"/>
      <c r="M33" s="2402"/>
      <c r="N33" s="2402"/>
      <c r="O33" s="2402"/>
      <c r="P33" s="3595"/>
      <c r="Q33" s="710" t="str">
        <f t="shared" si="11"/>
        <v>项目建筑规模</v>
      </c>
      <c r="R33" s="711" t="s">
        <v>17</v>
      </c>
      <c r="S33" s="712" t="e">
        <f t="shared" si="12"/>
        <v>#N/A</v>
      </c>
      <c r="T33" s="711" t="s">
        <v>17</v>
      </c>
      <c r="U33" s="712" t="e">
        <f t="shared" si="13"/>
        <v>#N/A</v>
      </c>
      <c r="V33" s="711" t="s">
        <v>17</v>
      </c>
      <c r="W33" s="712" t="e">
        <f t="shared" si="14"/>
        <v>#N/A</v>
      </c>
      <c r="X33" s="713"/>
      <c r="Y33" s="3597"/>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1"/>
      <c r="M34" s="2395"/>
      <c r="N34" s="2395"/>
      <c r="O34" s="2395"/>
      <c r="P34" s="3595"/>
      <c r="Q34" s="1291" t="str">
        <f t="shared" si="11"/>
        <v>建筑结构</v>
      </c>
      <c r="R34" s="708" t="s">
        <v>17</v>
      </c>
      <c r="S34" s="709">
        <f t="shared" si="12"/>
        <v>100</v>
      </c>
      <c r="T34" s="708" t="s">
        <v>17</v>
      </c>
      <c r="U34" s="709">
        <f t="shared" si="13"/>
        <v>100</v>
      </c>
      <c r="V34" s="708" t="s">
        <v>17</v>
      </c>
      <c r="W34" s="709">
        <f t="shared" si="14"/>
        <v>100</v>
      </c>
      <c r="X34" s="1294"/>
      <c r="Y34" s="3597"/>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1"/>
      <c r="M35" s="2395"/>
      <c r="N35" s="2395"/>
      <c r="O35" s="2395"/>
      <c r="P35" s="3595"/>
      <c r="Q35" s="1291" t="str">
        <f t="shared" si="11"/>
        <v>公共部分装修</v>
      </c>
      <c r="R35" s="708" t="s">
        <v>17</v>
      </c>
      <c r="S35" s="709">
        <f t="shared" si="12"/>
        <v>100</v>
      </c>
      <c r="T35" s="708" t="s">
        <v>17</v>
      </c>
      <c r="U35" s="709">
        <f t="shared" si="13"/>
        <v>100</v>
      </c>
      <c r="V35" s="708" t="s">
        <v>17</v>
      </c>
      <c r="W35" s="709">
        <f t="shared" si="14"/>
        <v>100</v>
      </c>
      <c r="X35" s="1294"/>
      <c r="Y35" s="3597"/>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1"/>
      <c r="M36" s="2395"/>
      <c r="N36" s="2395"/>
      <c r="O36" s="2395"/>
      <c r="P36" s="3595"/>
      <c r="Q36" s="1291" t="str">
        <f t="shared" si="11"/>
        <v>成新度</v>
      </c>
      <c r="R36" s="708" t="s">
        <v>17</v>
      </c>
      <c r="S36" s="709" t="e">
        <f t="shared" si="12"/>
        <v>#N/A</v>
      </c>
      <c r="T36" s="708" t="s">
        <v>17</v>
      </c>
      <c r="U36" s="709" t="e">
        <f t="shared" si="13"/>
        <v>#N/A</v>
      </c>
      <c r="V36" s="708" t="s">
        <v>17</v>
      </c>
      <c r="W36" s="709" t="e">
        <f t="shared" si="14"/>
        <v>#N/A</v>
      </c>
      <c r="X36" s="1294"/>
      <c r="Y36" s="3597"/>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6"/>
      <c r="M37" s="2397"/>
      <c r="N37" s="2397"/>
      <c r="O37" s="2397"/>
      <c r="P37" s="3595"/>
      <c r="Q37" s="1284" t="str">
        <f t="shared" si="11"/>
        <v>市政基础设施</v>
      </c>
      <c r="R37" s="704" t="s">
        <v>17</v>
      </c>
      <c r="S37" s="705">
        <f t="shared" si="12"/>
        <v>100</v>
      </c>
      <c r="T37" s="704" t="s">
        <v>17</v>
      </c>
      <c r="U37" s="705">
        <f t="shared" si="13"/>
        <v>100</v>
      </c>
      <c r="V37" s="704" t="s">
        <v>17</v>
      </c>
      <c r="W37" s="705">
        <f t="shared" si="14"/>
        <v>100</v>
      </c>
      <c r="X37" s="706"/>
      <c r="Y37" s="3597"/>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1"/>
      <c r="M38" s="2395"/>
      <c r="N38" s="2395"/>
      <c r="O38" s="2395"/>
      <c r="P38" s="3595" t="s">
        <v>1949</v>
      </c>
      <c r="Q38" s="1291" t="str">
        <f t="shared" si="11"/>
        <v>业态</v>
      </c>
      <c r="R38" s="708" t="s">
        <v>17</v>
      </c>
      <c r="S38" s="709">
        <f t="shared" si="12"/>
        <v>100</v>
      </c>
      <c r="T38" s="708" t="s">
        <v>17</v>
      </c>
      <c r="U38" s="709">
        <f t="shared" si="13"/>
        <v>100</v>
      </c>
      <c r="V38" s="708" t="s">
        <v>17</v>
      </c>
      <c r="W38" s="709">
        <f t="shared" si="14"/>
        <v>100</v>
      </c>
      <c r="X38" s="1294"/>
      <c r="Y38" s="3597"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1"/>
      <c r="M39" s="2395"/>
      <c r="N39" s="2395"/>
      <c r="O39" s="2395"/>
      <c r="P39" s="3595"/>
      <c r="Q39" s="1291" t="str">
        <f t="shared" si="11"/>
        <v>层高</v>
      </c>
      <c r="R39" s="708" t="s">
        <v>17</v>
      </c>
      <c r="S39" s="709">
        <f t="shared" si="12"/>
        <v>100</v>
      </c>
      <c r="T39" s="708" t="s">
        <v>17</v>
      </c>
      <c r="U39" s="709">
        <f t="shared" si="13"/>
        <v>100</v>
      </c>
      <c r="V39" s="708" t="s">
        <v>17</v>
      </c>
      <c r="W39" s="709">
        <f t="shared" si="14"/>
        <v>100</v>
      </c>
      <c r="X39" s="1294"/>
      <c r="Y39" s="3597"/>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1"/>
      <c r="M40" s="2395"/>
      <c r="N40" s="2395"/>
      <c r="O40" s="2395"/>
      <c r="P40" s="3595"/>
      <c r="Q40" s="1291" t="str">
        <f t="shared" si="11"/>
        <v>单套建筑面积</v>
      </c>
      <c r="R40" s="708" t="s">
        <v>17</v>
      </c>
      <c r="S40" s="709">
        <f t="shared" si="12"/>
        <v>100</v>
      </c>
      <c r="T40" s="708" t="s">
        <v>17</v>
      </c>
      <c r="U40" s="709">
        <f t="shared" si="13"/>
        <v>100</v>
      </c>
      <c r="V40" s="708" t="s">
        <v>17</v>
      </c>
      <c r="W40" s="709">
        <f t="shared" si="14"/>
        <v>100</v>
      </c>
      <c r="X40" s="1294"/>
      <c r="Y40" s="3597"/>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0"/>
      <c r="M41" s="2402"/>
      <c r="N41" s="2402"/>
      <c r="O41" s="2402"/>
      <c r="P41" s="3595"/>
      <c r="Q41" s="710" t="str">
        <f t="shared" si="11"/>
        <v>进深比</v>
      </c>
      <c r="R41" s="711" t="s">
        <v>17</v>
      </c>
      <c r="S41" s="712">
        <f t="shared" si="12"/>
        <v>100</v>
      </c>
      <c r="T41" s="711" t="s">
        <v>17</v>
      </c>
      <c r="U41" s="712">
        <f t="shared" si="13"/>
        <v>100</v>
      </c>
      <c r="V41" s="711" t="s">
        <v>17</v>
      </c>
      <c r="W41" s="712">
        <f t="shared" si="14"/>
        <v>100</v>
      </c>
      <c r="X41" s="713"/>
      <c r="Y41" s="3597"/>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1"/>
      <c r="M42" s="2395"/>
      <c r="N42" s="2395"/>
      <c r="O42" s="2395"/>
      <c r="P42" s="3595"/>
      <c r="Q42" s="1291" t="str">
        <f t="shared" si="11"/>
        <v>内部装修</v>
      </c>
      <c r="R42" s="708" t="s">
        <v>17</v>
      </c>
      <c r="S42" s="709">
        <f t="shared" si="12"/>
        <v>100</v>
      </c>
      <c r="T42" s="708" t="s">
        <v>17</v>
      </c>
      <c r="U42" s="709">
        <f t="shared" si="13"/>
        <v>100</v>
      </c>
      <c r="V42" s="708" t="s">
        <v>17</v>
      </c>
      <c r="W42" s="709">
        <f t="shared" si="14"/>
        <v>100</v>
      </c>
      <c r="X42" s="1294"/>
      <c r="Y42" s="3597"/>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1"/>
      <c r="M43" s="2395"/>
      <c r="N43" s="2395"/>
      <c r="O43" s="2395"/>
      <c r="P43" s="3595"/>
      <c r="Q43" s="1291" t="str">
        <f t="shared" si="11"/>
        <v>内部装修维护情况</v>
      </c>
      <c r="R43" s="708" t="s">
        <v>17</v>
      </c>
      <c r="S43" s="709">
        <f t="shared" si="12"/>
        <v>100</v>
      </c>
      <c r="T43" s="708" t="s">
        <v>17</v>
      </c>
      <c r="U43" s="709">
        <f t="shared" si="13"/>
        <v>100</v>
      </c>
      <c r="V43" s="708" t="s">
        <v>17</v>
      </c>
      <c r="W43" s="709">
        <f t="shared" si="14"/>
        <v>100</v>
      </c>
      <c r="X43" s="1294"/>
      <c r="Y43" s="3597"/>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6"/>
      <c r="M44" s="2397"/>
      <c r="N44" s="2397"/>
      <c r="O44" s="2397"/>
      <c r="P44" s="3595"/>
      <c r="Q44" s="1284">
        <f t="shared" si="11"/>
        <v>111</v>
      </c>
      <c r="R44" s="704" t="s">
        <v>17</v>
      </c>
      <c r="S44" s="705">
        <f t="shared" si="12"/>
        <v>100</v>
      </c>
      <c r="T44" s="704" t="s">
        <v>17</v>
      </c>
      <c r="U44" s="705">
        <f t="shared" si="13"/>
        <v>100</v>
      </c>
      <c r="V44" s="704" t="s">
        <v>17</v>
      </c>
      <c r="W44" s="705">
        <f t="shared" si="14"/>
        <v>100</v>
      </c>
      <c r="X44" s="706"/>
      <c r="Y44" s="3597"/>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1"/>
      <c r="M45" s="2395"/>
      <c r="N45" s="2395"/>
      <c r="O45" s="2395"/>
      <c r="P45" s="3595"/>
      <c r="Q45" s="1291">
        <f t="shared" si="11"/>
        <v>111</v>
      </c>
      <c r="R45" s="708" t="s">
        <v>17</v>
      </c>
      <c r="S45" s="709">
        <f t="shared" si="12"/>
        <v>100</v>
      </c>
      <c r="T45" s="708" t="s">
        <v>17</v>
      </c>
      <c r="U45" s="709">
        <f t="shared" si="13"/>
        <v>100</v>
      </c>
      <c r="V45" s="708" t="s">
        <v>17</v>
      </c>
      <c r="W45" s="709">
        <f t="shared" si="14"/>
        <v>100</v>
      </c>
      <c r="X45" s="1294"/>
      <c r="Y45" s="3597"/>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1"/>
      <c r="M46" s="2395"/>
      <c r="N46" s="2395"/>
      <c r="O46" s="2395"/>
      <c r="P46" s="3596"/>
      <c r="Q46" s="1291">
        <f t="shared" si="11"/>
        <v>111</v>
      </c>
      <c r="R46" s="708" t="s">
        <v>17</v>
      </c>
      <c r="S46" s="709">
        <f t="shared" si="12"/>
        <v>100</v>
      </c>
      <c r="T46" s="708" t="s">
        <v>17</v>
      </c>
      <c r="U46" s="709">
        <f t="shared" si="13"/>
        <v>100</v>
      </c>
      <c r="V46" s="708" t="s">
        <v>17</v>
      </c>
      <c r="W46" s="709">
        <f t="shared" si="14"/>
        <v>100</v>
      </c>
      <c r="X46" s="1294"/>
      <c r="Y46" s="3598"/>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3"/>
      <c r="M47" s="2404"/>
      <c r="N47" s="2395"/>
      <c r="O47" s="2404"/>
      <c r="P47" s="3590" t="str">
        <f>A47</f>
        <v>成交单价（元/平方米）</v>
      </c>
      <c r="Q47" s="3590"/>
      <c r="R47" s="3585">
        <f>E47</f>
        <v>0</v>
      </c>
      <c r="S47" s="3585"/>
      <c r="T47" s="3585">
        <f>G47</f>
        <v>0</v>
      </c>
      <c r="U47" s="3585"/>
      <c r="V47" s="3585">
        <f>I47</f>
        <v>0</v>
      </c>
      <c r="W47" s="3585"/>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3"/>
      <c r="M48" s="2404"/>
      <c r="N48" s="2395"/>
      <c r="O48" s="2404"/>
      <c r="P48" s="3590" t="str">
        <f>A48</f>
        <v>比较价值（元/平方米）</v>
      </c>
      <c r="Q48" s="3590"/>
      <c r="R48" s="3591" t="e">
        <f>IF(F1="售价",ROUND(PRODUCT(R47,AA7:AA46),0),ROUND(PRODUCT(R47,AA7:AA46),1))</f>
        <v>#DIV/0!</v>
      </c>
      <c r="S48" s="3591"/>
      <c r="T48" s="3591" t="e">
        <f>IF(F1="售价",ROUND(PRODUCT(T47,AB7:AB46),0),ROUND(PRODUCT(T47,AB7:AB46),1))</f>
        <v>#DIV/0!</v>
      </c>
      <c r="U48" s="3591"/>
      <c r="V48" s="3591" t="e">
        <f>IF(F1="售价",ROUND(PRODUCT(V47,AC7:AC46),0),ROUND(PRODUCT(V47,AC7:AC46),1))</f>
        <v>#DIV/0!</v>
      </c>
      <c r="W48" s="3591"/>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3"/>
      <c r="M49" s="2404"/>
      <c r="N49" s="2395"/>
      <c r="O49" s="2404"/>
      <c r="P49" s="3587" t="str">
        <f>A49</f>
        <v>估价对象XX用房的比较价值（楼面单价，元/平方米）</v>
      </c>
      <c r="Q49" s="3588"/>
      <c r="R49" s="3589" t="e">
        <f>IF(F1="售价",ROUND(IF(D48="简单平均",AVERAGE(R48:V48),R48*F48+T48*H48+V48*J48),0),ROUND(IF(D48="简单平均",AVERAGE(R48:V48),R48*F48+T48*H48+V48*J48),1))</f>
        <v>#DIV/0!</v>
      </c>
      <c r="S49" s="3589"/>
      <c r="T49" s="3589"/>
      <c r="U49" s="3589"/>
      <c r="V49" s="3589"/>
      <c r="W49" s="3589"/>
      <c r="X49" s="693"/>
      <c r="Y49" s="693"/>
      <c r="Z49" s="693"/>
      <c r="AA49" s="693"/>
      <c r="AB49" s="693"/>
      <c r="AC49" s="693"/>
    </row>
    <row r="50" spans="1:29">
      <c r="A50" s="2404"/>
      <c r="B50" s="2404"/>
      <c r="C50" s="2404"/>
      <c r="D50" s="2404"/>
      <c r="E50" s="2404"/>
      <c r="F50" s="2404"/>
      <c r="G50" s="2408"/>
      <c r="H50" s="2404"/>
      <c r="I50" s="2404"/>
      <c r="J50" s="2404"/>
      <c r="K50" s="2409"/>
      <c r="L50" s="2405"/>
      <c r="M50" s="2404"/>
      <c r="N50" s="2404"/>
      <c r="O50" s="2404"/>
      <c r="P50" s="2415"/>
      <c r="Q50" s="2404"/>
      <c r="R50" s="2404"/>
      <c r="S50" s="2404"/>
      <c r="T50" s="2404"/>
      <c r="U50" s="2404"/>
      <c r="V50" s="2404"/>
      <c r="W50" s="2404"/>
      <c r="X50" s="2404"/>
      <c r="Y50" s="2404"/>
      <c r="Z50" s="2404"/>
      <c r="AA50" s="2404"/>
      <c r="AB50" s="2404"/>
      <c r="AC50" s="2404"/>
    </row>
    <row r="51" spans="1:29">
      <c r="A51" s="2404"/>
      <c r="B51" s="2404"/>
      <c r="C51" s="2404"/>
      <c r="D51" s="2404"/>
      <c r="E51" s="2404"/>
      <c r="F51" s="2404"/>
      <c r="G51" s="2404"/>
      <c r="H51" s="2404"/>
      <c r="I51" s="2404"/>
      <c r="J51" s="2404"/>
      <c r="K51" s="2409"/>
      <c r="L51" s="2405"/>
      <c r="M51" s="2404"/>
      <c r="N51" s="2404"/>
      <c r="O51" s="2404"/>
      <c r="P51" s="2415"/>
      <c r="Q51" s="2404"/>
      <c r="R51" s="2404"/>
      <c r="S51" s="2404"/>
      <c r="T51" s="2404"/>
      <c r="U51" s="2404"/>
      <c r="V51" s="2404"/>
      <c r="W51" s="2404"/>
      <c r="X51" s="2404"/>
      <c r="Y51" s="2404"/>
      <c r="Z51" s="2404"/>
      <c r="AA51" s="2404"/>
      <c r="AB51" s="2404"/>
      <c r="AC51" s="2404"/>
    </row>
    <row r="52" spans="1:29" ht="13.5" customHeight="1">
      <c r="A52" s="2404"/>
      <c r="B52" s="2404"/>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09"/>
      <c r="L52" s="2405"/>
      <c r="M52" s="2404"/>
      <c r="N52" s="2404"/>
      <c r="O52" s="2404"/>
      <c r="P52" s="2415"/>
      <c r="Q52" s="2404"/>
      <c r="R52" s="2404"/>
      <c r="S52" s="2404"/>
      <c r="T52" s="2404"/>
      <c r="U52" s="2404"/>
      <c r="V52" s="2404"/>
      <c r="W52" s="2404"/>
      <c r="X52" s="2404"/>
      <c r="Y52" s="2404"/>
      <c r="Z52" s="2404"/>
      <c r="AA52" s="2404"/>
      <c r="AB52" s="2404"/>
      <c r="AC52" s="2404"/>
    </row>
    <row r="53" spans="1:29" ht="13.5" customHeight="1">
      <c r="A53" s="2404"/>
      <c r="B53" s="2404"/>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09"/>
      <c r="L53" s="2405"/>
      <c r="M53" s="2404"/>
      <c r="N53" s="2404"/>
      <c r="O53" s="2404"/>
      <c r="P53" s="2415"/>
      <c r="Q53" s="2404"/>
      <c r="R53" s="2404"/>
      <c r="S53" s="2404"/>
      <c r="T53" s="2404"/>
      <c r="U53" s="2404"/>
      <c r="V53" s="2404"/>
      <c r="W53" s="2404"/>
      <c r="X53" s="2404"/>
      <c r="Y53" s="2404"/>
      <c r="Z53" s="2404"/>
      <c r="AA53" s="2404"/>
      <c r="AB53" s="2404"/>
      <c r="AC53" s="2404"/>
    </row>
    <row r="54" spans="1:29" s="454" customFormat="1" ht="13.5" customHeight="1">
      <c r="A54" s="2407"/>
      <c r="B54" s="2407"/>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2"/>
      <c r="L54" s="2406"/>
      <c r="M54" s="2407"/>
      <c r="N54" s="2407"/>
      <c r="O54" s="2407"/>
      <c r="P54" s="2416"/>
      <c r="Q54" s="2407"/>
      <c r="R54" s="2407"/>
      <c r="S54" s="2407"/>
      <c r="T54" s="2407"/>
      <c r="U54" s="2407"/>
      <c r="V54" s="2407"/>
      <c r="W54" s="2407"/>
      <c r="X54" s="2407"/>
      <c r="Y54" s="2407"/>
      <c r="Z54" s="2407"/>
      <c r="AA54" s="2407"/>
      <c r="AB54" s="2407"/>
      <c r="AC54" s="2407"/>
    </row>
    <row r="55" spans="1:29" s="454" customFormat="1">
      <c r="A55" s="2407"/>
      <c r="B55" s="2410"/>
      <c r="C55" s="2411"/>
      <c r="D55" s="2407"/>
      <c r="E55" s="2407"/>
      <c r="F55" s="2407"/>
      <c r="G55" s="2407"/>
      <c r="H55" s="2407"/>
      <c r="I55" s="2407"/>
      <c r="J55" s="2407"/>
      <c r="K55" s="2412"/>
      <c r="L55" s="2406"/>
      <c r="M55" s="2407"/>
      <c r="N55" s="2407"/>
      <c r="O55" s="2407"/>
      <c r="P55" s="2416"/>
      <c r="Q55" s="2407"/>
      <c r="R55" s="2407"/>
      <c r="S55" s="2407"/>
      <c r="T55" s="2407"/>
      <c r="U55" s="2407"/>
      <c r="V55" s="2407"/>
      <c r="W55" s="2407"/>
      <c r="X55" s="2407"/>
      <c r="Y55" s="2407"/>
      <c r="Z55" s="2407"/>
      <c r="AA55" s="2407"/>
      <c r="AB55" s="2407"/>
      <c r="AC55" s="2407"/>
    </row>
    <row r="56" spans="1:29">
      <c r="A56" s="2404"/>
      <c r="B56" s="2410"/>
      <c r="C56" s="2411"/>
      <c r="D56" s="2404"/>
      <c r="E56" s="2404"/>
      <c r="F56" s="2404"/>
      <c r="G56" s="2404"/>
      <c r="H56" s="2404"/>
      <c r="I56" s="2404"/>
      <c r="J56" s="2404"/>
      <c r="K56" s="2409"/>
      <c r="L56" s="2405"/>
      <c r="M56" s="2404"/>
      <c r="N56" s="2404"/>
      <c r="O56" s="2404"/>
      <c r="P56" s="2415"/>
      <c r="Q56" s="2404"/>
      <c r="R56" s="2404"/>
      <c r="S56" s="2404"/>
      <c r="T56" s="2404"/>
      <c r="U56" s="2404"/>
      <c r="V56" s="2404"/>
      <c r="W56" s="2404"/>
      <c r="X56" s="2404"/>
      <c r="Y56" s="2404"/>
      <c r="Z56" s="2404"/>
      <c r="AA56" s="2404"/>
      <c r="AB56" s="2404"/>
      <c r="AC56" s="2404"/>
    </row>
    <row r="57" spans="1:29" ht="21.75" thickBot="1">
      <c r="A57" s="697" t="s">
        <v>2058</v>
      </c>
      <c r="B57" s="693"/>
      <c r="C57" s="698"/>
      <c r="D57" s="698"/>
      <c r="E57" s="698"/>
      <c r="F57" s="699"/>
      <c r="G57" s="699"/>
      <c r="H57" s="698"/>
      <c r="I57" s="698"/>
      <c r="J57" s="698"/>
      <c r="K57" s="700"/>
      <c r="L57" s="911"/>
      <c r="M57" s="909"/>
      <c r="N57" s="909"/>
      <c r="O57" s="909"/>
      <c r="P57" s="2417"/>
      <c r="Q57" s="2418"/>
      <c r="R57" s="2404"/>
      <c r="S57" s="2404"/>
      <c r="T57" s="2404"/>
      <c r="U57" s="2404"/>
      <c r="V57" s="2404"/>
      <c r="W57" s="2404"/>
      <c r="X57" s="2404"/>
      <c r="Y57" s="2404"/>
      <c r="Z57" s="2404"/>
      <c r="AA57" s="2404"/>
      <c r="AB57" s="2404"/>
      <c r="AC57" s="2404"/>
    </row>
    <row r="58" spans="1:29" s="460" customFormat="1" ht="15">
      <c r="A58" s="457" t="s">
        <v>1932</v>
      </c>
      <c r="B58" s="458"/>
      <c r="C58" s="1138" t="str">
        <f>YEAR(C7)&amp;"-"&amp;MONTH(C7)</f>
        <v>2022-6</v>
      </c>
      <c r="D58" s="1139">
        <f>EDATE(C58,-1)</f>
        <v>44682</v>
      </c>
      <c r="E58" s="1139">
        <f t="shared" ref="E58:N58" si="16">EDATE(D58,-1)</f>
        <v>44652</v>
      </c>
      <c r="F58" s="1139">
        <f t="shared" si="16"/>
        <v>44621</v>
      </c>
      <c r="G58" s="1139">
        <f t="shared" si="16"/>
        <v>44593</v>
      </c>
      <c r="H58" s="1139">
        <f t="shared" si="16"/>
        <v>44562</v>
      </c>
      <c r="I58" s="1139">
        <f t="shared" si="16"/>
        <v>44531</v>
      </c>
      <c r="J58" s="1139">
        <f t="shared" si="16"/>
        <v>44501</v>
      </c>
      <c r="K58" s="1139">
        <f t="shared" si="16"/>
        <v>44470</v>
      </c>
      <c r="L58" s="1139">
        <f t="shared" si="16"/>
        <v>44440</v>
      </c>
      <c r="M58" s="1139">
        <f t="shared" si="16"/>
        <v>44409</v>
      </c>
      <c r="N58" s="1139">
        <f t="shared" si="16"/>
        <v>44378</v>
      </c>
      <c r="O58" s="1139">
        <f>EDATE(N58,-1)</f>
        <v>44348</v>
      </c>
      <c r="P58" s="2419"/>
      <c r="Q58" s="2420"/>
      <c r="R58" s="2420"/>
      <c r="S58" s="2420"/>
      <c r="T58" s="2420"/>
      <c r="U58" s="2420"/>
      <c r="V58" s="2420"/>
      <c r="W58" s="2420"/>
      <c r="X58" s="2420"/>
      <c r="Y58" s="2420"/>
      <c r="Z58" s="2420"/>
      <c r="AA58" s="2420"/>
      <c r="AB58" s="2420"/>
      <c r="AC58" s="2420"/>
    </row>
    <row r="59" spans="1:29" s="112" customFormat="1" ht="15">
      <c r="A59" s="461"/>
      <c r="B59" s="462"/>
      <c r="C59" s="1137">
        <v>100</v>
      </c>
      <c r="D59" s="464"/>
      <c r="E59" s="464"/>
      <c r="F59" s="464"/>
      <c r="G59" s="464"/>
      <c r="H59" s="464"/>
      <c r="I59" s="464"/>
      <c r="J59" s="464"/>
      <c r="K59" s="464"/>
      <c r="L59" s="464"/>
      <c r="M59" s="465"/>
      <c r="N59" s="464"/>
      <c r="O59" s="465"/>
      <c r="P59" s="2421"/>
      <c r="Q59" s="2340"/>
      <c r="R59" s="2340"/>
      <c r="S59" s="2340"/>
      <c r="T59" s="2340"/>
      <c r="U59" s="2340"/>
      <c r="V59" s="2340"/>
      <c r="W59" s="2340"/>
      <c r="X59" s="2340"/>
      <c r="Y59" s="2340"/>
      <c r="Z59" s="2340"/>
      <c r="AA59" s="2340"/>
      <c r="AB59" s="2340"/>
      <c r="AC59" s="2340"/>
    </row>
    <row r="60" spans="1:29" s="112" customFormat="1" ht="15.75" thickBot="1">
      <c r="A60" s="467" t="s">
        <v>1969</v>
      </c>
      <c r="B60" s="468"/>
      <c r="C60" s="469"/>
      <c r="D60" s="470"/>
      <c r="E60" s="470"/>
      <c r="F60" s="470"/>
      <c r="G60" s="470"/>
      <c r="H60" s="470"/>
      <c r="I60" s="470"/>
      <c r="J60" s="470"/>
      <c r="K60" s="470"/>
      <c r="L60" s="470"/>
      <c r="M60" s="471"/>
      <c r="N60" s="470"/>
      <c r="O60" s="471"/>
      <c r="P60" s="2421"/>
      <c r="Q60" s="2418"/>
      <c r="R60" s="2340"/>
      <c r="S60" s="2340"/>
      <c r="T60" s="2340"/>
      <c r="U60" s="2340"/>
      <c r="V60" s="2340"/>
      <c r="W60" s="2340"/>
      <c r="X60" s="2340"/>
      <c r="Y60" s="2340"/>
      <c r="Z60" s="2340"/>
      <c r="AA60" s="2340"/>
      <c r="AB60" s="2340"/>
      <c r="AC60" s="2340"/>
    </row>
    <row r="61" spans="1:29" s="112" customFormat="1" ht="15">
      <c r="A61" s="473" t="s">
        <v>1934</v>
      </c>
      <c r="B61" s="462"/>
      <c r="C61" s="474" t="s">
        <v>2036</v>
      </c>
      <c r="D61" s="475"/>
      <c r="E61" s="475"/>
      <c r="F61" s="475"/>
      <c r="G61" s="475"/>
      <c r="H61" s="475"/>
      <c r="I61" s="475"/>
      <c r="J61" s="475"/>
      <c r="K61" s="475"/>
      <c r="L61" s="476"/>
      <c r="M61" s="477"/>
      <c r="N61" s="2431"/>
      <c r="O61" s="2431"/>
      <c r="P61" s="2422"/>
      <c r="Q61" s="2418"/>
      <c r="R61" s="2340"/>
      <c r="S61" s="2340"/>
      <c r="T61" s="2340"/>
      <c r="U61" s="2340"/>
      <c r="V61" s="2340"/>
      <c r="W61" s="2340"/>
      <c r="X61" s="2340"/>
      <c r="Y61" s="2340"/>
      <c r="Z61" s="2340"/>
      <c r="AA61" s="2340"/>
      <c r="AB61" s="2340"/>
      <c r="AC61" s="2340"/>
    </row>
    <row r="62" spans="1:29" s="112" customFormat="1" ht="15.75" thickBot="1">
      <c r="A62" s="473"/>
      <c r="B62" s="462"/>
      <c r="C62" s="463">
        <v>100</v>
      </c>
      <c r="D62" s="464"/>
      <c r="E62" s="464"/>
      <c r="F62" s="464"/>
      <c r="G62" s="464"/>
      <c r="H62" s="464"/>
      <c r="I62" s="464"/>
      <c r="J62" s="464"/>
      <c r="K62" s="464"/>
      <c r="L62" s="464"/>
      <c r="M62" s="466"/>
      <c r="N62" s="2431"/>
      <c r="O62" s="2431"/>
      <c r="P62" s="2421"/>
      <c r="Q62" s="2418"/>
      <c r="R62" s="2340"/>
      <c r="S62" s="2340"/>
      <c r="T62" s="2340"/>
      <c r="U62" s="2340"/>
      <c r="V62" s="2340"/>
      <c r="W62" s="2340"/>
      <c r="X62" s="2340"/>
      <c r="Y62" s="2340"/>
      <c r="Z62" s="2340"/>
      <c r="AA62" s="2340"/>
      <c r="AB62" s="2340"/>
      <c r="AC62" s="2340"/>
    </row>
    <row r="63" spans="1:29">
      <c r="A63" s="479" t="s">
        <v>1972</v>
      </c>
      <c r="B63" s="480" t="s">
        <v>1938</v>
      </c>
      <c r="C63" s="481">
        <f>C9</f>
        <v>0</v>
      </c>
      <c r="D63" s="482"/>
      <c r="E63" s="482"/>
      <c r="F63" s="482"/>
      <c r="G63" s="482"/>
      <c r="H63" s="482"/>
      <c r="I63" s="482"/>
      <c r="J63" s="482"/>
      <c r="K63" s="483"/>
      <c r="L63" s="484"/>
      <c r="M63" s="485"/>
      <c r="N63" s="2432"/>
      <c r="O63" s="2432"/>
      <c r="P63" s="2423"/>
      <c r="Q63" s="2418"/>
      <c r="R63" s="2404"/>
      <c r="S63" s="2404"/>
      <c r="T63" s="2404"/>
      <c r="U63" s="2404"/>
      <c r="V63" s="2404"/>
      <c r="W63" s="2404"/>
      <c r="X63" s="2404"/>
      <c r="Y63" s="2404"/>
      <c r="Z63" s="2404"/>
      <c r="AA63" s="2404"/>
      <c r="AB63" s="2404"/>
      <c r="AC63" s="2404"/>
    </row>
    <row r="64" spans="1:29" ht="15.75" thickBot="1">
      <c r="A64" s="486"/>
      <c r="B64" s="487"/>
      <c r="C64" s="488">
        <v>100</v>
      </c>
      <c r="D64" s="488"/>
      <c r="E64" s="488"/>
      <c r="F64" s="488"/>
      <c r="G64" s="488"/>
      <c r="H64" s="488"/>
      <c r="I64" s="488"/>
      <c r="J64" s="488"/>
      <c r="K64" s="488"/>
      <c r="L64" s="488"/>
      <c r="M64" s="489"/>
      <c r="N64" s="2433"/>
      <c r="O64" s="2433"/>
      <c r="P64" s="2423"/>
      <c r="Q64" s="2418"/>
      <c r="R64" s="2404"/>
      <c r="S64" s="2404"/>
      <c r="T64" s="2404"/>
      <c r="U64" s="2404"/>
      <c r="V64" s="2404"/>
      <c r="W64" s="2404"/>
      <c r="X64" s="2404"/>
      <c r="Y64" s="2404"/>
      <c r="Z64" s="2404"/>
      <c r="AA64" s="2404"/>
      <c r="AB64" s="2404"/>
      <c r="AC64" s="2404"/>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2"/>
      <c r="O65" s="2432"/>
      <c r="P65" s="2423"/>
      <c r="Q65" s="2418"/>
      <c r="R65" s="2404"/>
      <c r="S65" s="2404"/>
      <c r="T65" s="2404"/>
      <c r="U65" s="2404"/>
      <c r="V65" s="2404"/>
      <c r="W65" s="2404"/>
      <c r="X65" s="2404"/>
      <c r="Y65" s="2404"/>
      <c r="Z65" s="2404"/>
      <c r="AA65" s="2404"/>
      <c r="AB65" s="2404"/>
      <c r="AC65" s="2404"/>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3"/>
      <c r="O66" s="2433"/>
      <c r="P66" s="2423"/>
      <c r="Q66" s="2418"/>
      <c r="R66" s="2404"/>
      <c r="S66" s="2404"/>
      <c r="T66" s="2404"/>
      <c r="U66" s="2404"/>
      <c r="V66" s="2404"/>
      <c r="W66" s="2404"/>
      <c r="X66" s="2404"/>
      <c r="Y66" s="2404"/>
      <c r="Z66" s="2404"/>
      <c r="AA66" s="2404"/>
      <c r="AB66" s="2404"/>
      <c r="AC66" s="2404"/>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3"/>
      <c r="O67" s="2433"/>
      <c r="P67" s="2423"/>
      <c r="Q67" s="2418"/>
      <c r="R67" s="2404"/>
      <c r="S67" s="2404"/>
      <c r="T67" s="2404"/>
      <c r="U67" s="2404"/>
      <c r="V67" s="2404"/>
      <c r="W67" s="2404"/>
      <c r="X67" s="2404"/>
      <c r="Y67" s="2404"/>
      <c r="Z67" s="2404"/>
      <c r="AA67" s="2404"/>
      <c r="AB67" s="2404"/>
      <c r="AC67" s="2404"/>
    </row>
    <row r="68" spans="1:29" ht="15">
      <c r="A68" s="486"/>
      <c r="B68" s="500"/>
      <c r="C68" s="501"/>
      <c r="D68" s="501"/>
      <c r="E68" s="501"/>
      <c r="F68" s="501"/>
      <c r="G68" s="501"/>
      <c r="H68" s="501"/>
      <c r="I68" s="501"/>
      <c r="J68" s="501"/>
      <c r="K68" s="502"/>
      <c r="L68" s="503"/>
      <c r="M68" s="504"/>
      <c r="N68" s="2432"/>
      <c r="O68" s="2432"/>
      <c r="P68" s="2423"/>
      <c r="Q68" s="2418"/>
      <c r="R68" s="2404"/>
      <c r="S68" s="2404"/>
      <c r="T68" s="2404"/>
      <c r="U68" s="2404"/>
      <c r="V68" s="2404"/>
      <c r="W68" s="2404"/>
      <c r="X68" s="2404"/>
      <c r="Y68" s="2404"/>
      <c r="Z68" s="2404"/>
      <c r="AA68" s="2404"/>
      <c r="AB68" s="2404"/>
      <c r="AC68" s="2404"/>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3"/>
      <c r="O69" s="2433"/>
      <c r="P69" s="2423"/>
      <c r="Q69" s="2418"/>
      <c r="R69" s="2404"/>
      <c r="S69" s="2404"/>
      <c r="T69" s="2404"/>
      <c r="U69" s="2404"/>
      <c r="V69" s="2404"/>
      <c r="W69" s="2404"/>
      <c r="X69" s="2404"/>
      <c r="Y69" s="2404"/>
      <c r="Z69" s="2404"/>
      <c r="AA69" s="2404"/>
      <c r="AB69" s="2404"/>
      <c r="AC69" s="2404"/>
    </row>
    <row r="70" spans="1:29" s="425" customFormat="1" ht="15.75" thickTop="1">
      <c r="A70" s="505"/>
      <c r="B70" s="490">
        <f>B12</f>
        <v>111</v>
      </c>
      <c r="C70" s="506"/>
      <c r="D70" s="506"/>
      <c r="E70" s="506"/>
      <c r="F70" s="506"/>
      <c r="G70" s="506"/>
      <c r="H70" s="507"/>
      <c r="I70" s="507"/>
      <c r="J70" s="507"/>
      <c r="K70" s="507"/>
      <c r="L70" s="508"/>
      <c r="M70" s="509"/>
      <c r="N70" s="2434"/>
      <c r="O70" s="2434"/>
      <c r="P70" s="2424"/>
      <c r="Q70" s="2425"/>
      <c r="R70" s="2426"/>
      <c r="S70" s="2426"/>
      <c r="T70" s="2426"/>
      <c r="U70" s="2426"/>
      <c r="V70" s="2426"/>
      <c r="W70" s="2426"/>
      <c r="X70" s="2426"/>
      <c r="Y70" s="2426"/>
      <c r="Z70" s="2426"/>
      <c r="AA70" s="2426"/>
      <c r="AB70" s="2426"/>
      <c r="AC70" s="2426"/>
    </row>
    <row r="71" spans="1:29" s="425" customFormat="1" ht="15.75" thickBot="1">
      <c r="A71" s="505"/>
      <c r="B71" s="495"/>
      <c r="C71" s="512"/>
      <c r="D71" s="488"/>
      <c r="E71" s="488"/>
      <c r="F71" s="488"/>
      <c r="G71" s="488"/>
      <c r="H71" s="488"/>
      <c r="I71" s="488"/>
      <c r="J71" s="488"/>
      <c r="K71" s="488"/>
      <c r="L71" s="488"/>
      <c r="M71" s="489"/>
      <c r="N71" s="2433"/>
      <c r="O71" s="2433"/>
      <c r="P71" s="2424"/>
      <c r="Q71" s="2425"/>
      <c r="R71" s="2426"/>
      <c r="S71" s="2426"/>
      <c r="T71" s="2426"/>
      <c r="U71" s="2426"/>
      <c r="V71" s="2426"/>
      <c r="W71" s="2426"/>
      <c r="X71" s="2426"/>
      <c r="Y71" s="2426"/>
      <c r="Z71" s="2426"/>
      <c r="AA71" s="2426"/>
      <c r="AB71" s="2426"/>
      <c r="AC71" s="2426"/>
    </row>
    <row r="72" spans="1:29" s="425" customFormat="1" ht="15.75" thickTop="1">
      <c r="A72" s="505"/>
      <c r="B72" s="490">
        <f>B13</f>
        <v>111</v>
      </c>
      <c r="C72" s="506"/>
      <c r="D72" s="506"/>
      <c r="E72" s="506"/>
      <c r="F72" s="506"/>
      <c r="G72" s="506"/>
      <c r="H72" s="507"/>
      <c r="I72" s="507"/>
      <c r="J72" s="507"/>
      <c r="K72" s="507"/>
      <c r="L72" s="508"/>
      <c r="M72" s="509"/>
      <c r="N72" s="2434"/>
      <c r="O72" s="2434"/>
      <c r="P72" s="2427"/>
      <c r="Q72" s="2428"/>
      <c r="R72" s="2426"/>
      <c r="S72" s="2426"/>
      <c r="T72" s="2426"/>
      <c r="U72" s="2426"/>
      <c r="V72" s="2426"/>
      <c r="W72" s="2426"/>
      <c r="X72" s="2426"/>
      <c r="Y72" s="2426"/>
      <c r="Z72" s="2426"/>
      <c r="AA72" s="2426"/>
      <c r="AB72" s="2426"/>
      <c r="AC72" s="2426"/>
    </row>
    <row r="73" spans="1:29" s="425" customFormat="1" ht="15.75" thickBot="1">
      <c r="A73" s="505"/>
      <c r="B73" s="495"/>
      <c r="C73" s="512"/>
      <c r="D73" s="488"/>
      <c r="E73" s="488"/>
      <c r="F73" s="488"/>
      <c r="G73" s="512"/>
      <c r="H73" s="514"/>
      <c r="I73" s="514"/>
      <c r="J73" s="514"/>
      <c r="K73" s="514"/>
      <c r="L73" s="514"/>
      <c r="M73" s="515"/>
      <c r="N73" s="2434"/>
      <c r="O73" s="2434"/>
      <c r="P73" s="2424"/>
      <c r="Q73" s="2425"/>
      <c r="R73" s="2426"/>
      <c r="S73" s="2426"/>
      <c r="T73" s="2426"/>
      <c r="U73" s="2426"/>
      <c r="V73" s="2426"/>
      <c r="W73" s="2426"/>
      <c r="X73" s="2426"/>
      <c r="Y73" s="2426"/>
      <c r="Z73" s="2426"/>
      <c r="AA73" s="2426"/>
      <c r="AB73" s="2426"/>
      <c r="AC73" s="2426"/>
    </row>
    <row r="74" spans="1:29" s="425" customFormat="1" ht="15.75" thickTop="1">
      <c r="A74" s="505"/>
      <c r="B74" s="498">
        <f>B14</f>
        <v>111</v>
      </c>
      <c r="C74" s="506"/>
      <c r="D74" s="506"/>
      <c r="E74" s="506"/>
      <c r="F74" s="506"/>
      <c r="G74" s="475"/>
      <c r="H74" s="516"/>
      <c r="I74" s="516"/>
      <c r="J74" s="516"/>
      <c r="K74" s="516"/>
      <c r="L74" s="517"/>
      <c r="M74" s="518"/>
      <c r="N74" s="2434"/>
      <c r="O74" s="2434"/>
      <c r="P74" s="2429"/>
      <c r="Q74" s="2425"/>
      <c r="R74" s="2426"/>
      <c r="S74" s="2426"/>
      <c r="T74" s="2426"/>
      <c r="U74" s="2426"/>
      <c r="V74" s="2426"/>
      <c r="W74" s="2426"/>
      <c r="X74" s="2426"/>
      <c r="Y74" s="2426"/>
      <c r="Z74" s="2426"/>
      <c r="AA74" s="2426"/>
      <c r="AB74" s="2426"/>
      <c r="AC74" s="2426"/>
    </row>
    <row r="75" spans="1:29" s="425" customFormat="1" ht="15.75" thickBot="1">
      <c r="A75" s="520"/>
      <c r="B75" s="521"/>
      <c r="C75" s="522"/>
      <c r="D75" s="522"/>
      <c r="E75" s="522"/>
      <c r="F75" s="522"/>
      <c r="G75" s="522"/>
      <c r="H75" s="523"/>
      <c r="I75" s="523"/>
      <c r="J75" s="523"/>
      <c r="K75" s="523"/>
      <c r="L75" s="523"/>
      <c r="M75" s="524"/>
      <c r="N75" s="2434"/>
      <c r="O75" s="2434"/>
      <c r="P75" s="2424"/>
      <c r="Q75" s="2425"/>
      <c r="R75" s="2426"/>
      <c r="S75" s="2426"/>
      <c r="T75" s="2426"/>
      <c r="U75" s="2426"/>
      <c r="V75" s="2426"/>
      <c r="W75" s="2426"/>
      <c r="X75" s="2426"/>
      <c r="Y75" s="2426"/>
      <c r="Z75" s="2426"/>
      <c r="AA75" s="2426"/>
      <c r="AB75" s="2426"/>
      <c r="AC75" s="2426"/>
    </row>
    <row r="76" spans="1:29">
      <c r="A76" s="479" t="s">
        <v>1943</v>
      </c>
      <c r="B76" s="480" t="s">
        <v>1980</v>
      </c>
      <c r="C76" s="525" t="s">
        <v>1981</v>
      </c>
      <c r="D76" s="525" t="s">
        <v>1982</v>
      </c>
      <c r="E76" s="525" t="s">
        <v>1983</v>
      </c>
      <c r="F76" s="525" t="s">
        <v>1984</v>
      </c>
      <c r="G76" s="525" t="s">
        <v>1985</v>
      </c>
      <c r="H76" s="481"/>
      <c r="I76" s="481"/>
      <c r="J76" s="481"/>
      <c r="K76" s="526"/>
      <c r="L76" s="527"/>
      <c r="M76" s="528"/>
      <c r="N76" s="2432"/>
      <c r="O76" s="2432"/>
      <c r="P76" s="2430"/>
      <c r="Q76" s="2418"/>
      <c r="R76" s="2404"/>
      <c r="S76" s="2404"/>
      <c r="T76" s="2404"/>
      <c r="U76" s="2404"/>
      <c r="V76" s="2404"/>
      <c r="W76" s="2404"/>
      <c r="X76" s="2404"/>
      <c r="Y76" s="2404"/>
      <c r="Z76" s="2404"/>
      <c r="AA76" s="2404"/>
      <c r="AB76" s="2404"/>
      <c r="AC76" s="2404"/>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3"/>
      <c r="O77" s="2433"/>
      <c r="P77" s="2423"/>
      <c r="Q77" s="2418"/>
      <c r="R77" s="2404"/>
      <c r="S77" s="2404"/>
      <c r="T77" s="2404"/>
      <c r="U77" s="2404"/>
      <c r="V77" s="2404"/>
      <c r="W77" s="2404"/>
      <c r="X77" s="2404"/>
      <c r="Y77" s="2404"/>
      <c r="Z77" s="2404"/>
      <c r="AA77" s="2404"/>
      <c r="AB77" s="2404"/>
      <c r="AC77" s="2404"/>
    </row>
    <row r="78" spans="1:29" ht="15.75" thickTop="1">
      <c r="A78" s="486"/>
      <c r="B78" s="490" t="s">
        <v>1986</v>
      </c>
      <c r="C78" s="530" t="s">
        <v>1981</v>
      </c>
      <c r="D78" s="530" t="s">
        <v>1982</v>
      </c>
      <c r="E78" s="530" t="s">
        <v>1983</v>
      </c>
      <c r="F78" s="530" t="s">
        <v>1984</v>
      </c>
      <c r="G78" s="530" t="s">
        <v>1985</v>
      </c>
      <c r="H78" s="491"/>
      <c r="I78" s="491"/>
      <c r="J78" s="491"/>
      <c r="K78" s="492"/>
      <c r="L78" s="493"/>
      <c r="M78" s="494"/>
      <c r="N78" s="2432"/>
      <c r="O78" s="2432"/>
      <c r="P78" s="2423"/>
      <c r="Q78" s="2418"/>
      <c r="R78" s="2404"/>
      <c r="S78" s="2404"/>
      <c r="T78" s="2404"/>
      <c r="U78" s="2404"/>
      <c r="V78" s="2404"/>
      <c r="W78" s="2404"/>
      <c r="X78" s="2404"/>
      <c r="Y78" s="2404"/>
      <c r="Z78" s="2404"/>
      <c r="AA78" s="2404"/>
      <c r="AB78" s="2404"/>
      <c r="AC78" s="2404"/>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3"/>
      <c r="O79" s="2433"/>
      <c r="P79" s="2423"/>
      <c r="Q79" s="2418"/>
      <c r="R79" s="2404"/>
      <c r="S79" s="2404"/>
      <c r="T79" s="2404"/>
      <c r="U79" s="2404"/>
      <c r="V79" s="2404"/>
      <c r="W79" s="2404"/>
      <c r="X79" s="2404"/>
      <c r="Y79" s="2404"/>
      <c r="Z79" s="2404"/>
      <c r="AA79" s="2404"/>
      <c r="AB79" s="2404"/>
      <c r="AC79" s="2404"/>
    </row>
    <row r="80" spans="1:29" ht="15.75" thickTop="1">
      <c r="A80" s="486"/>
      <c r="B80" s="490" t="s">
        <v>1987</v>
      </c>
      <c r="C80" s="530" t="s">
        <v>1981</v>
      </c>
      <c r="D80" s="530" t="s">
        <v>1982</v>
      </c>
      <c r="E80" s="530" t="s">
        <v>1983</v>
      </c>
      <c r="F80" s="530" t="s">
        <v>1984</v>
      </c>
      <c r="G80" s="530" t="s">
        <v>1985</v>
      </c>
      <c r="H80" s="491"/>
      <c r="I80" s="491"/>
      <c r="J80" s="491"/>
      <c r="K80" s="492"/>
      <c r="L80" s="493"/>
      <c r="M80" s="494"/>
      <c r="N80" s="2432"/>
      <c r="O80" s="2432"/>
      <c r="P80" s="2423"/>
      <c r="Q80" s="2418"/>
      <c r="R80" s="2404"/>
      <c r="S80" s="2404"/>
      <c r="T80" s="2404"/>
      <c r="U80" s="2404"/>
      <c r="V80" s="2404"/>
      <c r="W80" s="2404"/>
      <c r="X80" s="2404"/>
      <c r="Y80" s="2404"/>
      <c r="Z80" s="2404"/>
      <c r="AA80" s="2404"/>
      <c r="AB80" s="2404"/>
      <c r="AC80" s="2404"/>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3"/>
      <c r="O81" s="2433"/>
      <c r="P81" s="2423"/>
      <c r="Q81" s="2418"/>
      <c r="R81" s="2404"/>
      <c r="S81" s="2404"/>
      <c r="T81" s="2404"/>
      <c r="U81" s="2404"/>
      <c r="V81" s="2404"/>
      <c r="W81" s="2404"/>
      <c r="X81" s="2404"/>
      <c r="Y81" s="2404"/>
      <c r="Z81" s="2404"/>
      <c r="AA81" s="2404"/>
      <c r="AB81" s="2404"/>
      <c r="AC81" s="2404"/>
    </row>
    <row r="82" spans="1:29" ht="15.75" thickTop="1">
      <c r="A82" s="486"/>
      <c r="B82" s="498" t="s">
        <v>2039</v>
      </c>
      <c r="C82" s="611" t="s">
        <v>2059</v>
      </c>
      <c r="D82" s="611" t="s">
        <v>2060</v>
      </c>
      <c r="E82" s="611" t="s">
        <v>2061</v>
      </c>
      <c r="F82" s="611" t="s">
        <v>2062</v>
      </c>
      <c r="G82" s="611" t="s">
        <v>2063</v>
      </c>
      <c r="H82" s="491"/>
      <c r="I82" s="491"/>
      <c r="J82" s="491"/>
      <c r="K82" s="491"/>
      <c r="L82" s="491"/>
      <c r="M82" s="1087"/>
      <c r="N82" s="2433"/>
      <c r="O82" s="2433"/>
      <c r="P82" s="2423"/>
      <c r="Q82" s="2418"/>
      <c r="R82" s="2404"/>
      <c r="S82" s="2404"/>
      <c r="T82" s="2404"/>
      <c r="U82" s="2404"/>
      <c r="V82" s="2404"/>
      <c r="W82" s="2404"/>
      <c r="X82" s="2404"/>
      <c r="Y82" s="2404"/>
      <c r="Z82" s="2404"/>
      <c r="AA82" s="2404"/>
      <c r="AB82" s="2404"/>
      <c r="AC82" s="2404"/>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3"/>
      <c r="O83" s="2433"/>
      <c r="P83" s="2423"/>
      <c r="Q83" s="2418"/>
      <c r="R83" s="2404"/>
      <c r="S83" s="2404"/>
      <c r="T83" s="2404"/>
      <c r="U83" s="2404"/>
      <c r="V83" s="2404"/>
      <c r="W83" s="2404"/>
      <c r="X83" s="2404"/>
      <c r="Y83" s="2404"/>
      <c r="Z83" s="2404"/>
      <c r="AA83" s="2404"/>
      <c r="AB83" s="2404"/>
      <c r="AC83" s="2404"/>
    </row>
    <row r="84" spans="1:29" ht="15.75" thickTop="1">
      <c r="A84" s="486"/>
      <c r="B84" s="490" t="s">
        <v>1993</v>
      </c>
      <c r="C84" s="530" t="s">
        <v>1981</v>
      </c>
      <c r="D84" s="530" t="s">
        <v>1982</v>
      </c>
      <c r="E84" s="530" t="s">
        <v>1983</v>
      </c>
      <c r="F84" s="530" t="s">
        <v>1984</v>
      </c>
      <c r="G84" s="530" t="s">
        <v>1985</v>
      </c>
      <c r="H84" s="491"/>
      <c r="I84" s="491"/>
      <c r="J84" s="491"/>
      <c r="K84" s="492"/>
      <c r="L84" s="493"/>
      <c r="M84" s="494"/>
      <c r="N84" s="2432"/>
      <c r="O84" s="2432"/>
      <c r="P84" s="2423"/>
      <c r="Q84" s="2418"/>
      <c r="R84" s="2404"/>
      <c r="S84" s="2404"/>
      <c r="T84" s="2404"/>
      <c r="U84" s="2404"/>
      <c r="V84" s="2404"/>
      <c r="W84" s="2404"/>
      <c r="X84" s="2404"/>
      <c r="Y84" s="2404"/>
      <c r="Z84" s="2404"/>
      <c r="AA84" s="2404"/>
      <c r="AB84" s="2404"/>
      <c r="AC84" s="2404"/>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3"/>
      <c r="O85" s="2433"/>
      <c r="P85" s="2423"/>
      <c r="Q85" s="2418"/>
      <c r="R85" s="2404"/>
      <c r="S85" s="2404"/>
      <c r="T85" s="2404"/>
      <c r="U85" s="2404"/>
      <c r="V85" s="2404"/>
      <c r="W85" s="2404"/>
      <c r="X85" s="2404"/>
      <c r="Y85" s="2404"/>
      <c r="Z85" s="2404"/>
      <c r="AA85" s="2404"/>
      <c r="AB85" s="2404"/>
      <c r="AC85" s="2404"/>
    </row>
    <row r="86" spans="1:29" s="112" customFormat="1" ht="15.75" thickTop="1">
      <c r="A86" s="531"/>
      <c r="B86" s="490" t="s">
        <v>2064</v>
      </c>
      <c r="C86" s="506"/>
      <c r="D86" s="506"/>
      <c r="E86" s="506"/>
      <c r="F86" s="506"/>
      <c r="G86" s="506"/>
      <c r="H86" s="506"/>
      <c r="I86" s="506"/>
      <c r="J86" s="506"/>
      <c r="K86" s="506"/>
      <c r="L86" s="532"/>
      <c r="M86" s="533"/>
      <c r="N86" s="2431"/>
      <c r="O86" s="2431"/>
      <c r="P86" s="2423"/>
      <c r="Q86" s="2418"/>
      <c r="R86" s="2340"/>
      <c r="S86" s="2340"/>
      <c r="T86" s="2340"/>
      <c r="U86" s="2340"/>
      <c r="V86" s="2340"/>
      <c r="W86" s="2340"/>
      <c r="X86" s="2340"/>
      <c r="Y86" s="2340"/>
      <c r="Z86" s="2340"/>
      <c r="AA86" s="2340"/>
      <c r="AB86" s="2340"/>
      <c r="AC86" s="2340"/>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3"/>
      <c r="O87" s="2433"/>
      <c r="P87" s="2423"/>
      <c r="Q87" s="2418"/>
      <c r="R87" s="2340"/>
      <c r="S87" s="2340"/>
      <c r="T87" s="2340"/>
      <c r="U87" s="2340"/>
      <c r="V87" s="2340"/>
      <c r="W87" s="2340"/>
      <c r="X87" s="2340"/>
      <c r="Y87" s="2340"/>
      <c r="Z87" s="2340"/>
      <c r="AA87" s="2340"/>
      <c r="AB87" s="2340"/>
      <c r="AC87" s="2340"/>
    </row>
    <row r="88" spans="1:29" s="112" customFormat="1" ht="15.75" thickTop="1">
      <c r="A88" s="531"/>
      <c r="B88" s="490" t="str">
        <f>B26</f>
        <v>平面位置/可视性</v>
      </c>
      <c r="C88" s="506"/>
      <c r="D88" s="506"/>
      <c r="E88" s="506"/>
      <c r="F88" s="1867"/>
      <c r="G88" s="506"/>
      <c r="H88" s="506"/>
      <c r="I88" s="506"/>
      <c r="J88" s="506"/>
      <c r="K88" s="506"/>
      <c r="L88" s="506"/>
      <c r="M88" s="533"/>
      <c r="N88" s="2431"/>
      <c r="O88" s="2431"/>
      <c r="P88" s="2423"/>
      <c r="Q88" s="2418"/>
      <c r="R88" s="2340"/>
      <c r="S88" s="2340"/>
      <c r="T88" s="2340"/>
      <c r="U88" s="2340"/>
      <c r="V88" s="2340"/>
      <c r="W88" s="2340"/>
      <c r="X88" s="2340"/>
      <c r="Y88" s="2340"/>
      <c r="Z88" s="2340"/>
      <c r="AA88" s="2340"/>
      <c r="AB88" s="2340"/>
      <c r="AC88" s="2340"/>
    </row>
    <row r="89" spans="1:29" s="112" customFormat="1" ht="15.75" thickBot="1">
      <c r="A89" s="531"/>
      <c r="B89" s="495"/>
      <c r="C89" s="512"/>
      <c r="D89" s="488"/>
      <c r="E89" s="488"/>
      <c r="F89" s="488"/>
      <c r="G89" s="488"/>
      <c r="H89" s="488"/>
      <c r="I89" s="488"/>
      <c r="J89" s="488"/>
      <c r="K89" s="488"/>
      <c r="L89" s="488"/>
      <c r="M89" s="488"/>
      <c r="N89" s="2433"/>
      <c r="O89" s="2433"/>
      <c r="P89" s="2423"/>
      <c r="Q89" s="2418"/>
      <c r="R89" s="2340"/>
      <c r="S89" s="2340"/>
      <c r="T89" s="2340"/>
      <c r="U89" s="2340"/>
      <c r="V89" s="2340"/>
      <c r="W89" s="2340"/>
      <c r="X89" s="2340"/>
      <c r="Y89" s="2340"/>
      <c r="Z89" s="2340"/>
      <c r="AA89" s="2340"/>
      <c r="AB89" s="2340"/>
      <c r="AC89" s="2340"/>
    </row>
    <row r="90" spans="1:29" s="425" customFormat="1" ht="15.75" thickTop="1">
      <c r="A90" s="505"/>
      <c r="B90" s="490" t="str">
        <f>B27</f>
        <v>人流量</v>
      </c>
      <c r="C90" s="506"/>
      <c r="D90" s="506"/>
      <c r="E90" s="506"/>
      <c r="F90" s="506"/>
      <c r="G90" s="506"/>
      <c r="H90" s="507"/>
      <c r="I90" s="507"/>
      <c r="J90" s="507"/>
      <c r="K90" s="507"/>
      <c r="L90" s="508"/>
      <c r="M90" s="509"/>
      <c r="N90" s="2434"/>
      <c r="O90" s="2434"/>
      <c r="P90" s="2424"/>
      <c r="Q90" s="2425"/>
      <c r="R90" s="2426"/>
      <c r="S90" s="2426"/>
      <c r="T90" s="2426"/>
      <c r="U90" s="2426"/>
      <c r="V90" s="2426"/>
      <c r="W90" s="2426"/>
      <c r="X90" s="2426"/>
      <c r="Y90" s="2426"/>
      <c r="Z90" s="2426"/>
      <c r="AA90" s="2426"/>
      <c r="AB90" s="2426"/>
      <c r="AC90" s="2426"/>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4"/>
      <c r="O91" s="2434"/>
      <c r="P91" s="2424"/>
      <c r="Q91" s="2425"/>
      <c r="R91" s="2426"/>
      <c r="S91" s="2426"/>
      <c r="T91" s="2426"/>
      <c r="U91" s="2426"/>
      <c r="V91" s="2426"/>
      <c r="W91" s="2426"/>
      <c r="X91" s="2426"/>
      <c r="Y91" s="2426"/>
      <c r="Z91" s="2426"/>
      <c r="AA91" s="2426"/>
      <c r="AB91" s="2426"/>
      <c r="AC91" s="2426"/>
    </row>
    <row r="92" spans="1:29" ht="15.75" thickTop="1">
      <c r="A92" s="486"/>
      <c r="B92" s="490" t="str">
        <f>B28</f>
        <v>楼层</v>
      </c>
      <c r="C92" s="506"/>
      <c r="D92" s="506"/>
      <c r="E92" s="506"/>
      <c r="F92" s="506"/>
      <c r="G92" s="506"/>
      <c r="H92" s="506"/>
      <c r="I92" s="506"/>
      <c r="J92" s="506"/>
      <c r="K92" s="506"/>
      <c r="L92" s="532"/>
      <c r="M92" s="533"/>
      <c r="N92" s="2432"/>
      <c r="O92" s="2432"/>
      <c r="P92" s="2423"/>
      <c r="Q92" s="2418"/>
      <c r="R92" s="2404"/>
      <c r="S92" s="2404"/>
      <c r="T92" s="2404"/>
      <c r="U92" s="2404"/>
      <c r="V92" s="2404"/>
      <c r="W92" s="2404"/>
      <c r="X92" s="2404"/>
      <c r="Y92" s="2404"/>
      <c r="Z92" s="2404"/>
      <c r="AA92" s="2404"/>
      <c r="AB92" s="2404"/>
      <c r="AC92" s="2404"/>
    </row>
    <row r="93" spans="1:29" ht="15.75" thickBot="1">
      <c r="A93" s="486"/>
      <c r="B93" s="495"/>
      <c r="C93" s="488"/>
      <c r="D93" s="488"/>
      <c r="E93" s="488"/>
      <c r="F93" s="488"/>
      <c r="G93" s="488"/>
      <c r="H93" s="488"/>
      <c r="I93" s="488"/>
      <c r="J93" s="488"/>
      <c r="K93" s="488"/>
      <c r="L93" s="488"/>
      <c r="M93" s="489"/>
      <c r="N93" s="2433"/>
      <c r="O93" s="2433"/>
      <c r="P93" s="2423"/>
      <c r="Q93" s="2418"/>
      <c r="R93" s="2404"/>
      <c r="S93" s="2404"/>
      <c r="T93" s="2404"/>
      <c r="U93" s="2404"/>
      <c r="V93" s="2404"/>
      <c r="W93" s="2404"/>
      <c r="X93" s="2404"/>
      <c r="Y93" s="2404"/>
      <c r="Z93" s="2404"/>
      <c r="AA93" s="2404"/>
      <c r="AB93" s="2404"/>
      <c r="AC93" s="2404"/>
    </row>
    <row r="94" spans="1:29" ht="15.75" thickTop="1">
      <c r="A94" s="486"/>
      <c r="B94" s="490">
        <f>B29</f>
        <v>111</v>
      </c>
      <c r="C94" s="506"/>
      <c r="D94" s="506"/>
      <c r="E94" s="506"/>
      <c r="F94" s="506"/>
      <c r="G94" s="535"/>
      <c r="H94" s="535"/>
      <c r="I94" s="535"/>
      <c r="J94" s="535"/>
      <c r="K94" s="536"/>
      <c r="L94" s="537"/>
      <c r="M94" s="538"/>
      <c r="N94" s="2432"/>
      <c r="O94" s="2432"/>
      <c r="P94" s="2423"/>
      <c r="Q94" s="2418"/>
      <c r="R94" s="2404"/>
      <c r="S94" s="2404"/>
      <c r="T94" s="2404"/>
      <c r="U94" s="2404"/>
      <c r="V94" s="2404"/>
      <c r="W94" s="2404"/>
      <c r="X94" s="2404"/>
      <c r="Y94" s="2404"/>
      <c r="Z94" s="2404"/>
      <c r="AA94" s="2404"/>
      <c r="AB94" s="2404"/>
      <c r="AC94" s="2404"/>
    </row>
    <row r="95" spans="1:29" ht="15.75" thickBot="1">
      <c r="A95" s="486"/>
      <c r="B95" s="495"/>
      <c r="C95" s="512"/>
      <c r="D95" s="488"/>
      <c r="E95" s="488"/>
      <c r="F95" s="488"/>
      <c r="G95" s="488"/>
      <c r="H95" s="488"/>
      <c r="I95" s="488"/>
      <c r="J95" s="488"/>
      <c r="K95" s="488"/>
      <c r="L95" s="488"/>
      <c r="M95" s="489"/>
      <c r="N95" s="2433"/>
      <c r="O95" s="2433"/>
      <c r="P95" s="2423"/>
      <c r="Q95" s="2418"/>
      <c r="R95" s="2404"/>
      <c r="S95" s="2404"/>
      <c r="T95" s="2404"/>
      <c r="U95" s="2404"/>
      <c r="V95" s="2404"/>
      <c r="W95" s="2404"/>
      <c r="X95" s="2404"/>
      <c r="Y95" s="2404"/>
      <c r="Z95" s="2404"/>
      <c r="AA95" s="2404"/>
      <c r="AB95" s="2404"/>
      <c r="AC95" s="2404"/>
    </row>
    <row r="96" spans="1:29" ht="15.75" thickTop="1">
      <c r="A96" s="486"/>
      <c r="B96" s="490">
        <f>B30</f>
        <v>111</v>
      </c>
      <c r="C96" s="506"/>
      <c r="D96" s="506"/>
      <c r="E96" s="506"/>
      <c r="F96" s="506"/>
      <c r="G96" s="535"/>
      <c r="H96" s="535"/>
      <c r="I96" s="535"/>
      <c r="J96" s="535"/>
      <c r="K96" s="536"/>
      <c r="L96" s="537"/>
      <c r="M96" s="538"/>
      <c r="N96" s="2432"/>
      <c r="O96" s="2432"/>
      <c r="P96" s="2423"/>
      <c r="Q96" s="2418"/>
      <c r="R96" s="2404"/>
      <c r="S96" s="2404"/>
      <c r="T96" s="2404"/>
      <c r="U96" s="2404"/>
      <c r="V96" s="2404"/>
      <c r="W96" s="2404"/>
      <c r="X96" s="2404"/>
      <c r="Y96" s="2404"/>
      <c r="Z96" s="2404"/>
      <c r="AA96" s="2404"/>
      <c r="AB96" s="2404"/>
      <c r="AC96" s="2404"/>
    </row>
    <row r="97" spans="1:29" ht="15.75" thickBot="1">
      <c r="A97" s="486"/>
      <c r="B97" s="495"/>
      <c r="C97" s="512"/>
      <c r="D97" s="488"/>
      <c r="E97" s="488"/>
      <c r="F97" s="488"/>
      <c r="G97" s="488"/>
      <c r="H97" s="488"/>
      <c r="I97" s="488"/>
      <c r="J97" s="488"/>
      <c r="K97" s="488"/>
      <c r="L97" s="488"/>
      <c r="M97" s="489"/>
      <c r="N97" s="2433"/>
      <c r="O97" s="2433"/>
      <c r="P97" s="2423"/>
      <c r="Q97" s="2418"/>
      <c r="R97" s="2404"/>
      <c r="S97" s="2404"/>
      <c r="T97" s="2404"/>
      <c r="U97" s="2404"/>
      <c r="V97" s="2404"/>
      <c r="W97" s="2404"/>
      <c r="X97" s="2404"/>
      <c r="Y97" s="2404"/>
      <c r="Z97" s="2404"/>
      <c r="AA97" s="2404"/>
      <c r="AB97" s="2404"/>
      <c r="AC97" s="2404"/>
    </row>
    <row r="98" spans="1:29" ht="15.75" thickTop="1">
      <c r="A98" s="486"/>
      <c r="B98" s="498">
        <f>B31</f>
        <v>111</v>
      </c>
      <c r="C98" s="506"/>
      <c r="D98" s="506"/>
      <c r="E98" s="506"/>
      <c r="F98" s="506"/>
      <c r="G98" s="539"/>
      <c r="H98" s="539"/>
      <c r="I98" s="539"/>
      <c r="J98" s="539"/>
      <c r="K98" s="540"/>
      <c r="L98" s="541"/>
      <c r="M98" s="542"/>
      <c r="N98" s="2432"/>
      <c r="O98" s="2432"/>
      <c r="P98" s="2423"/>
      <c r="Q98" s="2418"/>
      <c r="R98" s="2404"/>
      <c r="S98" s="2404"/>
      <c r="T98" s="2404"/>
      <c r="U98" s="2404"/>
      <c r="V98" s="2404"/>
      <c r="W98" s="2404"/>
      <c r="X98" s="2404"/>
      <c r="Y98" s="2404"/>
      <c r="Z98" s="2404"/>
      <c r="AA98" s="2404"/>
      <c r="AB98" s="2404"/>
      <c r="AC98" s="2404"/>
    </row>
    <row r="99" spans="1:29" ht="15.75" thickBot="1">
      <c r="A99" s="1868"/>
      <c r="B99" s="521"/>
      <c r="C99" s="522"/>
      <c r="D99" s="522"/>
      <c r="E99" s="522"/>
      <c r="F99" s="522"/>
      <c r="G99" s="543"/>
      <c r="H99" s="543"/>
      <c r="I99" s="543"/>
      <c r="J99" s="543"/>
      <c r="K99" s="543"/>
      <c r="L99" s="543"/>
      <c r="M99" s="544"/>
      <c r="N99" s="2433"/>
      <c r="O99" s="2433"/>
      <c r="P99" s="2423"/>
      <c r="Q99" s="2418"/>
      <c r="R99" s="2404"/>
      <c r="S99" s="2404"/>
      <c r="T99" s="2404"/>
      <c r="U99" s="2404"/>
      <c r="V99" s="2404"/>
      <c r="W99" s="2404"/>
      <c r="X99" s="2404"/>
      <c r="Y99" s="2404"/>
      <c r="Z99" s="2404"/>
      <c r="AA99" s="2404"/>
      <c r="AB99" s="2404"/>
      <c r="AC99" s="2404"/>
    </row>
    <row r="100" spans="1:29">
      <c r="A100" s="479" t="s">
        <v>1947</v>
      </c>
      <c r="B100" s="480" t="s">
        <v>2065</v>
      </c>
      <c r="C100" s="482"/>
      <c r="D100" s="482"/>
      <c r="E100" s="482"/>
      <c r="F100" s="482"/>
      <c r="G100" s="482"/>
      <c r="H100" s="482"/>
      <c r="I100" s="482"/>
      <c r="J100" s="482"/>
      <c r="K100" s="483"/>
      <c r="L100" s="484"/>
      <c r="M100" s="485"/>
      <c r="N100" s="2432"/>
      <c r="O100" s="2432"/>
      <c r="P100" s="2423"/>
      <c r="Q100" s="2418"/>
      <c r="R100" s="2404"/>
      <c r="S100" s="2404"/>
      <c r="T100" s="2404"/>
      <c r="U100" s="2404"/>
      <c r="V100" s="2404"/>
      <c r="W100" s="2404"/>
      <c r="X100" s="2404"/>
      <c r="Y100" s="2404"/>
      <c r="Z100" s="2404"/>
      <c r="AA100" s="2404"/>
      <c r="AB100" s="2404"/>
      <c r="AC100" s="2404"/>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3"/>
      <c r="O101" s="2433"/>
      <c r="P101" s="2423"/>
      <c r="Q101" s="2418"/>
      <c r="R101" s="2404"/>
      <c r="S101" s="2404"/>
      <c r="T101" s="2404"/>
      <c r="U101" s="2404"/>
      <c r="V101" s="2404"/>
      <c r="W101" s="2404"/>
      <c r="X101" s="2404"/>
      <c r="Y101" s="2404"/>
      <c r="Z101" s="2404"/>
      <c r="AA101" s="2404"/>
      <c r="AB101" s="2404"/>
      <c r="AC101" s="2404"/>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1"/>
      <c r="O102" s="2431"/>
      <c r="P102" s="2423"/>
      <c r="Q102" s="2418"/>
      <c r="R102" s="2404"/>
      <c r="S102" s="2404"/>
      <c r="T102" s="2404"/>
      <c r="U102" s="2404"/>
      <c r="V102" s="2404"/>
      <c r="W102" s="2404"/>
      <c r="X102" s="2404"/>
      <c r="Y102" s="2404"/>
      <c r="Z102" s="2404"/>
      <c r="AA102" s="2404"/>
      <c r="AB102" s="2404"/>
      <c r="AC102" s="2404"/>
    </row>
    <row r="103" spans="1:29" s="425" customFormat="1">
      <c r="A103" s="545"/>
      <c r="B103" s="546"/>
      <c r="C103" s="547"/>
      <c r="D103" s="547"/>
      <c r="E103" s="547"/>
      <c r="F103" s="547"/>
      <c r="G103" s="547"/>
      <c r="H103" s="547"/>
      <c r="I103" s="547"/>
      <c r="J103" s="548"/>
      <c r="K103" s="548"/>
      <c r="L103" s="549"/>
      <c r="M103" s="550"/>
      <c r="N103" s="2434"/>
      <c r="O103" s="2434"/>
      <c r="P103" s="2424"/>
      <c r="Q103" s="2425"/>
      <c r="R103" s="2426"/>
      <c r="S103" s="2426"/>
      <c r="T103" s="2426"/>
      <c r="U103" s="2426"/>
      <c r="V103" s="2426"/>
      <c r="W103" s="2426"/>
      <c r="X103" s="2426"/>
      <c r="Y103" s="2426"/>
      <c r="Z103" s="2426"/>
      <c r="AA103" s="2426"/>
      <c r="AB103" s="2426"/>
      <c r="AC103" s="2426"/>
    </row>
    <row r="104" spans="1:29" s="425" customFormat="1" ht="15.75" thickBot="1">
      <c r="A104" s="505"/>
      <c r="B104" s="495"/>
      <c r="C104" s="512"/>
      <c r="D104" s="488"/>
      <c r="E104" s="488"/>
      <c r="F104" s="488"/>
      <c r="G104" s="488"/>
      <c r="H104" s="488"/>
      <c r="I104" s="488"/>
      <c r="J104" s="488"/>
      <c r="K104" s="488"/>
      <c r="L104" s="488"/>
      <c r="M104" s="489"/>
      <c r="N104" s="2433"/>
      <c r="O104" s="2433"/>
      <c r="P104" s="2424"/>
      <c r="Q104" s="2425"/>
      <c r="R104" s="2426"/>
      <c r="S104" s="2426"/>
      <c r="T104" s="2426"/>
      <c r="U104" s="2426"/>
      <c r="V104" s="2426"/>
      <c r="W104" s="2426"/>
      <c r="X104" s="2426"/>
      <c r="Y104" s="2426"/>
      <c r="Z104" s="2426"/>
      <c r="AA104" s="2426"/>
      <c r="AB104" s="2426"/>
      <c r="AC104" s="2426"/>
    </row>
    <row r="105" spans="1:29" ht="15" thickTop="1">
      <c r="A105" s="551"/>
      <c r="B105" s="490" t="s">
        <v>1998</v>
      </c>
      <c r="C105" s="506"/>
      <c r="D105" s="506"/>
      <c r="E105" s="535"/>
      <c r="F105" s="535"/>
      <c r="G105" s="535"/>
      <c r="H105" s="535"/>
      <c r="I105" s="535"/>
      <c r="J105" s="535"/>
      <c r="K105" s="536"/>
      <c r="L105" s="537"/>
      <c r="M105" s="538"/>
      <c r="N105" s="2432"/>
      <c r="O105" s="2432"/>
      <c r="P105" s="2423"/>
      <c r="Q105" s="2418"/>
      <c r="R105" s="2404"/>
      <c r="S105" s="2404"/>
      <c r="T105" s="2404"/>
      <c r="U105" s="2404"/>
      <c r="V105" s="2404"/>
      <c r="W105" s="2404"/>
      <c r="X105" s="2404"/>
      <c r="Y105" s="2404"/>
      <c r="Z105" s="2404"/>
      <c r="AA105" s="2404"/>
      <c r="AB105" s="2404"/>
      <c r="AC105" s="2404"/>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3"/>
      <c r="O106" s="2433"/>
      <c r="P106" s="2423"/>
      <c r="Q106" s="2418"/>
      <c r="R106" s="2404"/>
      <c r="S106" s="2404"/>
      <c r="T106" s="2404"/>
      <c r="U106" s="2404"/>
      <c r="V106" s="2404"/>
      <c r="W106" s="2404"/>
      <c r="X106" s="2404"/>
      <c r="Y106" s="2404"/>
      <c r="Z106" s="2404"/>
      <c r="AA106" s="2404"/>
      <c r="AB106" s="2404"/>
      <c r="AC106" s="2404"/>
    </row>
    <row r="107" spans="1:29" ht="15" thickTop="1">
      <c r="A107" s="551"/>
      <c r="B107" s="490" t="s">
        <v>2000</v>
      </c>
      <c r="C107" s="506"/>
      <c r="D107" s="506"/>
      <c r="E107" s="506"/>
      <c r="F107" s="535"/>
      <c r="G107" s="535"/>
      <c r="H107" s="535"/>
      <c r="I107" s="535"/>
      <c r="J107" s="535"/>
      <c r="K107" s="536"/>
      <c r="L107" s="537"/>
      <c r="M107" s="538"/>
      <c r="N107" s="2432"/>
      <c r="O107" s="2432"/>
      <c r="P107" s="2423"/>
      <c r="Q107" s="2418"/>
      <c r="R107" s="2404"/>
      <c r="S107" s="2404"/>
      <c r="T107" s="2404"/>
      <c r="U107" s="2404"/>
      <c r="V107" s="2404"/>
      <c r="W107" s="2404"/>
      <c r="X107" s="2404"/>
      <c r="Y107" s="2404"/>
      <c r="Z107" s="2404"/>
      <c r="AA107" s="2404"/>
      <c r="AB107" s="2404"/>
      <c r="AC107" s="2404"/>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3"/>
      <c r="O108" s="2433"/>
      <c r="P108" s="2423"/>
      <c r="Q108" s="2418"/>
      <c r="R108" s="2404"/>
      <c r="S108" s="2404"/>
      <c r="T108" s="2404"/>
      <c r="U108" s="2404"/>
      <c r="V108" s="2404"/>
      <c r="W108" s="2404"/>
      <c r="X108" s="2404"/>
      <c r="Y108" s="2404"/>
      <c r="Z108" s="2404"/>
      <c r="AA108" s="2404"/>
      <c r="AB108" s="2404"/>
      <c r="AC108" s="2404"/>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2"/>
      <c r="O109" s="2432"/>
      <c r="P109" s="2423"/>
      <c r="Q109" s="2418"/>
      <c r="R109" s="2404"/>
      <c r="S109" s="2404"/>
      <c r="T109" s="2404"/>
      <c r="U109" s="2404"/>
      <c r="V109" s="2404"/>
      <c r="W109" s="2404"/>
      <c r="X109" s="2404"/>
      <c r="Y109" s="2404"/>
      <c r="Z109" s="2404"/>
      <c r="AA109" s="2404"/>
      <c r="AB109" s="2404"/>
      <c r="AC109" s="2404"/>
    </row>
    <row r="110" spans="1:29">
      <c r="A110" s="551"/>
      <c r="B110" s="498"/>
      <c r="C110" s="555">
        <v>0.5</v>
      </c>
      <c r="D110" s="555">
        <v>0.6</v>
      </c>
      <c r="E110" s="555">
        <v>0.7</v>
      </c>
      <c r="F110" s="555">
        <v>0.8</v>
      </c>
      <c r="G110" s="555">
        <v>0.9</v>
      </c>
      <c r="H110" s="555">
        <v>1.0001</v>
      </c>
      <c r="I110" s="574"/>
      <c r="J110" s="574"/>
      <c r="K110" s="575"/>
      <c r="L110" s="576"/>
      <c r="M110" s="577"/>
      <c r="N110" s="2432"/>
      <c r="O110" s="2432"/>
      <c r="P110" s="2423"/>
      <c r="Q110" s="2418"/>
      <c r="R110" s="2404"/>
      <c r="S110" s="2404"/>
      <c r="T110" s="2404"/>
      <c r="U110" s="2404"/>
      <c r="V110" s="2404"/>
      <c r="W110" s="2404"/>
      <c r="X110" s="2404"/>
      <c r="Y110" s="2404"/>
      <c r="Z110" s="2404"/>
      <c r="AA110" s="2404"/>
      <c r="AB110" s="2404"/>
      <c r="AC110" s="2404"/>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3"/>
      <c r="O111" s="2433"/>
      <c r="P111" s="2423"/>
      <c r="Q111" s="2418"/>
      <c r="R111" s="2404"/>
      <c r="S111" s="2404"/>
      <c r="T111" s="2404"/>
      <c r="U111" s="2404"/>
      <c r="V111" s="2404"/>
      <c r="W111" s="2404"/>
      <c r="X111" s="2404"/>
      <c r="Y111" s="2404"/>
      <c r="Z111" s="2404"/>
      <c r="AA111" s="2404"/>
      <c r="AB111" s="2404"/>
      <c r="AC111" s="2404"/>
    </row>
    <row r="112" spans="1:29" s="425" customFormat="1" ht="15" thickTop="1">
      <c r="A112" s="545"/>
      <c r="B112" s="490" t="s">
        <v>2002</v>
      </c>
      <c r="C112" s="506"/>
      <c r="D112" s="506"/>
      <c r="E112" s="506"/>
      <c r="F112" s="506"/>
      <c r="G112" s="506"/>
      <c r="H112" s="535"/>
      <c r="I112" s="535"/>
      <c r="J112" s="535"/>
      <c r="K112" s="536"/>
      <c r="L112" s="537"/>
      <c r="M112" s="538"/>
      <c r="N112" s="2434"/>
      <c r="O112" s="2434"/>
      <c r="P112" s="2424"/>
      <c r="Q112" s="2425"/>
      <c r="R112" s="2426"/>
      <c r="S112" s="2426"/>
      <c r="T112" s="2426"/>
      <c r="U112" s="2426"/>
      <c r="V112" s="2426"/>
      <c r="W112" s="2426"/>
      <c r="X112" s="2426"/>
      <c r="Y112" s="2426"/>
      <c r="Z112" s="2426"/>
      <c r="AA112" s="2426"/>
      <c r="AB112" s="2426"/>
      <c r="AC112" s="2426"/>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4"/>
      <c r="O113" s="2434"/>
      <c r="P113" s="2424"/>
      <c r="Q113" s="2425"/>
      <c r="R113" s="2426"/>
      <c r="S113" s="2426"/>
      <c r="T113" s="2426"/>
      <c r="U113" s="2426"/>
      <c r="V113" s="2426"/>
      <c r="W113" s="2426"/>
      <c r="X113" s="2426"/>
      <c r="Y113" s="2426"/>
      <c r="Z113" s="2426"/>
      <c r="AA113" s="2426"/>
      <c r="AB113" s="2426"/>
      <c r="AC113" s="2426"/>
    </row>
    <row r="114" spans="1:29" ht="15" thickTop="1">
      <c r="A114" s="551"/>
      <c r="B114" s="490" t="s">
        <v>2066</v>
      </c>
      <c r="C114" s="506"/>
      <c r="D114" s="506"/>
      <c r="E114" s="535"/>
      <c r="F114" s="535"/>
      <c r="G114" s="535"/>
      <c r="H114" s="535"/>
      <c r="I114" s="535"/>
      <c r="J114" s="535"/>
      <c r="K114" s="536"/>
      <c r="L114" s="537"/>
      <c r="M114" s="538"/>
      <c r="N114" s="2432"/>
      <c r="O114" s="2432"/>
      <c r="P114" s="2423"/>
      <c r="Q114" s="2418"/>
      <c r="R114" s="2404"/>
      <c r="S114" s="2404"/>
      <c r="T114" s="2404"/>
      <c r="U114" s="2404"/>
      <c r="V114" s="2404"/>
      <c r="W114" s="2404"/>
      <c r="X114" s="2404"/>
      <c r="Y114" s="2404"/>
      <c r="Z114" s="2404"/>
      <c r="AA114" s="2404"/>
      <c r="AB114" s="2404"/>
      <c r="AC114" s="2404"/>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3"/>
      <c r="O115" s="2433"/>
      <c r="P115" s="2423"/>
      <c r="Q115" s="2418"/>
      <c r="R115" s="2404"/>
      <c r="S115" s="2404"/>
      <c r="T115" s="2404"/>
      <c r="U115" s="2404"/>
      <c r="V115" s="2404"/>
      <c r="W115" s="2404"/>
      <c r="X115" s="2404"/>
      <c r="Y115" s="2404"/>
      <c r="Z115" s="2404"/>
      <c r="AA115" s="2404"/>
      <c r="AB115" s="2404"/>
      <c r="AC115" s="2404"/>
    </row>
    <row r="116" spans="1:29" ht="15" thickTop="1">
      <c r="A116" s="551"/>
      <c r="B116" s="490" t="s">
        <v>2067</v>
      </c>
      <c r="C116" s="506"/>
      <c r="D116" s="506"/>
      <c r="E116" s="506"/>
      <c r="F116" s="506"/>
      <c r="G116" s="506"/>
      <c r="H116" s="535"/>
      <c r="I116" s="535"/>
      <c r="J116" s="535"/>
      <c r="K116" s="536"/>
      <c r="L116" s="537"/>
      <c r="M116" s="538"/>
      <c r="N116" s="2432"/>
      <c r="O116" s="2432"/>
      <c r="P116" s="2423"/>
      <c r="Q116" s="2418"/>
      <c r="R116" s="2404"/>
      <c r="S116" s="2404"/>
      <c r="T116" s="2404"/>
      <c r="U116" s="2404"/>
      <c r="V116" s="2404"/>
      <c r="W116" s="2404"/>
      <c r="X116" s="2404"/>
      <c r="Y116" s="2404"/>
      <c r="Z116" s="2404"/>
      <c r="AA116" s="2404"/>
      <c r="AB116" s="2404"/>
      <c r="AC116" s="2404"/>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3"/>
      <c r="O117" s="2433"/>
      <c r="P117" s="2423"/>
      <c r="Q117" s="2418"/>
      <c r="R117" s="2404"/>
      <c r="S117" s="2404"/>
      <c r="T117" s="2404"/>
      <c r="U117" s="2404"/>
      <c r="V117" s="2404"/>
      <c r="W117" s="2404"/>
      <c r="X117" s="2404"/>
      <c r="Y117" s="2404"/>
      <c r="Z117" s="2404"/>
      <c r="AA117" s="2404"/>
      <c r="AB117" s="2404"/>
      <c r="AC117" s="2404"/>
    </row>
    <row r="118" spans="1:29" ht="15" thickTop="1">
      <c r="A118" s="551"/>
      <c r="B118" s="490" t="s">
        <v>2068</v>
      </c>
      <c r="C118" s="578"/>
      <c r="D118" s="578"/>
      <c r="E118" s="578"/>
      <c r="F118" s="578"/>
      <c r="G118" s="578"/>
      <c r="H118" s="507"/>
      <c r="I118" s="507"/>
      <c r="J118" s="507"/>
      <c r="K118" s="507"/>
      <c r="L118" s="508"/>
      <c r="M118" s="509"/>
      <c r="N118" s="2432"/>
      <c r="O118" s="2432"/>
      <c r="P118" s="2423"/>
      <c r="Q118" s="2418"/>
      <c r="R118" s="2404"/>
      <c r="S118" s="2404"/>
      <c r="T118" s="2404"/>
      <c r="U118" s="2404"/>
      <c r="V118" s="2404"/>
      <c r="W118" s="2404"/>
      <c r="X118" s="2404"/>
      <c r="Y118" s="2404"/>
      <c r="Z118" s="2404"/>
      <c r="AA118" s="2404"/>
      <c r="AB118" s="2404"/>
      <c r="AC118" s="2404"/>
    </row>
    <row r="119" spans="1:29" ht="15.75" thickBot="1">
      <c r="A119" s="486"/>
      <c r="B119" s="495"/>
      <c r="C119" s="512"/>
      <c r="D119" s="488"/>
      <c r="E119" s="488"/>
      <c r="F119" s="488"/>
      <c r="G119" s="488"/>
      <c r="H119" s="488"/>
      <c r="I119" s="488"/>
      <c r="J119" s="488"/>
      <c r="K119" s="488"/>
      <c r="L119" s="488"/>
      <c r="M119" s="489"/>
      <c r="N119" s="2433"/>
      <c r="O119" s="2433"/>
      <c r="P119" s="2423"/>
      <c r="Q119" s="2418"/>
      <c r="R119" s="2404"/>
      <c r="S119" s="2404"/>
      <c r="T119" s="2404"/>
      <c r="U119" s="2404"/>
      <c r="V119" s="2404"/>
      <c r="W119" s="2404"/>
      <c r="X119" s="2404"/>
      <c r="Y119" s="2404"/>
      <c r="Z119" s="2404"/>
      <c r="AA119" s="2404"/>
      <c r="AB119" s="2404"/>
      <c r="AC119" s="2404"/>
    </row>
    <row r="120" spans="1:29" s="425" customFormat="1" ht="15" thickTop="1">
      <c r="A120" s="545"/>
      <c r="B120" s="490" t="s">
        <v>2069</v>
      </c>
      <c r="C120" s="535"/>
      <c r="D120" s="535"/>
      <c r="E120" s="535"/>
      <c r="F120" s="535"/>
      <c r="G120" s="507"/>
      <c r="H120" s="507"/>
      <c r="I120" s="507"/>
      <c r="J120" s="507"/>
      <c r="K120" s="507"/>
      <c r="L120" s="508"/>
      <c r="M120" s="509"/>
      <c r="N120" s="2434"/>
      <c r="O120" s="2434"/>
      <c r="P120" s="2424"/>
      <c r="Q120" s="2425"/>
      <c r="R120" s="2426"/>
      <c r="S120" s="2426"/>
      <c r="T120" s="2426"/>
      <c r="U120" s="2426"/>
      <c r="V120" s="2426"/>
      <c r="W120" s="2426"/>
      <c r="X120" s="2426"/>
      <c r="Y120" s="2426"/>
      <c r="Z120" s="2426"/>
      <c r="AA120" s="2426"/>
      <c r="AB120" s="2426"/>
      <c r="AC120" s="2426"/>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4"/>
      <c r="O121" s="2434"/>
      <c r="P121" s="2424"/>
      <c r="Q121" s="2425"/>
      <c r="R121" s="2426"/>
      <c r="S121" s="2426"/>
      <c r="T121" s="2426"/>
      <c r="U121" s="2426"/>
      <c r="V121" s="2426"/>
      <c r="W121" s="2426"/>
      <c r="X121" s="2426"/>
      <c r="Y121" s="2426"/>
      <c r="Z121" s="2426"/>
      <c r="AA121" s="2426"/>
      <c r="AB121" s="2426"/>
      <c r="AC121" s="2426"/>
    </row>
    <row r="122" spans="1:29" ht="15" thickTop="1">
      <c r="A122" s="551"/>
      <c r="B122" s="490" t="s">
        <v>2004</v>
      </c>
      <c r="C122" s="506"/>
      <c r="D122" s="506"/>
      <c r="E122" s="506"/>
      <c r="F122" s="535"/>
      <c r="G122" s="535"/>
      <c r="H122" s="535"/>
      <c r="I122" s="535"/>
      <c r="J122" s="535"/>
      <c r="K122" s="536"/>
      <c r="L122" s="537"/>
      <c r="M122" s="538"/>
      <c r="N122" s="2432"/>
      <c r="O122" s="2432"/>
      <c r="P122" s="2423"/>
      <c r="Q122" s="2418"/>
      <c r="R122" s="2404"/>
      <c r="S122" s="2404"/>
      <c r="T122" s="2404"/>
      <c r="U122" s="2404"/>
      <c r="V122" s="2404"/>
      <c r="W122" s="2404"/>
      <c r="X122" s="2404"/>
      <c r="Y122" s="2404"/>
      <c r="Z122" s="2404"/>
      <c r="AA122" s="2404"/>
      <c r="AB122" s="2404"/>
      <c r="AC122" s="2404"/>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3"/>
      <c r="O123" s="2433"/>
      <c r="P123" s="2423"/>
      <c r="Q123" s="2418"/>
      <c r="R123" s="2404"/>
      <c r="S123" s="2404"/>
      <c r="T123" s="2404"/>
      <c r="U123" s="2404"/>
      <c r="V123" s="2404"/>
      <c r="W123" s="2404"/>
      <c r="X123" s="2404"/>
      <c r="Y123" s="2404"/>
      <c r="Z123" s="2404"/>
      <c r="AA123" s="2404"/>
      <c r="AB123" s="2404"/>
      <c r="AC123" s="2404"/>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2"/>
      <c r="O124" s="2432"/>
      <c r="P124" s="2424"/>
      <c r="Q124" s="2418"/>
      <c r="R124" s="2404"/>
      <c r="S124" s="2404"/>
      <c r="T124" s="2404"/>
      <c r="U124" s="2404"/>
      <c r="V124" s="2404"/>
      <c r="W124" s="2404"/>
      <c r="X124" s="2404"/>
      <c r="Y124" s="2404"/>
      <c r="Z124" s="2404"/>
      <c r="AA124" s="2404"/>
      <c r="AB124" s="2404"/>
      <c r="AC124" s="2404"/>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3"/>
      <c r="O125" s="2433"/>
      <c r="P125" s="2423"/>
      <c r="Q125" s="2418"/>
      <c r="R125" s="2404"/>
      <c r="S125" s="2404"/>
      <c r="T125" s="2404"/>
      <c r="U125" s="2404"/>
      <c r="V125" s="2404"/>
      <c r="W125" s="2404"/>
      <c r="X125" s="2404"/>
      <c r="Y125" s="2404"/>
      <c r="Z125" s="2404"/>
      <c r="AA125" s="2404"/>
      <c r="AB125" s="2404"/>
      <c r="AC125" s="2404"/>
    </row>
    <row r="126" spans="1:29" s="425" customFormat="1" ht="15" thickTop="1">
      <c r="A126" s="545"/>
      <c r="B126" s="490">
        <f>B44</f>
        <v>111</v>
      </c>
      <c r="C126" s="506"/>
      <c r="D126" s="506"/>
      <c r="E126" s="506"/>
      <c r="F126" s="506"/>
      <c r="G126" s="506"/>
      <c r="H126" s="507"/>
      <c r="I126" s="507"/>
      <c r="J126" s="507"/>
      <c r="K126" s="507"/>
      <c r="L126" s="508"/>
      <c r="M126" s="509"/>
      <c r="N126" s="2434"/>
      <c r="O126" s="2434"/>
      <c r="P126" s="2424"/>
      <c r="Q126" s="2425"/>
      <c r="R126" s="2426"/>
      <c r="S126" s="2426"/>
      <c r="T126" s="2426"/>
      <c r="U126" s="2426"/>
      <c r="V126" s="2426"/>
      <c r="W126" s="2426"/>
      <c r="X126" s="2426"/>
      <c r="Y126" s="2426"/>
      <c r="Z126" s="2426"/>
      <c r="AA126" s="2426"/>
      <c r="AB126" s="2426"/>
      <c r="AC126" s="2426"/>
    </row>
    <row r="127" spans="1:29" s="425" customFormat="1" ht="15.75" thickBot="1">
      <c r="A127" s="505"/>
      <c r="B127" s="495"/>
      <c r="C127" s="512"/>
      <c r="D127" s="488"/>
      <c r="E127" s="488"/>
      <c r="F127" s="488"/>
      <c r="G127" s="512"/>
      <c r="H127" s="514"/>
      <c r="I127" s="514"/>
      <c r="J127" s="514"/>
      <c r="K127" s="514"/>
      <c r="L127" s="514"/>
      <c r="M127" s="515"/>
      <c r="N127" s="2434"/>
      <c r="O127" s="2434"/>
      <c r="P127" s="2424"/>
      <c r="Q127" s="2425"/>
      <c r="R127" s="2426"/>
      <c r="S127" s="2426"/>
      <c r="T127" s="2426"/>
      <c r="U127" s="2426"/>
      <c r="V127" s="2426"/>
      <c r="W127" s="2426"/>
      <c r="X127" s="2426"/>
      <c r="Y127" s="2426"/>
      <c r="Z127" s="2426"/>
      <c r="AA127" s="2426"/>
      <c r="AB127" s="2426"/>
      <c r="AC127" s="2426"/>
    </row>
    <row r="128" spans="1:29" ht="15" thickTop="1">
      <c r="A128" s="551"/>
      <c r="B128" s="490">
        <f>B45</f>
        <v>111</v>
      </c>
      <c r="C128" s="506"/>
      <c r="D128" s="506"/>
      <c r="E128" s="506"/>
      <c r="F128" s="506"/>
      <c r="G128" s="535"/>
      <c r="H128" s="535"/>
      <c r="I128" s="535"/>
      <c r="J128" s="535"/>
      <c r="K128" s="536"/>
      <c r="L128" s="537"/>
      <c r="M128" s="538"/>
      <c r="N128" s="2432"/>
      <c r="O128" s="2432"/>
      <c r="P128" s="2423"/>
      <c r="Q128" s="2418"/>
      <c r="R128" s="2404"/>
      <c r="S128" s="2404"/>
      <c r="T128" s="2404"/>
      <c r="U128" s="2404"/>
      <c r="V128" s="2404"/>
      <c r="W128" s="2404"/>
      <c r="X128" s="2404"/>
      <c r="Y128" s="2404"/>
      <c r="Z128" s="2404"/>
      <c r="AA128" s="2404"/>
      <c r="AB128" s="2404"/>
      <c r="AC128" s="2404"/>
    </row>
    <row r="129" spans="1:29" ht="15.75" thickBot="1">
      <c r="A129" s="486"/>
      <c r="B129" s="495"/>
      <c r="C129" s="512"/>
      <c r="D129" s="488"/>
      <c r="E129" s="488"/>
      <c r="F129" s="488"/>
      <c r="G129" s="488"/>
      <c r="H129" s="488"/>
      <c r="I129" s="488"/>
      <c r="J129" s="488"/>
      <c r="K129" s="488"/>
      <c r="L129" s="488"/>
      <c r="M129" s="489"/>
      <c r="N129" s="2433"/>
      <c r="O129" s="2433"/>
      <c r="P129" s="2423"/>
      <c r="Q129" s="2418"/>
      <c r="R129" s="2404"/>
      <c r="S129" s="2404"/>
      <c r="T129" s="2404"/>
      <c r="U129" s="2404"/>
      <c r="V129" s="2404"/>
      <c r="W129" s="2404"/>
      <c r="X129" s="2404"/>
      <c r="Y129" s="2404"/>
      <c r="Z129" s="2404"/>
      <c r="AA129" s="2404"/>
      <c r="AB129" s="2404"/>
      <c r="AC129" s="2404"/>
    </row>
    <row r="130" spans="1:29" ht="15" thickTop="1">
      <c r="A130" s="551"/>
      <c r="B130" s="498">
        <f>B46</f>
        <v>111</v>
      </c>
      <c r="C130" s="506"/>
      <c r="D130" s="506"/>
      <c r="E130" s="506"/>
      <c r="F130" s="506"/>
      <c r="G130" s="539"/>
      <c r="H130" s="539"/>
      <c r="I130" s="539"/>
      <c r="J130" s="539"/>
      <c r="K130" s="475"/>
      <c r="L130" s="476"/>
      <c r="M130" s="542"/>
      <c r="N130" s="2432"/>
      <c r="O130" s="2432"/>
      <c r="P130" s="2423"/>
      <c r="Q130" s="2418"/>
      <c r="R130" s="2404"/>
      <c r="S130" s="2404"/>
      <c r="T130" s="2404"/>
      <c r="U130" s="2404"/>
      <c r="V130" s="2404"/>
      <c r="W130" s="2404"/>
      <c r="X130" s="2404"/>
      <c r="Y130" s="2404"/>
      <c r="Z130" s="2404"/>
      <c r="AA130" s="2404"/>
      <c r="AB130" s="2404"/>
      <c r="AC130" s="2404"/>
    </row>
    <row r="131" spans="1:29" ht="15.75" thickBot="1">
      <c r="A131" s="1868"/>
      <c r="B131" s="521"/>
      <c r="C131" s="522"/>
      <c r="D131" s="522"/>
      <c r="E131" s="522"/>
      <c r="F131" s="522"/>
      <c r="G131" s="543"/>
      <c r="H131" s="543"/>
      <c r="I131" s="543"/>
      <c r="J131" s="543"/>
      <c r="K131" s="543"/>
      <c r="L131" s="543"/>
      <c r="M131" s="544"/>
      <c r="N131" s="2433"/>
      <c r="O131" s="2433"/>
      <c r="P131" s="2423"/>
      <c r="Q131" s="2418"/>
      <c r="R131" s="2404"/>
      <c r="S131" s="2404"/>
      <c r="T131" s="2404"/>
      <c r="U131" s="2404"/>
      <c r="V131" s="2404"/>
      <c r="W131" s="2404"/>
      <c r="X131" s="2404"/>
      <c r="Y131" s="2404"/>
      <c r="Z131" s="2404"/>
      <c r="AA131" s="2404"/>
      <c r="AB131" s="2404"/>
      <c r="AC131" s="240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3"/>
      <c r="M2" s="2414"/>
      <c r="N2" s="2414"/>
      <c r="O2" s="2414"/>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3"/>
      <c r="M3" s="2414"/>
      <c r="N3" s="2414"/>
      <c r="O3" s="2414"/>
      <c r="P3" s="702"/>
      <c r="Q3" s="702"/>
      <c r="R3" s="702"/>
      <c r="S3" s="702"/>
      <c r="T3" s="702"/>
      <c r="U3" s="702"/>
      <c r="V3" s="702"/>
      <c r="W3" s="702"/>
      <c r="X3" s="702"/>
      <c r="Y3" s="702"/>
      <c r="Z3" s="702"/>
      <c r="AA3" s="702"/>
      <c r="AB3" s="702"/>
      <c r="AC3" s="703"/>
    </row>
    <row r="4" spans="1:29" ht="15">
      <c r="A4" s="356" t="s">
        <v>2029</v>
      </c>
      <c r="B4" s="357"/>
      <c r="C4" s="3573" t="s">
        <v>2030</v>
      </c>
      <c r="D4" s="3574"/>
      <c r="E4" s="3575" t="s">
        <v>2031</v>
      </c>
      <c r="F4" s="3576"/>
      <c r="G4" s="3573" t="s">
        <v>2032</v>
      </c>
      <c r="H4" s="3574"/>
      <c r="I4" s="3573" t="s">
        <v>2033</v>
      </c>
      <c r="J4" s="3574"/>
      <c r="K4" s="562" t="s">
        <v>2034</v>
      </c>
      <c r="L4" s="2394"/>
      <c r="M4" s="2395"/>
      <c r="N4" s="2395"/>
      <c r="O4" s="2395"/>
      <c r="P4" s="3607" t="s">
        <v>2035</v>
      </c>
      <c r="Q4" s="3608"/>
      <c r="R4" s="3602" t="s">
        <v>2031</v>
      </c>
      <c r="S4" s="3603"/>
      <c r="T4" s="3602" t="s">
        <v>2032</v>
      </c>
      <c r="U4" s="3603"/>
      <c r="V4" s="3611" t="s">
        <v>2033</v>
      </c>
      <c r="W4" s="3611"/>
      <c r="X4" s="1898"/>
      <c r="Y4" s="3602" t="s">
        <v>2035</v>
      </c>
      <c r="Z4" s="3603"/>
      <c r="AA4" s="3601" t="s">
        <v>2031</v>
      </c>
      <c r="AB4" s="3601" t="s">
        <v>2032</v>
      </c>
      <c r="AC4" s="3604" t="s">
        <v>2033</v>
      </c>
    </row>
    <row r="5" spans="1:29" ht="15">
      <c r="A5" s="359"/>
      <c r="B5" s="360"/>
      <c r="C5" s="3566" t="s">
        <v>1926</v>
      </c>
      <c r="D5" s="3567"/>
      <c r="E5" s="3564" t="s">
        <v>1927</v>
      </c>
      <c r="F5" s="3565"/>
      <c r="G5" s="3566" t="s">
        <v>1928</v>
      </c>
      <c r="H5" s="3567"/>
      <c r="I5" s="3566" t="s">
        <v>1929</v>
      </c>
      <c r="J5" s="3567"/>
      <c r="K5" s="562"/>
      <c r="L5" s="2394"/>
      <c r="M5" s="2395"/>
      <c r="N5" s="2395"/>
      <c r="O5" s="2395"/>
      <c r="P5" s="3609"/>
      <c r="Q5" s="3580"/>
      <c r="R5" s="3562"/>
      <c r="S5" s="3563"/>
      <c r="T5" s="3562"/>
      <c r="U5" s="3563"/>
      <c r="V5" s="3585"/>
      <c r="W5" s="3585"/>
      <c r="X5" s="1294"/>
      <c r="Y5" s="3562"/>
      <c r="Z5" s="3563"/>
      <c r="AA5" s="3556"/>
      <c r="AB5" s="3556"/>
      <c r="AC5" s="3605"/>
    </row>
    <row r="6" spans="1:29" ht="15.75" thickBot="1">
      <c r="A6" s="361"/>
      <c r="B6" s="362"/>
      <c r="C6" s="3568" t="s">
        <v>1930</v>
      </c>
      <c r="D6" s="3569"/>
      <c r="E6" s="3570" t="s">
        <v>1930</v>
      </c>
      <c r="F6" s="3571"/>
      <c r="G6" s="3568" t="s">
        <v>1930</v>
      </c>
      <c r="H6" s="3569"/>
      <c r="I6" s="3568" t="s">
        <v>1930</v>
      </c>
      <c r="J6" s="3569"/>
      <c r="K6" s="562" t="s">
        <v>1931</v>
      </c>
      <c r="L6" s="2394"/>
      <c r="M6" s="2395"/>
      <c r="N6" s="2395"/>
      <c r="O6" s="2395"/>
      <c r="P6" s="3610"/>
      <c r="Q6" s="3582"/>
      <c r="R6" s="3562"/>
      <c r="S6" s="3563"/>
      <c r="T6" s="3583"/>
      <c r="U6" s="3584"/>
      <c r="V6" s="3585"/>
      <c r="W6" s="3585"/>
      <c r="X6" s="1294"/>
      <c r="Y6" s="3583"/>
      <c r="Z6" s="3584"/>
      <c r="AA6" s="3557"/>
      <c r="AB6" s="3557"/>
      <c r="AC6" s="3606"/>
    </row>
    <row r="7" spans="1:29" s="112" customFormat="1" ht="15.75" thickBot="1">
      <c r="A7" s="363" t="s">
        <v>1932</v>
      </c>
      <c r="B7" s="364"/>
      <c r="C7" s="365">
        <f>'数据-取费表'!B2</f>
        <v>44736</v>
      </c>
      <c r="D7" s="366">
        <v>100</v>
      </c>
      <c r="E7" s="367"/>
      <c r="F7" s="368">
        <f>SUMIF(59:59,YEAR(E7)&amp;"-"&amp;MONTH(E7),60:60)</f>
        <v>0</v>
      </c>
      <c r="G7" s="367"/>
      <c r="H7" s="366">
        <f>SUMIF(59:59,YEAR(G7)&amp;"-"&amp;MONTH(G7),60:60)</f>
        <v>0</v>
      </c>
      <c r="I7" s="367"/>
      <c r="J7" s="366">
        <f>SUMIF(59:59,YEAR(I7)&amp;"-"&amp;MONTH(I7),60:60)</f>
        <v>0</v>
      </c>
      <c r="K7" s="563"/>
      <c r="L7" s="2396"/>
      <c r="M7" s="2397"/>
      <c r="N7" s="2397"/>
      <c r="O7" s="2397"/>
      <c r="P7" s="3612"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6"/>
      <c r="M8" s="2397"/>
      <c r="N8" s="2397"/>
      <c r="O8" s="2397"/>
      <c r="P8" s="3612" t="s">
        <v>1936</v>
      </c>
      <c r="Q8" s="3559"/>
      <c r="R8" s="704" t="s">
        <v>17</v>
      </c>
      <c r="S8" s="705">
        <f t="shared" si="0"/>
        <v>0</v>
      </c>
      <c r="T8" s="704" t="s">
        <v>17</v>
      </c>
      <c r="U8" s="705">
        <f t="shared" si="1"/>
        <v>0</v>
      </c>
      <c r="V8" s="704" t="s">
        <v>17</v>
      </c>
      <c r="W8" s="705">
        <f t="shared" si="2"/>
        <v>0</v>
      </c>
      <c r="X8" s="706"/>
      <c r="Y8" s="3558" t="s">
        <v>1936</v>
      </c>
      <c r="Z8" s="3559"/>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6"/>
      <c r="M9" s="2397"/>
      <c r="N9" s="2397"/>
      <c r="O9" s="2397"/>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8"/>
      <c r="M10" s="2399"/>
      <c r="N10" s="2399"/>
      <c r="O10" s="2399"/>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0"/>
      <c r="M11" s="2395"/>
      <c r="N11" s="2395"/>
      <c r="O11" s="2395"/>
      <c r="P11" s="3572"/>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6"/>
      <c r="M12" s="2397"/>
      <c r="N12" s="2397"/>
      <c r="O12" s="2397"/>
      <c r="P12" s="3572"/>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1"/>
      <c r="M13" s="2395"/>
      <c r="N13" s="2395"/>
      <c r="O13" s="2395"/>
      <c r="P13" s="3572"/>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1"/>
      <c r="M14" s="2395"/>
      <c r="N14" s="2395"/>
      <c r="O14" s="2395"/>
      <c r="P14" s="3572"/>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1"/>
      <c r="M15" s="2395"/>
      <c r="N15" s="2395"/>
      <c r="O15" s="2395"/>
      <c r="P15" s="3599" t="s">
        <v>1944</v>
      </c>
      <c r="Q15" s="1291" t="str">
        <f t="shared" si="6"/>
        <v>办公集聚程度</v>
      </c>
      <c r="R15" s="708" t="s">
        <v>17</v>
      </c>
      <c r="S15" s="709">
        <f t="shared" si="0"/>
        <v>100</v>
      </c>
      <c r="T15" s="708" t="s">
        <v>17</v>
      </c>
      <c r="U15" s="709">
        <f t="shared" si="1"/>
        <v>100</v>
      </c>
      <c r="V15" s="708" t="s">
        <v>17</v>
      </c>
      <c r="W15" s="709">
        <f t="shared" si="2"/>
        <v>100</v>
      </c>
      <c r="X15" s="1294"/>
      <c r="Y15" s="3592"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1"/>
      <c r="M16" s="2395"/>
      <c r="N16" s="2395"/>
      <c r="O16" s="2395"/>
      <c r="P16" s="3600"/>
      <c r="Q16" s="1291"/>
      <c r="R16" s="708"/>
      <c r="S16" s="709"/>
      <c r="T16" s="708"/>
      <c r="U16" s="709"/>
      <c r="V16" s="708"/>
      <c r="W16" s="709"/>
      <c r="X16" s="1294"/>
      <c r="Y16" s="3593"/>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1"/>
      <c r="M17" s="2395"/>
      <c r="N17" s="2395"/>
      <c r="O17" s="2395"/>
      <c r="P17" s="3600"/>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1"/>
      <c r="M18" s="2395"/>
      <c r="N18" s="2395"/>
      <c r="O18" s="2395"/>
      <c r="P18" s="3600"/>
      <c r="Q18" s="1291"/>
      <c r="R18" s="708"/>
      <c r="S18" s="709"/>
      <c r="T18" s="708"/>
      <c r="U18" s="709"/>
      <c r="V18" s="708"/>
      <c r="W18" s="709"/>
      <c r="X18" s="1294"/>
      <c r="Y18" s="3593"/>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1"/>
      <c r="M19" s="2395"/>
      <c r="N19" s="2395"/>
      <c r="O19" s="2395"/>
      <c r="P19" s="3600"/>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1"/>
      <c r="M20" s="2395"/>
      <c r="N20" s="2395"/>
      <c r="O20" s="2395"/>
      <c r="P20" s="3600"/>
      <c r="Q20" s="1291"/>
      <c r="R20" s="708"/>
      <c r="S20" s="709"/>
      <c r="T20" s="708"/>
      <c r="U20" s="709"/>
      <c r="V20" s="708"/>
      <c r="W20" s="709"/>
      <c r="X20" s="1294"/>
      <c r="Y20" s="3593"/>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1"/>
      <c r="M21" s="2395"/>
      <c r="N21" s="2395"/>
      <c r="O21" s="2395"/>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1"/>
      <c r="M22" s="2395"/>
      <c r="N22" s="2395"/>
      <c r="O22" s="2395"/>
      <c r="P22" s="3600"/>
      <c r="Q22" s="1291"/>
      <c r="R22" s="708"/>
      <c r="S22" s="709"/>
      <c r="T22" s="708"/>
      <c r="U22" s="709"/>
      <c r="V22" s="708"/>
      <c r="W22" s="709"/>
      <c r="X22" s="1294"/>
      <c r="Y22" s="3593"/>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1"/>
      <c r="M23" s="2395"/>
      <c r="N23" s="2395"/>
      <c r="O23" s="2395"/>
      <c r="P23" s="3600"/>
      <c r="Q23" s="1291" t="str">
        <f>B23</f>
        <v>环境质量</v>
      </c>
      <c r="R23" s="708" t="s">
        <v>17</v>
      </c>
      <c r="S23" s="709">
        <f>F23</f>
        <v>100</v>
      </c>
      <c r="T23" s="708" t="s">
        <v>17</v>
      </c>
      <c r="U23" s="709">
        <f>H23</f>
        <v>100</v>
      </c>
      <c r="V23" s="708" t="s">
        <v>17</v>
      </c>
      <c r="W23" s="709">
        <f>J23</f>
        <v>100</v>
      </c>
      <c r="X23" s="1294"/>
      <c r="Y23" s="3593"/>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1"/>
      <c r="M24" s="2395"/>
      <c r="N24" s="2395"/>
      <c r="O24" s="2395"/>
      <c r="P24" s="3600"/>
      <c r="Q24" s="1291"/>
      <c r="R24" s="708"/>
      <c r="S24" s="709"/>
      <c r="T24" s="708"/>
      <c r="U24" s="709"/>
      <c r="V24" s="708"/>
      <c r="W24" s="709"/>
      <c r="X24" s="1294"/>
      <c r="Y24" s="3593"/>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1"/>
      <c r="M25" s="2395"/>
      <c r="N25" s="2395"/>
      <c r="O25" s="2395"/>
      <c r="P25" s="3600"/>
      <c r="Q25" s="1291" t="str">
        <f>B25</f>
        <v>毗邻道路的类型与等级</v>
      </c>
      <c r="R25" s="708" t="s">
        <v>17</v>
      </c>
      <c r="S25" s="709">
        <f>F25</f>
        <v>100</v>
      </c>
      <c r="T25" s="708" t="s">
        <v>17</v>
      </c>
      <c r="U25" s="709">
        <f>H25</f>
        <v>100</v>
      </c>
      <c r="V25" s="708" t="s">
        <v>17</v>
      </c>
      <c r="W25" s="709">
        <f>J25</f>
        <v>100</v>
      </c>
      <c r="X25" s="1294"/>
      <c r="Y25" s="3593"/>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1"/>
      <c r="M26" s="2395"/>
      <c r="N26" s="2395"/>
      <c r="O26" s="2395"/>
      <c r="P26" s="3600"/>
      <c r="Q26" s="1291"/>
      <c r="R26" s="708"/>
      <c r="S26" s="709"/>
      <c r="T26" s="708"/>
      <c r="U26" s="709"/>
      <c r="V26" s="708"/>
      <c r="W26" s="709"/>
      <c r="X26" s="1294"/>
      <c r="Y26" s="3593"/>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1"/>
      <c r="M27" s="2395"/>
      <c r="N27" s="2395"/>
      <c r="O27" s="2395"/>
      <c r="P27" s="3600"/>
      <c r="Q27" s="1291" t="str">
        <f t="shared" ref="Q27:Q47" si="11">B27</f>
        <v>楼层</v>
      </c>
      <c r="R27" s="708" t="s">
        <v>17</v>
      </c>
      <c r="S27" s="709">
        <f>F27</f>
        <v>100</v>
      </c>
      <c r="T27" s="708" t="s">
        <v>17</v>
      </c>
      <c r="U27" s="709">
        <f>H27</f>
        <v>100</v>
      </c>
      <c r="V27" s="708" t="s">
        <v>17</v>
      </c>
      <c r="W27" s="709">
        <f>J27</f>
        <v>100</v>
      </c>
      <c r="X27" s="1294"/>
      <c r="Y27" s="3593"/>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6"/>
      <c r="M28" s="2397"/>
      <c r="N28" s="2397"/>
      <c r="O28" s="2397"/>
      <c r="P28" s="3600"/>
      <c r="Q28" s="1284" t="str">
        <f t="shared" si="11"/>
        <v>朝向</v>
      </c>
      <c r="R28" s="704" t="s">
        <v>17</v>
      </c>
      <c r="S28" s="705">
        <f>F28</f>
        <v>100</v>
      </c>
      <c r="T28" s="704" t="s">
        <v>17</v>
      </c>
      <c r="U28" s="705">
        <f>H28</f>
        <v>100</v>
      </c>
      <c r="V28" s="704" t="s">
        <v>17</v>
      </c>
      <c r="W28" s="705">
        <f>J28</f>
        <v>100</v>
      </c>
      <c r="X28" s="706"/>
      <c r="Y28" s="3593"/>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1"/>
      <c r="M29" s="2395"/>
      <c r="N29" s="2395"/>
      <c r="O29" s="2395"/>
      <c r="P29" s="3600"/>
      <c r="Q29" s="1291">
        <f t="shared" si="11"/>
        <v>111</v>
      </c>
      <c r="R29" s="708" t="s">
        <v>17</v>
      </c>
      <c r="S29" s="709">
        <f t="shared" ref="S29:S47" si="12">F29</f>
        <v>100</v>
      </c>
      <c r="T29" s="708" t="s">
        <v>17</v>
      </c>
      <c r="U29" s="709">
        <f t="shared" ref="U29:U47" si="13">H29</f>
        <v>100</v>
      </c>
      <c r="V29" s="708" t="s">
        <v>17</v>
      </c>
      <c r="W29" s="709">
        <f t="shared" ref="W29:W47" si="14">J29</f>
        <v>100</v>
      </c>
      <c r="X29" s="1294"/>
      <c r="Y29" s="3593"/>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1"/>
      <c r="M30" s="2395"/>
      <c r="N30" s="2395"/>
      <c r="O30" s="2395"/>
      <c r="P30" s="3600"/>
      <c r="Q30" s="1291">
        <f t="shared" si="11"/>
        <v>111</v>
      </c>
      <c r="R30" s="708" t="s">
        <v>17</v>
      </c>
      <c r="S30" s="709">
        <f t="shared" si="12"/>
        <v>100</v>
      </c>
      <c r="T30" s="708" t="s">
        <v>17</v>
      </c>
      <c r="U30" s="709">
        <f t="shared" si="13"/>
        <v>100</v>
      </c>
      <c r="V30" s="708" t="s">
        <v>17</v>
      </c>
      <c r="W30" s="709">
        <f t="shared" si="14"/>
        <v>100</v>
      </c>
      <c r="X30" s="1294"/>
      <c r="Y30" s="3593"/>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1"/>
      <c r="M31" s="2395"/>
      <c r="N31" s="2395"/>
      <c r="O31" s="2395"/>
      <c r="P31" s="3600"/>
      <c r="Q31" s="1291">
        <f t="shared" si="11"/>
        <v>111</v>
      </c>
      <c r="R31" s="708" t="s">
        <v>17</v>
      </c>
      <c r="S31" s="709">
        <f t="shared" si="12"/>
        <v>100</v>
      </c>
      <c r="T31" s="708" t="s">
        <v>17</v>
      </c>
      <c r="U31" s="709">
        <f t="shared" si="13"/>
        <v>100</v>
      </c>
      <c r="V31" s="708" t="s">
        <v>17</v>
      </c>
      <c r="W31" s="709">
        <f t="shared" si="14"/>
        <v>100</v>
      </c>
      <c r="X31" s="1294"/>
      <c r="Y31" s="3593"/>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1"/>
      <c r="M32" s="2395"/>
      <c r="N32" s="2395"/>
      <c r="O32" s="2395"/>
      <c r="P32" s="3600"/>
      <c r="Q32" s="1291">
        <f t="shared" si="11"/>
        <v>111</v>
      </c>
      <c r="R32" s="708" t="s">
        <v>17</v>
      </c>
      <c r="S32" s="709">
        <f t="shared" si="12"/>
        <v>100</v>
      </c>
      <c r="T32" s="708" t="s">
        <v>17</v>
      </c>
      <c r="U32" s="709">
        <f t="shared" si="13"/>
        <v>100</v>
      </c>
      <c r="V32" s="708" t="s">
        <v>17</v>
      </c>
      <c r="W32" s="709">
        <f t="shared" si="14"/>
        <v>100</v>
      </c>
      <c r="X32" s="1294"/>
      <c r="Y32" s="3593"/>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1"/>
      <c r="M33" s="2395"/>
      <c r="N33" s="2395"/>
      <c r="O33" s="2395"/>
      <c r="P33" s="3594" t="s">
        <v>1949</v>
      </c>
      <c r="Q33" s="1291" t="str">
        <f t="shared" si="11"/>
        <v>建筑类型</v>
      </c>
      <c r="R33" s="708" t="s">
        <v>17</v>
      </c>
      <c r="S33" s="709">
        <f t="shared" si="12"/>
        <v>100</v>
      </c>
      <c r="T33" s="708" t="s">
        <v>17</v>
      </c>
      <c r="U33" s="709">
        <f t="shared" si="13"/>
        <v>100</v>
      </c>
      <c r="V33" s="708" t="s">
        <v>17</v>
      </c>
      <c r="W33" s="709">
        <f t="shared" si="14"/>
        <v>100</v>
      </c>
      <c r="X33" s="1294"/>
      <c r="Y33" s="3597"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0"/>
      <c r="M34" s="2402"/>
      <c r="N34" s="2402"/>
      <c r="O34" s="2402"/>
      <c r="P34" s="3595"/>
      <c r="Q34" s="710" t="str">
        <f t="shared" si="11"/>
        <v>项目建筑规模</v>
      </c>
      <c r="R34" s="711" t="s">
        <v>17</v>
      </c>
      <c r="S34" s="712" t="e">
        <f t="shared" si="12"/>
        <v>#N/A</v>
      </c>
      <c r="T34" s="711" t="s">
        <v>17</v>
      </c>
      <c r="U34" s="712" t="e">
        <f t="shared" si="13"/>
        <v>#N/A</v>
      </c>
      <c r="V34" s="711" t="s">
        <v>17</v>
      </c>
      <c r="W34" s="712" t="e">
        <f t="shared" si="14"/>
        <v>#N/A</v>
      </c>
      <c r="X34" s="713"/>
      <c r="Y34" s="3597"/>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1"/>
      <c r="M35" s="2395"/>
      <c r="N35" s="2395"/>
      <c r="O35" s="2395"/>
      <c r="P35" s="3595"/>
      <c r="Q35" s="1291" t="str">
        <f t="shared" si="11"/>
        <v>建筑结构</v>
      </c>
      <c r="R35" s="708" t="s">
        <v>17</v>
      </c>
      <c r="S35" s="709">
        <f t="shared" si="12"/>
        <v>100</v>
      </c>
      <c r="T35" s="708" t="s">
        <v>17</v>
      </c>
      <c r="U35" s="709">
        <f t="shared" si="13"/>
        <v>100</v>
      </c>
      <c r="V35" s="708" t="s">
        <v>17</v>
      </c>
      <c r="W35" s="709">
        <f t="shared" si="14"/>
        <v>100</v>
      </c>
      <c r="X35" s="1294"/>
      <c r="Y35" s="3597"/>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1"/>
      <c r="M36" s="2395"/>
      <c r="N36" s="2395"/>
      <c r="O36" s="2395"/>
      <c r="P36" s="3595"/>
      <c r="Q36" s="1291" t="str">
        <f t="shared" si="11"/>
        <v>公共部分装修</v>
      </c>
      <c r="R36" s="708" t="s">
        <v>17</v>
      </c>
      <c r="S36" s="709">
        <f t="shared" si="12"/>
        <v>100</v>
      </c>
      <c r="T36" s="708" t="s">
        <v>17</v>
      </c>
      <c r="U36" s="709">
        <f t="shared" si="13"/>
        <v>100</v>
      </c>
      <c r="V36" s="708" t="s">
        <v>17</v>
      </c>
      <c r="W36" s="709">
        <f t="shared" si="14"/>
        <v>100</v>
      </c>
      <c r="X36" s="1294"/>
      <c r="Y36" s="3597"/>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1"/>
      <c r="M37" s="2395"/>
      <c r="N37" s="2395"/>
      <c r="O37" s="2395"/>
      <c r="P37" s="3595"/>
      <c r="Q37" s="1291" t="str">
        <f t="shared" si="11"/>
        <v>成新度</v>
      </c>
      <c r="R37" s="708" t="s">
        <v>17</v>
      </c>
      <c r="S37" s="709" t="e">
        <f t="shared" si="12"/>
        <v>#N/A</v>
      </c>
      <c r="T37" s="708" t="s">
        <v>17</v>
      </c>
      <c r="U37" s="709" t="e">
        <f t="shared" si="13"/>
        <v>#N/A</v>
      </c>
      <c r="V37" s="708" t="s">
        <v>17</v>
      </c>
      <c r="W37" s="709" t="e">
        <f t="shared" si="14"/>
        <v>#N/A</v>
      </c>
      <c r="X37" s="1294"/>
      <c r="Y37" s="3597"/>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6"/>
      <c r="M38" s="2397"/>
      <c r="N38" s="2397"/>
      <c r="O38" s="2397"/>
      <c r="P38" s="3595"/>
      <c r="Q38" s="1284" t="str">
        <f t="shared" si="11"/>
        <v>写字楼等级</v>
      </c>
      <c r="R38" s="704" t="s">
        <v>17</v>
      </c>
      <c r="S38" s="705">
        <f t="shared" si="12"/>
        <v>100</v>
      </c>
      <c r="T38" s="704" t="s">
        <v>17</v>
      </c>
      <c r="U38" s="705">
        <f t="shared" si="13"/>
        <v>100</v>
      </c>
      <c r="V38" s="704" t="s">
        <v>17</v>
      </c>
      <c r="W38" s="705">
        <f t="shared" si="14"/>
        <v>100</v>
      </c>
      <c r="X38" s="706"/>
      <c r="Y38" s="3597"/>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1"/>
      <c r="M39" s="2395"/>
      <c r="N39" s="2395"/>
      <c r="O39" s="2395"/>
      <c r="P39" s="3595" t="s">
        <v>1949</v>
      </c>
      <c r="Q39" s="1291" t="str">
        <f t="shared" si="11"/>
        <v>物业管理</v>
      </c>
      <c r="R39" s="708" t="s">
        <v>17</v>
      </c>
      <c r="S39" s="709">
        <f t="shared" si="12"/>
        <v>100</v>
      </c>
      <c r="T39" s="708" t="s">
        <v>17</v>
      </c>
      <c r="U39" s="709">
        <f t="shared" si="13"/>
        <v>100</v>
      </c>
      <c r="V39" s="708" t="s">
        <v>17</v>
      </c>
      <c r="W39" s="709">
        <f t="shared" si="14"/>
        <v>100</v>
      </c>
      <c r="X39" s="1294"/>
      <c r="Y39" s="3597"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1"/>
      <c r="M40" s="2395"/>
      <c r="N40" s="2395"/>
      <c r="O40" s="2395"/>
      <c r="P40" s="3595"/>
      <c r="Q40" s="1291" t="str">
        <f t="shared" si="11"/>
        <v>市政基础设施</v>
      </c>
      <c r="R40" s="708" t="s">
        <v>17</v>
      </c>
      <c r="S40" s="709">
        <f t="shared" si="12"/>
        <v>100</v>
      </c>
      <c r="T40" s="708" t="s">
        <v>17</v>
      </c>
      <c r="U40" s="709">
        <f t="shared" si="13"/>
        <v>100</v>
      </c>
      <c r="V40" s="708" t="s">
        <v>17</v>
      </c>
      <c r="W40" s="709">
        <f t="shared" si="14"/>
        <v>100</v>
      </c>
      <c r="X40" s="1294"/>
      <c r="Y40" s="3597"/>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1"/>
      <c r="M41" s="2395"/>
      <c r="N41" s="2395"/>
      <c r="O41" s="2395"/>
      <c r="P41" s="3595"/>
      <c r="Q41" s="1291" t="str">
        <f t="shared" si="11"/>
        <v>层高</v>
      </c>
      <c r="R41" s="708" t="s">
        <v>17</v>
      </c>
      <c r="S41" s="709">
        <f t="shared" si="12"/>
        <v>100</v>
      </c>
      <c r="T41" s="708" t="s">
        <v>17</v>
      </c>
      <c r="U41" s="709">
        <f t="shared" si="13"/>
        <v>100</v>
      </c>
      <c r="V41" s="708" t="s">
        <v>17</v>
      </c>
      <c r="W41" s="709">
        <f t="shared" si="14"/>
        <v>100</v>
      </c>
      <c r="X41" s="1294"/>
      <c r="Y41" s="3597"/>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0"/>
      <c r="M42" s="2402"/>
      <c r="N42" s="2402"/>
      <c r="O42" s="2402"/>
      <c r="P42" s="3595"/>
      <c r="Q42" s="710" t="str">
        <f t="shared" si="11"/>
        <v>单套建筑面积</v>
      </c>
      <c r="R42" s="711" t="s">
        <v>17</v>
      </c>
      <c r="S42" s="712">
        <f t="shared" si="12"/>
        <v>100</v>
      </c>
      <c r="T42" s="711" t="s">
        <v>17</v>
      </c>
      <c r="U42" s="712">
        <f t="shared" si="13"/>
        <v>100</v>
      </c>
      <c r="V42" s="711" t="s">
        <v>17</v>
      </c>
      <c r="W42" s="712">
        <f t="shared" si="14"/>
        <v>100</v>
      </c>
      <c r="X42" s="713"/>
      <c r="Y42" s="3597"/>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1"/>
      <c r="M43" s="2395"/>
      <c r="N43" s="2395"/>
      <c r="O43" s="2395"/>
      <c r="P43" s="3595"/>
      <c r="Q43" s="1291" t="str">
        <f t="shared" si="11"/>
        <v>内部装修</v>
      </c>
      <c r="R43" s="708" t="s">
        <v>17</v>
      </c>
      <c r="S43" s="709">
        <f t="shared" si="12"/>
        <v>100</v>
      </c>
      <c r="T43" s="708" t="s">
        <v>17</v>
      </c>
      <c r="U43" s="709">
        <f t="shared" si="13"/>
        <v>100</v>
      </c>
      <c r="V43" s="708" t="s">
        <v>17</v>
      </c>
      <c r="W43" s="709">
        <f t="shared" si="14"/>
        <v>100</v>
      </c>
      <c r="X43" s="1294"/>
      <c r="Y43" s="3597"/>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1"/>
      <c r="M44" s="2395"/>
      <c r="N44" s="2395"/>
      <c r="O44" s="2395"/>
      <c r="P44" s="3595"/>
      <c r="Q44" s="1291" t="str">
        <f t="shared" si="11"/>
        <v>内部装修维护情况</v>
      </c>
      <c r="R44" s="708" t="s">
        <v>17</v>
      </c>
      <c r="S44" s="709">
        <f t="shared" si="12"/>
        <v>100</v>
      </c>
      <c r="T44" s="708" t="s">
        <v>17</v>
      </c>
      <c r="U44" s="709">
        <f t="shared" si="13"/>
        <v>100</v>
      </c>
      <c r="V44" s="708" t="s">
        <v>17</v>
      </c>
      <c r="W44" s="709">
        <f t="shared" si="14"/>
        <v>100</v>
      </c>
      <c r="X44" s="1294"/>
      <c r="Y44" s="3597"/>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6"/>
      <c r="M45" s="2397"/>
      <c r="N45" s="2397"/>
      <c r="O45" s="2397"/>
      <c r="P45" s="3595"/>
      <c r="Q45" s="1284">
        <f t="shared" si="11"/>
        <v>111</v>
      </c>
      <c r="R45" s="704" t="s">
        <v>17</v>
      </c>
      <c r="S45" s="705">
        <f t="shared" si="12"/>
        <v>100</v>
      </c>
      <c r="T45" s="704" t="s">
        <v>17</v>
      </c>
      <c r="U45" s="705">
        <f t="shared" si="13"/>
        <v>100</v>
      </c>
      <c r="V45" s="704" t="s">
        <v>17</v>
      </c>
      <c r="W45" s="705">
        <f t="shared" si="14"/>
        <v>100</v>
      </c>
      <c r="X45" s="706"/>
      <c r="Y45" s="3597"/>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1"/>
      <c r="M46" s="2395"/>
      <c r="N46" s="2395"/>
      <c r="O46" s="2395"/>
      <c r="P46" s="3595"/>
      <c r="Q46" s="1291">
        <f t="shared" si="11"/>
        <v>111</v>
      </c>
      <c r="R46" s="708" t="s">
        <v>17</v>
      </c>
      <c r="S46" s="709">
        <f t="shared" si="12"/>
        <v>100</v>
      </c>
      <c r="T46" s="708" t="s">
        <v>17</v>
      </c>
      <c r="U46" s="709">
        <f t="shared" si="13"/>
        <v>100</v>
      </c>
      <c r="V46" s="708" t="s">
        <v>17</v>
      </c>
      <c r="W46" s="709">
        <f t="shared" si="14"/>
        <v>100</v>
      </c>
      <c r="X46" s="1294"/>
      <c r="Y46" s="3597"/>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1"/>
      <c r="M47" s="2395"/>
      <c r="N47" s="2395"/>
      <c r="O47" s="2395"/>
      <c r="P47" s="3596"/>
      <c r="Q47" s="1291">
        <f t="shared" si="11"/>
        <v>111</v>
      </c>
      <c r="R47" s="708" t="s">
        <v>17</v>
      </c>
      <c r="S47" s="709">
        <f t="shared" si="12"/>
        <v>100</v>
      </c>
      <c r="T47" s="708" t="s">
        <v>17</v>
      </c>
      <c r="U47" s="709">
        <f t="shared" si="13"/>
        <v>100</v>
      </c>
      <c r="V47" s="708" t="s">
        <v>17</v>
      </c>
      <c r="W47" s="709">
        <f t="shared" si="14"/>
        <v>100</v>
      </c>
      <c r="X47" s="1294"/>
      <c r="Y47" s="3598"/>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3"/>
      <c r="M48" s="2395"/>
      <c r="N48" s="2395"/>
      <c r="O48" s="2395"/>
      <c r="P48" s="3572" t="str">
        <f>A48</f>
        <v>成交单价（元/平方米）</v>
      </c>
      <c r="Q48" s="3590"/>
      <c r="R48" s="3591">
        <f>E48</f>
        <v>0</v>
      </c>
      <c r="S48" s="3591"/>
      <c r="T48" s="3591">
        <f>G48</f>
        <v>0</v>
      </c>
      <c r="U48" s="3591"/>
      <c r="V48" s="3591">
        <f>I48</f>
        <v>0</v>
      </c>
      <c r="W48" s="3591"/>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3"/>
      <c r="M49" s="2395"/>
      <c r="N49" s="2395"/>
      <c r="O49" s="2395"/>
      <c r="P49" s="3572" t="str">
        <f>A49</f>
        <v>比较价值（元/平方米）</v>
      </c>
      <c r="Q49" s="3590"/>
      <c r="R49" s="3591" t="e">
        <f>IF(F1="售价",ROUND(PRODUCT(R48,AA7:AA47),0),ROUND(PRODUCT(R48,AA7:AA47),1))</f>
        <v>#DIV/0!</v>
      </c>
      <c r="S49" s="3591"/>
      <c r="T49" s="3591" t="e">
        <f>IF(F1="售价",ROUND(PRODUCT(T48,AB7:AB47),0),ROUND(PRODUCT(T48,AB7:AB47),1))</f>
        <v>#DIV/0!</v>
      </c>
      <c r="U49" s="3591"/>
      <c r="V49" s="3591" t="e">
        <f>IF(F1="售价",ROUND(PRODUCT(V48,AC7:AC47),0),ROUND(PRODUCT(V48,AC7:AC47),1))</f>
        <v>#DIV/0!</v>
      </c>
      <c r="W49" s="3591"/>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3"/>
      <c r="M50" s="2395"/>
      <c r="N50" s="2395"/>
      <c r="O50" s="2395"/>
      <c r="P50" s="3613" t="str">
        <f>A50</f>
        <v>估价对象XX用房的比较价值（楼面单价，元/平方米）</v>
      </c>
      <c r="Q50" s="3614"/>
      <c r="R50" s="3615" t="e">
        <f>IF(F1="售价",ROUND(IF(D49="简单平均",AVERAGE(R49:V49),R49*F49+T49*H49+V49*J49),0),ROUND(IF(D49="简单平均",AVERAGE(R49:V49),R49*F49+T49*H49+V49*J49),1))</f>
        <v>#DIV/0!</v>
      </c>
      <c r="S50" s="3615"/>
      <c r="T50" s="3615"/>
      <c r="U50" s="3615"/>
      <c r="V50" s="3615"/>
      <c r="W50" s="3615"/>
      <c r="X50" s="1886"/>
      <c r="Y50" s="1886"/>
      <c r="Z50" s="1886"/>
      <c r="AA50" s="1886"/>
      <c r="AB50" s="1886"/>
      <c r="AC50" s="1887"/>
    </row>
    <row r="51" spans="1:29">
      <c r="A51" s="2404"/>
      <c r="B51" s="2404"/>
      <c r="C51" s="2404"/>
      <c r="D51" s="2404"/>
      <c r="E51" s="2404"/>
      <c r="F51" s="2404"/>
      <c r="G51" s="2408"/>
      <c r="H51" s="2404"/>
      <c r="I51" s="2404"/>
      <c r="J51" s="2404"/>
      <c r="K51" s="2409"/>
      <c r="L51" s="2405"/>
      <c r="M51" s="2404"/>
      <c r="N51" s="2404"/>
      <c r="O51" s="2404"/>
      <c r="P51" s="2435"/>
      <c r="Q51" s="2404"/>
      <c r="R51" s="2404"/>
      <c r="S51" s="2404"/>
      <c r="T51" s="2404"/>
      <c r="U51" s="2404"/>
      <c r="V51" s="2404"/>
      <c r="W51" s="2404"/>
      <c r="X51" s="2404"/>
      <c r="Y51" s="2404"/>
      <c r="Z51" s="2404"/>
      <c r="AA51" s="2404"/>
      <c r="AB51" s="2404"/>
      <c r="AC51" s="2404"/>
    </row>
    <row r="52" spans="1:29">
      <c r="A52" s="2404"/>
      <c r="B52" s="2404"/>
      <c r="C52" s="2404"/>
      <c r="D52" s="2404"/>
      <c r="E52" s="2404"/>
      <c r="F52" s="2404"/>
      <c r="G52" s="2404"/>
      <c r="H52" s="2404"/>
      <c r="I52" s="2404"/>
      <c r="J52" s="2404"/>
      <c r="K52" s="2409"/>
      <c r="L52" s="2405"/>
      <c r="M52" s="2404"/>
      <c r="N52" s="2404"/>
      <c r="O52" s="2404"/>
      <c r="P52" s="2435"/>
      <c r="Q52" s="2404"/>
      <c r="R52" s="2404"/>
      <c r="S52" s="2404"/>
      <c r="T52" s="2404"/>
      <c r="U52" s="2404"/>
      <c r="V52" s="2404"/>
      <c r="W52" s="2404"/>
      <c r="X52" s="2404"/>
      <c r="Y52" s="2404"/>
      <c r="Z52" s="2404"/>
      <c r="AA52" s="2404"/>
      <c r="AB52" s="2404"/>
      <c r="AC52" s="2404"/>
    </row>
    <row r="53" spans="1:29" ht="13.5" customHeight="1">
      <c r="A53" s="2404"/>
      <c r="B53" s="2404"/>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09"/>
      <c r="L53" s="2405"/>
      <c r="M53" s="2404"/>
      <c r="N53" s="2404"/>
      <c r="O53" s="2404"/>
      <c r="P53" s="2435"/>
      <c r="Q53" s="2404"/>
      <c r="R53" s="2404"/>
      <c r="S53" s="2404"/>
      <c r="T53" s="2404"/>
      <c r="U53" s="2404"/>
      <c r="V53" s="2404"/>
      <c r="W53" s="2404"/>
      <c r="X53" s="2404"/>
      <c r="Y53" s="2404"/>
      <c r="Z53" s="2404"/>
      <c r="AA53" s="2404"/>
      <c r="AB53" s="2404"/>
      <c r="AC53" s="2404"/>
    </row>
    <row r="54" spans="1:29" ht="13.5" customHeight="1">
      <c r="A54" s="2404"/>
      <c r="B54" s="2404"/>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09"/>
      <c r="L54" s="2405"/>
      <c r="M54" s="2404"/>
      <c r="N54" s="2404"/>
      <c r="O54" s="2404"/>
      <c r="P54" s="2435"/>
      <c r="Q54" s="2404"/>
      <c r="R54" s="2404"/>
      <c r="S54" s="2404"/>
      <c r="T54" s="2404"/>
      <c r="U54" s="2404"/>
      <c r="V54" s="2404"/>
      <c r="W54" s="2404"/>
      <c r="X54" s="2404"/>
      <c r="Y54" s="2404"/>
      <c r="Z54" s="2404"/>
      <c r="AA54" s="2404"/>
      <c r="AB54" s="2404"/>
      <c r="AC54" s="2404"/>
    </row>
    <row r="55" spans="1:29" s="454" customFormat="1" ht="13.5" customHeight="1">
      <c r="A55" s="2407"/>
      <c r="B55" s="2407"/>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2"/>
      <c r="L55" s="2406"/>
      <c r="M55" s="2407"/>
      <c r="N55" s="2407"/>
      <c r="O55" s="2407"/>
      <c r="P55" s="2436"/>
      <c r="Q55" s="2407"/>
      <c r="R55" s="2407"/>
      <c r="S55" s="2407"/>
      <c r="T55" s="2407"/>
      <c r="U55" s="2407"/>
      <c r="V55" s="2407"/>
      <c r="W55" s="2407"/>
      <c r="X55" s="2407"/>
      <c r="Y55" s="2407"/>
      <c r="Z55" s="2407"/>
      <c r="AA55" s="2407"/>
      <c r="AB55" s="2407"/>
      <c r="AC55" s="2407"/>
    </row>
    <row r="56" spans="1:29" s="454" customFormat="1">
      <c r="A56" s="2407"/>
      <c r="B56" s="2410"/>
      <c r="C56" s="2411"/>
      <c r="D56" s="2407"/>
      <c r="E56" s="2407"/>
      <c r="F56" s="2407"/>
      <c r="G56" s="2407"/>
      <c r="H56" s="2407"/>
      <c r="I56" s="2407"/>
      <c r="J56" s="2407"/>
      <c r="K56" s="2412"/>
      <c r="L56" s="2406"/>
      <c r="M56" s="2407"/>
      <c r="N56" s="2407"/>
      <c r="O56" s="2407"/>
      <c r="P56" s="2436"/>
      <c r="Q56" s="2407"/>
      <c r="R56" s="2407"/>
      <c r="S56" s="2407"/>
      <c r="T56" s="2407"/>
      <c r="U56" s="2407"/>
      <c r="V56" s="2407"/>
      <c r="W56" s="2407"/>
      <c r="X56" s="2407"/>
      <c r="Y56" s="2407"/>
      <c r="Z56" s="2407"/>
      <c r="AA56" s="2407"/>
      <c r="AB56" s="2407"/>
      <c r="AC56" s="2407"/>
    </row>
    <row r="57" spans="1:29">
      <c r="A57" s="2404"/>
      <c r="B57" s="2410"/>
      <c r="C57" s="2411"/>
      <c r="D57" s="2404"/>
      <c r="E57" s="2404"/>
      <c r="F57" s="2404"/>
      <c r="G57" s="2404"/>
      <c r="H57" s="2404"/>
      <c r="I57" s="2404"/>
      <c r="J57" s="2404"/>
      <c r="K57" s="2409"/>
      <c r="L57" s="2405"/>
      <c r="M57" s="2404"/>
      <c r="N57" s="2404"/>
      <c r="O57" s="2404"/>
      <c r="P57" s="2435"/>
      <c r="Q57" s="2404"/>
      <c r="R57" s="2404"/>
      <c r="S57" s="2404"/>
      <c r="T57" s="2404"/>
      <c r="U57" s="2404"/>
      <c r="V57" s="2404"/>
      <c r="W57" s="2404"/>
      <c r="X57" s="2404"/>
      <c r="Y57" s="2404"/>
      <c r="Z57" s="2404"/>
      <c r="AA57" s="2404"/>
      <c r="AB57" s="2404"/>
      <c r="AC57" s="2404"/>
    </row>
    <row r="58" spans="1:29" ht="21.75" thickBot="1">
      <c r="A58" s="697" t="s">
        <v>2058</v>
      </c>
      <c r="B58" s="693"/>
      <c r="C58" s="698"/>
      <c r="D58" s="698"/>
      <c r="E58" s="698"/>
      <c r="F58" s="699"/>
      <c r="G58" s="699"/>
      <c r="H58" s="698"/>
      <c r="I58" s="698"/>
      <c r="J58" s="698"/>
      <c r="K58" s="700"/>
      <c r="L58" s="911"/>
      <c r="M58" s="909"/>
      <c r="N58" s="2448"/>
      <c r="O58" s="2448"/>
      <c r="P58" s="2437"/>
      <c r="Q58" s="2418"/>
      <c r="R58" s="2404"/>
      <c r="S58" s="2404"/>
      <c r="T58" s="2404"/>
      <c r="U58" s="2404"/>
      <c r="V58" s="2404"/>
      <c r="W58" s="2404"/>
      <c r="X58" s="2404"/>
      <c r="Y58" s="2404"/>
      <c r="Z58" s="2404"/>
      <c r="AA58" s="2404"/>
      <c r="AB58" s="2404"/>
      <c r="AC58" s="2404"/>
    </row>
    <row r="59" spans="1:29" s="460" customFormat="1" ht="15">
      <c r="A59" s="457" t="s">
        <v>1932</v>
      </c>
      <c r="B59" s="458"/>
      <c r="C59" s="1138" t="str">
        <f>YEAR(C7)&amp;"-"&amp;MONTH(C7)</f>
        <v>2022-6</v>
      </c>
      <c r="D59" s="1139">
        <f>EDATE(C59,-1)</f>
        <v>44682</v>
      </c>
      <c r="E59" s="1139">
        <f>EDATE(D59,-1)</f>
        <v>44652</v>
      </c>
      <c r="F59" s="1139">
        <f t="shared" ref="F59:O59" si="16">EDATE(E59,-1)</f>
        <v>44621</v>
      </c>
      <c r="G59" s="1139">
        <f t="shared" si="16"/>
        <v>44593</v>
      </c>
      <c r="H59" s="1139">
        <f t="shared" si="16"/>
        <v>44562</v>
      </c>
      <c r="I59" s="1139">
        <f t="shared" si="16"/>
        <v>44531</v>
      </c>
      <c r="J59" s="1139">
        <f t="shared" si="16"/>
        <v>44501</v>
      </c>
      <c r="K59" s="1139">
        <f t="shared" si="16"/>
        <v>44470</v>
      </c>
      <c r="L59" s="1139">
        <f t="shared" si="16"/>
        <v>44440</v>
      </c>
      <c r="M59" s="1139">
        <f t="shared" si="16"/>
        <v>44409</v>
      </c>
      <c r="N59" s="1139">
        <f t="shared" si="16"/>
        <v>44378</v>
      </c>
      <c r="O59" s="1139">
        <f t="shared" si="16"/>
        <v>44348</v>
      </c>
      <c r="P59" s="2438"/>
      <c r="Q59" s="2420"/>
      <c r="R59" s="2420"/>
      <c r="S59" s="2420"/>
      <c r="T59" s="2420"/>
      <c r="U59" s="2420"/>
      <c r="V59" s="2420"/>
      <c r="W59" s="2420"/>
      <c r="X59" s="2420"/>
      <c r="Y59" s="2420"/>
      <c r="Z59" s="2420"/>
      <c r="AA59" s="2420"/>
      <c r="AB59" s="2420"/>
      <c r="AC59" s="2420"/>
    </row>
    <row r="60" spans="1:29" s="112" customFormat="1" ht="15">
      <c r="A60" s="461"/>
      <c r="B60" s="462"/>
      <c r="C60" s="1137">
        <v>100</v>
      </c>
      <c r="D60" s="464"/>
      <c r="E60" s="464"/>
      <c r="F60" s="464"/>
      <c r="G60" s="464"/>
      <c r="H60" s="464"/>
      <c r="I60" s="464"/>
      <c r="J60" s="464"/>
      <c r="K60" s="464"/>
      <c r="L60" s="464"/>
      <c r="M60" s="465"/>
      <c r="N60" s="464"/>
      <c r="O60" s="465"/>
      <c r="P60" s="2439"/>
      <c r="Q60" s="2340"/>
      <c r="R60" s="2340"/>
      <c r="S60" s="2340"/>
      <c r="T60" s="2340"/>
      <c r="U60" s="2340"/>
      <c r="V60" s="2340"/>
      <c r="W60" s="2340"/>
      <c r="X60" s="2340"/>
      <c r="Y60" s="2340"/>
      <c r="Z60" s="2340"/>
      <c r="AA60" s="2340"/>
      <c r="AB60" s="2340"/>
      <c r="AC60" s="2340"/>
    </row>
    <row r="61" spans="1:29" s="112" customFormat="1" ht="15.75" thickBot="1">
      <c r="A61" s="467" t="s">
        <v>1969</v>
      </c>
      <c r="B61" s="468"/>
      <c r="C61" s="469"/>
      <c r="D61" s="470"/>
      <c r="E61" s="470"/>
      <c r="F61" s="470"/>
      <c r="G61" s="470"/>
      <c r="H61" s="470"/>
      <c r="I61" s="470"/>
      <c r="J61" s="470"/>
      <c r="K61" s="470"/>
      <c r="L61" s="470"/>
      <c r="M61" s="471"/>
      <c r="N61" s="470"/>
      <c r="O61" s="471"/>
      <c r="P61" s="2439"/>
      <c r="Q61" s="2418"/>
      <c r="R61" s="2340"/>
      <c r="S61" s="2340"/>
      <c r="T61" s="2340"/>
      <c r="U61" s="2340"/>
      <c r="V61" s="2340"/>
      <c r="W61" s="2340"/>
      <c r="X61" s="2340"/>
      <c r="Y61" s="2340"/>
      <c r="Z61" s="2340"/>
      <c r="AA61" s="2340"/>
      <c r="AB61" s="2340"/>
      <c r="AC61" s="2340"/>
    </row>
    <row r="62" spans="1:29" s="112" customFormat="1" ht="15">
      <c r="A62" s="473" t="s">
        <v>1934</v>
      </c>
      <c r="B62" s="462"/>
      <c r="C62" s="474" t="s">
        <v>2036</v>
      </c>
      <c r="D62" s="475"/>
      <c r="E62" s="475"/>
      <c r="F62" s="475"/>
      <c r="G62" s="475"/>
      <c r="H62" s="475"/>
      <c r="I62" s="475"/>
      <c r="J62" s="475"/>
      <c r="K62" s="475"/>
      <c r="L62" s="476"/>
      <c r="M62" s="477"/>
      <c r="N62" s="2431"/>
      <c r="O62" s="2431"/>
      <c r="P62" s="2440"/>
      <c r="Q62" s="2418"/>
      <c r="R62" s="2340"/>
      <c r="S62" s="2340"/>
      <c r="T62" s="2340"/>
      <c r="U62" s="2340"/>
      <c r="V62" s="2340"/>
      <c r="W62" s="2340"/>
      <c r="X62" s="2340"/>
      <c r="Y62" s="2340"/>
      <c r="Z62" s="2340"/>
      <c r="AA62" s="2340"/>
      <c r="AB62" s="2340"/>
      <c r="AC62" s="2340"/>
    </row>
    <row r="63" spans="1:29" s="112" customFormat="1" ht="15.75" thickBot="1">
      <c r="A63" s="473"/>
      <c r="B63" s="462"/>
      <c r="C63" s="463">
        <v>100</v>
      </c>
      <c r="D63" s="464"/>
      <c r="E63" s="464"/>
      <c r="F63" s="464"/>
      <c r="G63" s="464"/>
      <c r="H63" s="464"/>
      <c r="I63" s="464"/>
      <c r="J63" s="464"/>
      <c r="K63" s="464"/>
      <c r="L63" s="464"/>
      <c r="M63" s="466"/>
      <c r="N63" s="2431"/>
      <c r="O63" s="2431"/>
      <c r="P63" s="2439"/>
      <c r="Q63" s="2418"/>
      <c r="R63" s="2340"/>
      <c r="S63" s="2340"/>
      <c r="T63" s="2340"/>
      <c r="U63" s="2340"/>
      <c r="V63" s="2340"/>
      <c r="W63" s="2340"/>
      <c r="X63" s="2340"/>
      <c r="Y63" s="2340"/>
      <c r="Z63" s="2340"/>
      <c r="AA63" s="2340"/>
      <c r="AB63" s="2340"/>
      <c r="AC63" s="2340"/>
    </row>
    <row r="64" spans="1:29">
      <c r="A64" s="479" t="s">
        <v>1972</v>
      </c>
      <c r="B64" s="480" t="s">
        <v>1938</v>
      </c>
      <c r="C64" s="481">
        <f>C9</f>
        <v>0</v>
      </c>
      <c r="D64" s="482"/>
      <c r="E64" s="482"/>
      <c r="F64" s="482"/>
      <c r="G64" s="482"/>
      <c r="H64" s="482"/>
      <c r="I64" s="482"/>
      <c r="J64" s="482"/>
      <c r="K64" s="483"/>
      <c r="L64" s="484"/>
      <c r="M64" s="485"/>
      <c r="N64" s="2432"/>
      <c r="O64" s="2432"/>
      <c r="P64" s="2441"/>
      <c r="Q64" s="2418"/>
      <c r="R64" s="2404"/>
      <c r="S64" s="2404"/>
      <c r="T64" s="2404"/>
      <c r="U64" s="2404"/>
      <c r="V64" s="2404"/>
      <c r="W64" s="2404"/>
      <c r="X64" s="2404"/>
      <c r="Y64" s="2404"/>
      <c r="Z64" s="2404"/>
      <c r="AA64" s="2404"/>
      <c r="AB64" s="2404"/>
      <c r="AC64" s="2404"/>
    </row>
    <row r="65" spans="1:29" ht="15.75" thickBot="1">
      <c r="A65" s="486"/>
      <c r="B65" s="487"/>
      <c r="C65" s="488">
        <v>100</v>
      </c>
      <c r="D65" s="488"/>
      <c r="E65" s="488"/>
      <c r="F65" s="488"/>
      <c r="G65" s="488"/>
      <c r="H65" s="488"/>
      <c r="I65" s="488"/>
      <c r="J65" s="488"/>
      <c r="K65" s="488"/>
      <c r="L65" s="488"/>
      <c r="M65" s="489"/>
      <c r="N65" s="2433"/>
      <c r="O65" s="2433"/>
      <c r="P65" s="2441"/>
      <c r="Q65" s="2418"/>
      <c r="R65" s="2404"/>
      <c r="S65" s="2404"/>
      <c r="T65" s="2404"/>
      <c r="U65" s="2404"/>
      <c r="V65" s="2404"/>
      <c r="W65" s="2404"/>
      <c r="X65" s="2404"/>
      <c r="Y65" s="2404"/>
      <c r="Z65" s="2404"/>
      <c r="AA65" s="2404"/>
      <c r="AB65" s="2404"/>
      <c r="AC65" s="2404"/>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2"/>
      <c r="O66" s="2432"/>
      <c r="P66" s="2441"/>
      <c r="Q66" s="2418"/>
      <c r="R66" s="2404"/>
      <c r="S66" s="2404"/>
      <c r="T66" s="2404"/>
      <c r="U66" s="2404"/>
      <c r="V66" s="2404"/>
      <c r="W66" s="2404"/>
      <c r="X66" s="2404"/>
      <c r="Y66" s="2404"/>
      <c r="Z66" s="2404"/>
      <c r="AA66" s="2404"/>
      <c r="AB66" s="2404"/>
      <c r="AC66" s="2404"/>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3"/>
      <c r="O67" s="2433"/>
      <c r="P67" s="2441"/>
      <c r="Q67" s="2418"/>
      <c r="R67" s="2404"/>
      <c r="S67" s="2404"/>
      <c r="T67" s="2404"/>
      <c r="U67" s="2404"/>
      <c r="V67" s="2404"/>
      <c r="W67" s="2404"/>
      <c r="X67" s="2404"/>
      <c r="Y67" s="2404"/>
      <c r="Z67" s="2404"/>
      <c r="AA67" s="2404"/>
      <c r="AB67" s="2404"/>
      <c r="AC67" s="2404"/>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3"/>
      <c r="O68" s="2433"/>
      <c r="P68" s="2441"/>
      <c r="Q68" s="2418"/>
      <c r="R68" s="2404"/>
      <c r="S68" s="2404"/>
      <c r="T68" s="2404"/>
      <c r="U68" s="2404"/>
      <c r="V68" s="2404"/>
      <c r="W68" s="2404"/>
      <c r="X68" s="2404"/>
      <c r="Y68" s="2404"/>
      <c r="Z68" s="2404"/>
      <c r="AA68" s="2404"/>
      <c r="AB68" s="2404"/>
      <c r="AC68" s="2404"/>
    </row>
    <row r="69" spans="1:29" ht="15">
      <c r="A69" s="486"/>
      <c r="B69" s="500"/>
      <c r="C69" s="501"/>
      <c r="D69" s="501"/>
      <c r="E69" s="501"/>
      <c r="F69" s="501"/>
      <c r="G69" s="501"/>
      <c r="H69" s="501"/>
      <c r="I69" s="501"/>
      <c r="J69" s="501"/>
      <c r="K69" s="502"/>
      <c r="L69" s="503"/>
      <c r="M69" s="504"/>
      <c r="N69" s="2432"/>
      <c r="O69" s="2432"/>
      <c r="P69" s="2441"/>
      <c r="Q69" s="2418"/>
      <c r="R69" s="2404"/>
      <c r="S69" s="2404"/>
      <c r="T69" s="2404"/>
      <c r="U69" s="2404"/>
      <c r="V69" s="2404"/>
      <c r="W69" s="2404"/>
      <c r="X69" s="2404"/>
      <c r="Y69" s="2404"/>
      <c r="Z69" s="2404"/>
      <c r="AA69" s="2404"/>
      <c r="AB69" s="2404"/>
      <c r="AC69" s="2404"/>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3"/>
      <c r="O70" s="2433"/>
      <c r="P70" s="2441"/>
      <c r="Q70" s="2418"/>
      <c r="R70" s="2404"/>
      <c r="S70" s="2404"/>
      <c r="T70" s="2404"/>
      <c r="U70" s="2404"/>
      <c r="V70" s="2404"/>
      <c r="W70" s="2404"/>
      <c r="X70" s="2404"/>
      <c r="Y70" s="2404"/>
      <c r="Z70" s="2404"/>
      <c r="AA70" s="2404"/>
      <c r="AB70" s="2404"/>
      <c r="AC70" s="2404"/>
    </row>
    <row r="71" spans="1:29" s="425" customFormat="1" ht="15.75" thickTop="1">
      <c r="A71" s="505"/>
      <c r="B71" s="490">
        <f>B12</f>
        <v>111</v>
      </c>
      <c r="C71" s="506"/>
      <c r="D71" s="506"/>
      <c r="E71" s="506"/>
      <c r="F71" s="506"/>
      <c r="G71" s="506"/>
      <c r="H71" s="507"/>
      <c r="I71" s="507"/>
      <c r="J71" s="507"/>
      <c r="K71" s="507"/>
      <c r="L71" s="508"/>
      <c r="M71" s="509"/>
      <c r="N71" s="2434"/>
      <c r="O71" s="2434"/>
      <c r="P71" s="2442"/>
      <c r="Q71" s="2425"/>
      <c r="R71" s="2426"/>
      <c r="S71" s="2426"/>
      <c r="T71" s="2426"/>
      <c r="U71" s="2426"/>
      <c r="V71" s="2426"/>
      <c r="W71" s="2426"/>
      <c r="X71" s="2426"/>
      <c r="Y71" s="2426"/>
      <c r="Z71" s="2426"/>
      <c r="AA71" s="2426"/>
      <c r="AB71" s="2426"/>
      <c r="AC71" s="2426"/>
    </row>
    <row r="72" spans="1:29" s="425" customFormat="1" ht="15.75" thickBot="1">
      <c r="A72" s="505"/>
      <c r="B72" s="495"/>
      <c r="C72" s="512"/>
      <c r="D72" s="488"/>
      <c r="E72" s="488"/>
      <c r="F72" s="488"/>
      <c r="G72" s="488"/>
      <c r="H72" s="488"/>
      <c r="I72" s="488"/>
      <c r="J72" s="488"/>
      <c r="K72" s="488"/>
      <c r="L72" s="488"/>
      <c r="M72" s="489"/>
      <c r="N72" s="2433"/>
      <c r="O72" s="2433"/>
      <c r="P72" s="2442"/>
      <c r="Q72" s="2425"/>
      <c r="R72" s="2426"/>
      <c r="S72" s="2426"/>
      <c r="T72" s="2426"/>
      <c r="U72" s="2426"/>
      <c r="V72" s="2426"/>
      <c r="W72" s="2426"/>
      <c r="X72" s="2426"/>
      <c r="Y72" s="2426"/>
      <c r="Z72" s="2426"/>
      <c r="AA72" s="2426"/>
      <c r="AB72" s="2426"/>
      <c r="AC72" s="2426"/>
    </row>
    <row r="73" spans="1:29" s="425" customFormat="1" ht="15.75" thickTop="1">
      <c r="A73" s="505"/>
      <c r="B73" s="490">
        <f>B13</f>
        <v>111</v>
      </c>
      <c r="C73" s="506"/>
      <c r="D73" s="506"/>
      <c r="E73" s="506"/>
      <c r="F73" s="506"/>
      <c r="G73" s="506"/>
      <c r="H73" s="507"/>
      <c r="I73" s="507"/>
      <c r="J73" s="507"/>
      <c r="K73" s="507"/>
      <c r="L73" s="508"/>
      <c r="M73" s="509"/>
      <c r="N73" s="2434"/>
      <c r="O73" s="2434"/>
      <c r="P73" s="2443"/>
      <c r="Q73" s="2428"/>
      <c r="R73" s="2426"/>
      <c r="S73" s="2426"/>
      <c r="T73" s="2426"/>
      <c r="U73" s="2426"/>
      <c r="V73" s="2426"/>
      <c r="W73" s="2426"/>
      <c r="X73" s="2426"/>
      <c r="Y73" s="2426"/>
      <c r="Z73" s="2426"/>
      <c r="AA73" s="2426"/>
      <c r="AB73" s="2426"/>
      <c r="AC73" s="2426"/>
    </row>
    <row r="74" spans="1:29" s="425" customFormat="1" ht="15.75" thickBot="1">
      <c r="A74" s="505"/>
      <c r="B74" s="495"/>
      <c r="C74" s="512"/>
      <c r="D74" s="512"/>
      <c r="E74" s="512"/>
      <c r="F74" s="512"/>
      <c r="G74" s="512"/>
      <c r="H74" s="514"/>
      <c r="I74" s="514"/>
      <c r="J74" s="514"/>
      <c r="K74" s="514"/>
      <c r="L74" s="514"/>
      <c r="M74" s="515"/>
      <c r="N74" s="2434"/>
      <c r="O74" s="2434"/>
      <c r="P74" s="2442"/>
      <c r="Q74" s="2425"/>
      <c r="R74" s="2426"/>
      <c r="S74" s="2426"/>
      <c r="T74" s="2426"/>
      <c r="U74" s="2426"/>
      <c r="V74" s="2426"/>
      <c r="W74" s="2426"/>
      <c r="X74" s="2426"/>
      <c r="Y74" s="2426"/>
      <c r="Z74" s="2426"/>
      <c r="AA74" s="2426"/>
      <c r="AB74" s="2426"/>
      <c r="AC74" s="2426"/>
    </row>
    <row r="75" spans="1:29" s="425" customFormat="1" ht="15.75" thickTop="1">
      <c r="A75" s="505"/>
      <c r="B75" s="498">
        <f>B14</f>
        <v>111</v>
      </c>
      <c r="C75" s="475"/>
      <c r="D75" s="475"/>
      <c r="E75" s="475"/>
      <c r="F75" s="475"/>
      <c r="G75" s="475"/>
      <c r="H75" s="516"/>
      <c r="I75" s="516"/>
      <c r="J75" s="516"/>
      <c r="K75" s="516"/>
      <c r="L75" s="517"/>
      <c r="M75" s="518"/>
      <c r="N75" s="2434"/>
      <c r="O75" s="2434"/>
      <c r="P75" s="2444"/>
      <c r="Q75" s="2425"/>
      <c r="R75" s="2426"/>
      <c r="S75" s="2426"/>
      <c r="T75" s="2426"/>
      <c r="U75" s="2426"/>
      <c r="V75" s="2426"/>
      <c r="W75" s="2426"/>
      <c r="X75" s="2426"/>
      <c r="Y75" s="2426"/>
      <c r="Z75" s="2426"/>
      <c r="AA75" s="2426"/>
      <c r="AB75" s="2426"/>
      <c r="AC75" s="2426"/>
    </row>
    <row r="76" spans="1:29" s="425" customFormat="1" ht="15.75" thickBot="1">
      <c r="A76" s="520"/>
      <c r="B76" s="521"/>
      <c r="C76" s="522"/>
      <c r="D76" s="522"/>
      <c r="E76" s="522"/>
      <c r="F76" s="522"/>
      <c r="G76" s="522"/>
      <c r="H76" s="523"/>
      <c r="I76" s="523"/>
      <c r="J76" s="523"/>
      <c r="K76" s="523"/>
      <c r="L76" s="523"/>
      <c r="M76" s="524"/>
      <c r="N76" s="2434"/>
      <c r="O76" s="2434"/>
      <c r="P76" s="2442"/>
      <c r="Q76" s="2425"/>
      <c r="R76" s="2426"/>
      <c r="S76" s="2426"/>
      <c r="T76" s="2426"/>
      <c r="U76" s="2426"/>
      <c r="V76" s="2426"/>
      <c r="W76" s="2426"/>
      <c r="X76" s="2426"/>
      <c r="Y76" s="2426"/>
      <c r="Z76" s="2426"/>
      <c r="AA76" s="2426"/>
      <c r="AB76" s="2426"/>
      <c r="AC76" s="2426"/>
    </row>
    <row r="77" spans="1:29">
      <c r="A77" s="479" t="s">
        <v>1943</v>
      </c>
      <c r="B77" s="480" t="s">
        <v>2081</v>
      </c>
      <c r="C77" s="525" t="s">
        <v>1981</v>
      </c>
      <c r="D77" s="525" t="s">
        <v>1982</v>
      </c>
      <c r="E77" s="525" t="s">
        <v>1983</v>
      </c>
      <c r="F77" s="525" t="s">
        <v>1984</v>
      </c>
      <c r="G77" s="525" t="s">
        <v>1985</v>
      </c>
      <c r="H77" s="481"/>
      <c r="I77" s="481"/>
      <c r="J77" s="481"/>
      <c r="K77" s="526"/>
      <c r="L77" s="527"/>
      <c r="M77" s="528"/>
      <c r="N77" s="2432"/>
      <c r="O77" s="2432"/>
      <c r="P77" s="2445"/>
      <c r="Q77" s="2418"/>
      <c r="R77" s="2404"/>
      <c r="S77" s="2404"/>
      <c r="T77" s="2404"/>
      <c r="U77" s="2404"/>
      <c r="V77" s="2404"/>
      <c r="W77" s="2404"/>
      <c r="X77" s="2404"/>
      <c r="Y77" s="2404"/>
      <c r="Z77" s="2404"/>
      <c r="AA77" s="2404"/>
      <c r="AB77" s="2404"/>
      <c r="AC77" s="2404"/>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3"/>
      <c r="O78" s="2433"/>
      <c r="P78" s="2441"/>
      <c r="Q78" s="2418"/>
      <c r="R78" s="2404"/>
      <c r="S78" s="2404"/>
      <c r="T78" s="2404"/>
      <c r="U78" s="2404"/>
      <c r="V78" s="2404"/>
      <c r="W78" s="2404"/>
      <c r="X78" s="2404"/>
      <c r="Y78" s="2404"/>
      <c r="Z78" s="2404"/>
      <c r="AA78" s="2404"/>
      <c r="AB78" s="2404"/>
      <c r="AC78" s="2404"/>
    </row>
    <row r="79" spans="1:29" ht="15.75" thickTop="1">
      <c r="A79" s="486"/>
      <c r="B79" s="490" t="s">
        <v>1986</v>
      </c>
      <c r="C79" s="530" t="s">
        <v>1981</v>
      </c>
      <c r="D79" s="530" t="s">
        <v>1982</v>
      </c>
      <c r="E79" s="530" t="s">
        <v>1983</v>
      </c>
      <c r="F79" s="530" t="s">
        <v>1984</v>
      </c>
      <c r="G79" s="530" t="s">
        <v>1985</v>
      </c>
      <c r="H79" s="491"/>
      <c r="I79" s="491"/>
      <c r="J79" s="491"/>
      <c r="K79" s="492"/>
      <c r="L79" s="493"/>
      <c r="M79" s="494"/>
      <c r="N79" s="2432"/>
      <c r="O79" s="2432"/>
      <c r="P79" s="2441"/>
      <c r="Q79" s="2418"/>
      <c r="R79" s="2404"/>
      <c r="S79" s="2404"/>
      <c r="T79" s="2404"/>
      <c r="U79" s="2404"/>
      <c r="V79" s="2404"/>
      <c r="W79" s="2404"/>
      <c r="X79" s="2404"/>
      <c r="Y79" s="2404"/>
      <c r="Z79" s="2404"/>
      <c r="AA79" s="2404"/>
      <c r="AB79" s="2404"/>
      <c r="AC79" s="2404"/>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3"/>
      <c r="O80" s="2433"/>
      <c r="P80" s="2441"/>
      <c r="Q80" s="2418"/>
      <c r="R80" s="2404"/>
      <c r="S80" s="2404"/>
      <c r="T80" s="2404"/>
      <c r="U80" s="2404"/>
      <c r="V80" s="2404"/>
      <c r="W80" s="2404"/>
      <c r="X80" s="2404"/>
      <c r="Y80" s="2404"/>
      <c r="Z80" s="2404"/>
      <c r="AA80" s="2404"/>
      <c r="AB80" s="2404"/>
      <c r="AC80" s="2404"/>
    </row>
    <row r="81" spans="1:29" ht="15.75" thickTop="1">
      <c r="A81" s="486"/>
      <c r="B81" s="490" t="s">
        <v>1987</v>
      </c>
      <c r="C81" s="530" t="s">
        <v>1981</v>
      </c>
      <c r="D81" s="530" t="s">
        <v>1982</v>
      </c>
      <c r="E81" s="530" t="s">
        <v>1983</v>
      </c>
      <c r="F81" s="530" t="s">
        <v>1984</v>
      </c>
      <c r="G81" s="530" t="s">
        <v>1985</v>
      </c>
      <c r="H81" s="491"/>
      <c r="I81" s="491"/>
      <c r="J81" s="491"/>
      <c r="K81" s="492"/>
      <c r="L81" s="493"/>
      <c r="M81" s="494"/>
      <c r="N81" s="2432"/>
      <c r="O81" s="2432"/>
      <c r="P81" s="2441"/>
      <c r="Q81" s="2418"/>
      <c r="R81" s="2404"/>
      <c r="S81" s="2404"/>
      <c r="T81" s="2404"/>
      <c r="U81" s="2404"/>
      <c r="V81" s="2404"/>
      <c r="W81" s="2404"/>
      <c r="X81" s="2404"/>
      <c r="Y81" s="2404"/>
      <c r="Z81" s="2404"/>
      <c r="AA81" s="2404"/>
      <c r="AB81" s="2404"/>
      <c r="AC81" s="2404"/>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3"/>
      <c r="O82" s="2433"/>
      <c r="P82" s="2441"/>
      <c r="Q82" s="2418"/>
      <c r="R82" s="2404"/>
      <c r="S82" s="2404"/>
      <c r="T82" s="2404"/>
      <c r="U82" s="2404"/>
      <c r="V82" s="2404"/>
      <c r="W82" s="2404"/>
      <c r="X82" s="2404"/>
      <c r="Y82" s="2404"/>
      <c r="Z82" s="2404"/>
      <c r="AA82" s="2404"/>
      <c r="AB82" s="2404"/>
      <c r="AC82" s="2404"/>
    </row>
    <row r="83" spans="1:29" ht="15.75" thickTop="1">
      <c r="A83" s="486"/>
      <c r="B83" s="498" t="s">
        <v>2073</v>
      </c>
      <c r="C83" s="611" t="s">
        <v>2059</v>
      </c>
      <c r="D83" s="611" t="s">
        <v>2060</v>
      </c>
      <c r="E83" s="611" t="s">
        <v>2061</v>
      </c>
      <c r="F83" s="611" t="s">
        <v>2062</v>
      </c>
      <c r="G83" s="611" t="s">
        <v>2063</v>
      </c>
      <c r="H83" s="491"/>
      <c r="I83" s="491"/>
      <c r="J83" s="491"/>
      <c r="K83" s="491"/>
      <c r="L83" s="491"/>
      <c r="M83" s="1087"/>
      <c r="N83" s="2433"/>
      <c r="O83" s="2433"/>
      <c r="P83" s="2441"/>
      <c r="Q83" s="2418"/>
      <c r="R83" s="2404"/>
      <c r="S83" s="2404"/>
      <c r="T83" s="2404"/>
      <c r="U83" s="2404"/>
      <c r="V83" s="2404"/>
      <c r="W83" s="2404"/>
      <c r="X83" s="2404"/>
      <c r="Y83" s="2404"/>
      <c r="Z83" s="2404"/>
      <c r="AA83" s="2404"/>
      <c r="AB83" s="2404"/>
      <c r="AC83" s="2404"/>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3"/>
      <c r="O84" s="2433"/>
      <c r="P84" s="2441"/>
      <c r="Q84" s="2418"/>
      <c r="R84" s="2404"/>
      <c r="S84" s="2404"/>
      <c r="T84" s="2404"/>
      <c r="U84" s="2404"/>
      <c r="V84" s="2404"/>
      <c r="W84" s="2404"/>
      <c r="X84" s="2404"/>
      <c r="Y84" s="2404"/>
      <c r="Z84" s="2404"/>
      <c r="AA84" s="2404"/>
      <c r="AB84" s="2404"/>
      <c r="AC84" s="2404"/>
    </row>
    <row r="85" spans="1:29" ht="15.75" thickTop="1">
      <c r="A85" s="486"/>
      <c r="B85" s="490" t="s">
        <v>2082</v>
      </c>
      <c r="C85" s="530" t="s">
        <v>1981</v>
      </c>
      <c r="D85" s="530" t="s">
        <v>1982</v>
      </c>
      <c r="E85" s="530" t="s">
        <v>1983</v>
      </c>
      <c r="F85" s="530" t="s">
        <v>1984</v>
      </c>
      <c r="G85" s="530" t="s">
        <v>1985</v>
      </c>
      <c r="H85" s="491"/>
      <c r="I85" s="491"/>
      <c r="J85" s="491"/>
      <c r="K85" s="492"/>
      <c r="L85" s="493"/>
      <c r="M85" s="494"/>
      <c r="N85" s="2432"/>
      <c r="O85" s="2432"/>
      <c r="P85" s="2441"/>
      <c r="Q85" s="2418"/>
      <c r="R85" s="2404"/>
      <c r="S85" s="2404"/>
      <c r="T85" s="2404"/>
      <c r="U85" s="2404"/>
      <c r="V85" s="2404"/>
      <c r="W85" s="2404"/>
      <c r="X85" s="2404"/>
      <c r="Y85" s="2404"/>
      <c r="Z85" s="2404"/>
      <c r="AA85" s="2404"/>
      <c r="AB85" s="2404"/>
      <c r="AC85" s="2404"/>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3"/>
      <c r="O86" s="2433"/>
      <c r="P86" s="2441"/>
      <c r="Q86" s="2418"/>
      <c r="R86" s="2404"/>
      <c r="S86" s="2404"/>
      <c r="T86" s="2404"/>
      <c r="U86" s="2404"/>
      <c r="V86" s="2404"/>
      <c r="W86" s="2404"/>
      <c r="X86" s="2404"/>
      <c r="Y86" s="2404"/>
      <c r="Z86" s="2404"/>
      <c r="AA86" s="2404"/>
      <c r="AB86" s="2404"/>
      <c r="AC86" s="2404"/>
    </row>
    <row r="87" spans="1:29" s="112" customFormat="1" ht="27.75" thickTop="1">
      <c r="A87" s="531"/>
      <c r="B87" s="490" t="s">
        <v>2083</v>
      </c>
      <c r="C87" s="506"/>
      <c r="D87" s="506"/>
      <c r="E87" s="506"/>
      <c r="F87" s="506"/>
      <c r="G87" s="506"/>
      <c r="H87" s="506"/>
      <c r="I87" s="506"/>
      <c r="J87" s="506"/>
      <c r="K87" s="506"/>
      <c r="L87" s="532"/>
      <c r="M87" s="533"/>
      <c r="N87" s="2431"/>
      <c r="O87" s="2431"/>
      <c r="P87" s="2441"/>
      <c r="Q87" s="2418"/>
      <c r="R87" s="2340"/>
      <c r="S87" s="2340"/>
      <c r="T87" s="2340"/>
      <c r="U87" s="2340"/>
      <c r="V87" s="2340"/>
      <c r="W87" s="2340"/>
      <c r="X87" s="2340"/>
      <c r="Y87" s="2340"/>
      <c r="Z87" s="2340"/>
      <c r="AA87" s="2340"/>
      <c r="AB87" s="2340"/>
      <c r="AC87" s="2340"/>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3"/>
      <c r="O88" s="2433"/>
      <c r="P88" s="2441"/>
      <c r="Q88" s="2418"/>
      <c r="R88" s="2340"/>
      <c r="S88" s="2340"/>
      <c r="T88" s="2340"/>
      <c r="U88" s="2340"/>
      <c r="V88" s="2340"/>
      <c r="W88" s="2340"/>
      <c r="X88" s="2340"/>
      <c r="Y88" s="2340"/>
      <c r="Z88" s="2340"/>
      <c r="AA88" s="2340"/>
      <c r="AB88" s="2340"/>
      <c r="AC88" s="2340"/>
    </row>
    <row r="89" spans="1:29" s="112" customFormat="1" ht="15.75" thickTop="1">
      <c r="A89" s="531"/>
      <c r="B89" s="490" t="str">
        <f>B27</f>
        <v>楼层</v>
      </c>
      <c r="C89" s="506"/>
      <c r="D89" s="506"/>
      <c r="E89" s="506"/>
      <c r="F89" s="1867"/>
      <c r="G89" s="506"/>
      <c r="H89" s="506"/>
      <c r="I89" s="506"/>
      <c r="J89" s="506"/>
      <c r="K89" s="506"/>
      <c r="L89" s="506"/>
      <c r="M89" s="533"/>
      <c r="N89" s="2431"/>
      <c r="O89" s="2431"/>
      <c r="P89" s="2441"/>
      <c r="Q89" s="2418"/>
      <c r="R89" s="2340"/>
      <c r="S89" s="2340"/>
      <c r="T89" s="2340"/>
      <c r="U89" s="2340"/>
      <c r="V89" s="2340"/>
      <c r="W89" s="2340"/>
      <c r="X89" s="2340"/>
      <c r="Y89" s="2340"/>
      <c r="Z89" s="2340"/>
      <c r="AA89" s="2340"/>
      <c r="AB89" s="2340"/>
      <c r="AC89" s="2340"/>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3"/>
      <c r="O90" s="2433"/>
      <c r="P90" s="2441"/>
      <c r="Q90" s="2418"/>
      <c r="R90" s="2340"/>
      <c r="S90" s="2340"/>
      <c r="T90" s="2340"/>
      <c r="U90" s="2340"/>
      <c r="V90" s="2340"/>
      <c r="W90" s="2340"/>
      <c r="X90" s="2340"/>
      <c r="Y90" s="2340"/>
      <c r="Z90" s="2340"/>
      <c r="AA90" s="2340"/>
      <c r="AB90" s="2340"/>
      <c r="AC90" s="2340"/>
    </row>
    <row r="91" spans="1:29" s="425" customFormat="1" ht="15.75" thickTop="1">
      <c r="A91" s="505"/>
      <c r="B91" s="490" t="str">
        <f>B28</f>
        <v>朝向</v>
      </c>
      <c r="C91" s="506"/>
      <c r="D91" s="506"/>
      <c r="E91" s="506"/>
      <c r="F91" s="506"/>
      <c r="G91" s="506"/>
      <c r="H91" s="507"/>
      <c r="I91" s="507"/>
      <c r="J91" s="507"/>
      <c r="K91" s="507"/>
      <c r="L91" s="508"/>
      <c r="M91" s="509"/>
      <c r="N91" s="2434"/>
      <c r="O91" s="2434"/>
      <c r="P91" s="2442"/>
      <c r="Q91" s="2425"/>
      <c r="R91" s="2426"/>
      <c r="S91" s="2426"/>
      <c r="T91" s="2426"/>
      <c r="U91" s="2426"/>
      <c r="V91" s="2426"/>
      <c r="W91" s="2426"/>
      <c r="X91" s="2426"/>
      <c r="Y91" s="2426"/>
      <c r="Z91" s="2426"/>
      <c r="AA91" s="2426"/>
      <c r="AB91" s="2426"/>
      <c r="AC91" s="2426"/>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4"/>
      <c r="O92" s="2434"/>
      <c r="P92" s="2442"/>
      <c r="Q92" s="2425"/>
      <c r="R92" s="2426"/>
      <c r="S92" s="2426"/>
      <c r="T92" s="2426"/>
      <c r="U92" s="2426"/>
      <c r="V92" s="2426"/>
      <c r="W92" s="2426"/>
      <c r="X92" s="2426"/>
      <c r="Y92" s="2426"/>
      <c r="Z92" s="2426"/>
      <c r="AA92" s="2426"/>
      <c r="AB92" s="2426"/>
      <c r="AC92" s="2426"/>
    </row>
    <row r="93" spans="1:29" ht="15.75" thickTop="1">
      <c r="A93" s="486"/>
      <c r="B93" s="490">
        <f>B29</f>
        <v>111</v>
      </c>
      <c r="C93" s="506"/>
      <c r="D93" s="506"/>
      <c r="E93" s="506"/>
      <c r="F93" s="506"/>
      <c r="G93" s="506"/>
      <c r="H93" s="506"/>
      <c r="I93" s="506"/>
      <c r="J93" s="506"/>
      <c r="K93" s="506"/>
      <c r="L93" s="532"/>
      <c r="M93" s="533"/>
      <c r="N93" s="2432"/>
      <c r="O93" s="2432"/>
      <c r="P93" s="2441"/>
      <c r="Q93" s="2418"/>
      <c r="R93" s="2404"/>
      <c r="S93" s="2404"/>
      <c r="T93" s="2404"/>
      <c r="U93" s="2404"/>
      <c r="V93" s="2404"/>
      <c r="W93" s="2404"/>
      <c r="X93" s="2404"/>
      <c r="Y93" s="2404"/>
      <c r="Z93" s="2404"/>
      <c r="AA93" s="2404"/>
      <c r="AB93" s="2404"/>
      <c r="AC93" s="2404"/>
    </row>
    <row r="94" spans="1:29" ht="15.75" thickBot="1">
      <c r="A94" s="486"/>
      <c r="B94" s="495"/>
      <c r="C94" s="512"/>
      <c r="D94" s="488"/>
      <c r="E94" s="488"/>
      <c r="F94" s="488"/>
      <c r="G94" s="488"/>
      <c r="H94" s="488"/>
      <c r="I94" s="488"/>
      <c r="J94" s="488"/>
      <c r="K94" s="488"/>
      <c r="L94" s="488"/>
      <c r="M94" s="489"/>
      <c r="N94" s="2433"/>
      <c r="O94" s="2433"/>
      <c r="P94" s="2441"/>
      <c r="Q94" s="2418"/>
      <c r="R94" s="2404"/>
      <c r="S94" s="2404"/>
      <c r="T94" s="2404"/>
      <c r="U94" s="2404"/>
      <c r="V94" s="2404"/>
      <c r="W94" s="2404"/>
      <c r="X94" s="2404"/>
      <c r="Y94" s="2404"/>
      <c r="Z94" s="2404"/>
      <c r="AA94" s="2404"/>
      <c r="AB94" s="2404"/>
      <c r="AC94" s="2404"/>
    </row>
    <row r="95" spans="1:29" ht="15.75" thickTop="1">
      <c r="A95" s="486"/>
      <c r="B95" s="490">
        <f>B30</f>
        <v>111</v>
      </c>
      <c r="C95" s="506"/>
      <c r="D95" s="506"/>
      <c r="E95" s="506"/>
      <c r="F95" s="506"/>
      <c r="G95" s="535"/>
      <c r="H95" s="535"/>
      <c r="I95" s="535"/>
      <c r="J95" s="535"/>
      <c r="K95" s="536"/>
      <c r="L95" s="537"/>
      <c r="M95" s="538"/>
      <c r="N95" s="2432"/>
      <c r="O95" s="2432"/>
      <c r="P95" s="2441"/>
      <c r="Q95" s="2418"/>
      <c r="R95" s="2404"/>
      <c r="S95" s="2404"/>
      <c r="T95" s="2404"/>
      <c r="U95" s="2404"/>
      <c r="V95" s="2404"/>
      <c r="W95" s="2404"/>
      <c r="X95" s="2404"/>
      <c r="Y95" s="2404"/>
      <c r="Z95" s="2404"/>
      <c r="AA95" s="2404"/>
      <c r="AB95" s="2404"/>
      <c r="AC95" s="2404"/>
    </row>
    <row r="96" spans="1:29" ht="15.75" thickBot="1">
      <c r="A96" s="486"/>
      <c r="B96" s="495"/>
      <c r="C96" s="512"/>
      <c r="D96" s="512"/>
      <c r="E96" s="512"/>
      <c r="F96" s="512"/>
      <c r="G96" s="488"/>
      <c r="H96" s="488"/>
      <c r="I96" s="488"/>
      <c r="J96" s="488"/>
      <c r="K96" s="488"/>
      <c r="L96" s="488"/>
      <c r="M96" s="489"/>
      <c r="N96" s="2433"/>
      <c r="O96" s="2433"/>
      <c r="P96" s="2441"/>
      <c r="Q96" s="2418"/>
      <c r="R96" s="2404"/>
      <c r="S96" s="2404"/>
      <c r="T96" s="2404"/>
      <c r="U96" s="2404"/>
      <c r="V96" s="2404"/>
      <c r="W96" s="2404"/>
      <c r="X96" s="2404"/>
      <c r="Y96" s="2404"/>
      <c r="Z96" s="2404"/>
      <c r="AA96" s="2404"/>
      <c r="AB96" s="2404"/>
      <c r="AC96" s="2404"/>
    </row>
    <row r="97" spans="1:29" ht="15.75" thickTop="1">
      <c r="A97" s="486"/>
      <c r="B97" s="490">
        <f>B31</f>
        <v>111</v>
      </c>
      <c r="C97" s="506"/>
      <c r="D97" s="506"/>
      <c r="E97" s="506"/>
      <c r="F97" s="506"/>
      <c r="G97" s="535"/>
      <c r="H97" s="535"/>
      <c r="I97" s="535"/>
      <c r="J97" s="535"/>
      <c r="K97" s="536"/>
      <c r="L97" s="537"/>
      <c r="M97" s="538"/>
      <c r="N97" s="2432"/>
      <c r="O97" s="2432"/>
      <c r="P97" s="2441"/>
      <c r="Q97" s="2418"/>
      <c r="R97" s="2404"/>
      <c r="S97" s="2404"/>
      <c r="T97" s="2404"/>
      <c r="U97" s="2404"/>
      <c r="V97" s="2404"/>
      <c r="W97" s="2404"/>
      <c r="X97" s="2404"/>
      <c r="Y97" s="2404"/>
      <c r="Z97" s="2404"/>
      <c r="AA97" s="2404"/>
      <c r="AB97" s="2404"/>
      <c r="AC97" s="2404"/>
    </row>
    <row r="98" spans="1:29" ht="15.75" thickBot="1">
      <c r="A98" s="486"/>
      <c r="B98" s="495"/>
      <c r="C98" s="512"/>
      <c r="D98" s="488"/>
      <c r="E98" s="488"/>
      <c r="F98" s="488"/>
      <c r="G98" s="488"/>
      <c r="H98" s="488"/>
      <c r="I98" s="488"/>
      <c r="J98" s="488"/>
      <c r="K98" s="488"/>
      <c r="L98" s="488"/>
      <c r="M98" s="489"/>
      <c r="N98" s="2433"/>
      <c r="O98" s="2433"/>
      <c r="P98" s="2441"/>
      <c r="Q98" s="2418"/>
      <c r="R98" s="2404"/>
      <c r="S98" s="2404"/>
      <c r="T98" s="2404"/>
      <c r="U98" s="2404"/>
      <c r="V98" s="2404"/>
      <c r="W98" s="2404"/>
      <c r="X98" s="2404"/>
      <c r="Y98" s="2404"/>
      <c r="Z98" s="2404"/>
      <c r="AA98" s="2404"/>
      <c r="AB98" s="2404"/>
      <c r="AC98" s="2404"/>
    </row>
    <row r="99" spans="1:29" ht="15.75" thickTop="1">
      <c r="A99" s="486"/>
      <c r="B99" s="498">
        <f>B32</f>
        <v>111</v>
      </c>
      <c r="C99" s="475"/>
      <c r="D99" s="475"/>
      <c r="E99" s="475"/>
      <c r="F99" s="475"/>
      <c r="G99" s="539"/>
      <c r="H99" s="539"/>
      <c r="I99" s="539"/>
      <c r="J99" s="539"/>
      <c r="K99" s="540"/>
      <c r="L99" s="541"/>
      <c r="M99" s="542"/>
      <c r="N99" s="2432"/>
      <c r="O99" s="2432"/>
      <c r="P99" s="2441"/>
      <c r="Q99" s="2418"/>
      <c r="R99" s="2404"/>
      <c r="S99" s="2404"/>
      <c r="T99" s="2404"/>
      <c r="U99" s="2404"/>
      <c r="V99" s="2404"/>
      <c r="W99" s="2404"/>
      <c r="X99" s="2404"/>
      <c r="Y99" s="2404"/>
      <c r="Z99" s="2404"/>
      <c r="AA99" s="2404"/>
      <c r="AB99" s="2404"/>
      <c r="AC99" s="2404"/>
    </row>
    <row r="100" spans="1:29" ht="15.75" thickBot="1">
      <c r="A100" s="1868"/>
      <c r="B100" s="521"/>
      <c r="C100" s="522"/>
      <c r="D100" s="522"/>
      <c r="E100" s="522"/>
      <c r="F100" s="522"/>
      <c r="G100" s="543"/>
      <c r="H100" s="543"/>
      <c r="I100" s="543"/>
      <c r="J100" s="543"/>
      <c r="K100" s="543"/>
      <c r="L100" s="543"/>
      <c r="M100" s="544"/>
      <c r="N100" s="2433"/>
      <c r="O100" s="2433"/>
      <c r="P100" s="2441"/>
      <c r="Q100" s="2418"/>
      <c r="R100" s="2404"/>
      <c r="S100" s="2404"/>
      <c r="T100" s="2404"/>
      <c r="U100" s="2404"/>
      <c r="V100" s="2404"/>
      <c r="W100" s="2404"/>
      <c r="X100" s="2404"/>
      <c r="Y100" s="2404"/>
      <c r="Z100" s="2404"/>
      <c r="AA100" s="2404"/>
      <c r="AB100" s="2404"/>
      <c r="AC100" s="2404"/>
    </row>
    <row r="101" spans="1:29">
      <c r="A101" s="479" t="s">
        <v>1947</v>
      </c>
      <c r="B101" s="480" t="s">
        <v>1996</v>
      </c>
      <c r="C101" s="482"/>
      <c r="D101" s="482"/>
      <c r="E101" s="482"/>
      <c r="F101" s="482"/>
      <c r="G101" s="482"/>
      <c r="H101" s="482"/>
      <c r="I101" s="482"/>
      <c r="J101" s="482"/>
      <c r="K101" s="483"/>
      <c r="L101" s="484"/>
      <c r="M101" s="485"/>
      <c r="N101" s="2432"/>
      <c r="O101" s="2432"/>
      <c r="P101" s="2441"/>
      <c r="Q101" s="2418"/>
      <c r="R101" s="2404"/>
      <c r="S101" s="2404"/>
      <c r="T101" s="2404"/>
      <c r="U101" s="2404"/>
      <c r="V101" s="2404"/>
      <c r="W101" s="2404"/>
      <c r="X101" s="2404"/>
      <c r="Y101" s="2404"/>
      <c r="Z101" s="2404"/>
      <c r="AA101" s="2404"/>
      <c r="AB101" s="2404"/>
      <c r="AC101" s="2404"/>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3"/>
      <c r="O102" s="2433"/>
      <c r="P102" s="2441"/>
      <c r="Q102" s="2418"/>
      <c r="R102" s="2404"/>
      <c r="S102" s="2404"/>
      <c r="T102" s="2404"/>
      <c r="U102" s="2404"/>
      <c r="V102" s="2404"/>
      <c r="W102" s="2404"/>
      <c r="X102" s="2404"/>
      <c r="Y102" s="2404"/>
      <c r="Z102" s="2404"/>
      <c r="AA102" s="2404"/>
      <c r="AB102" s="2404"/>
      <c r="AC102" s="2404"/>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1"/>
      <c r="O103" s="2431"/>
      <c r="P103" s="2441"/>
      <c r="Q103" s="2418"/>
      <c r="R103" s="2404"/>
      <c r="S103" s="2404"/>
      <c r="T103" s="2404"/>
      <c r="U103" s="2404"/>
      <c r="V103" s="2404"/>
      <c r="W103" s="2404"/>
      <c r="X103" s="2404"/>
      <c r="Y103" s="2404"/>
      <c r="Z103" s="2404"/>
      <c r="AA103" s="2404"/>
      <c r="AB103" s="2404"/>
      <c r="AC103" s="2404"/>
    </row>
    <row r="104" spans="1:29" s="425" customFormat="1">
      <c r="A104" s="545"/>
      <c r="B104" s="546"/>
      <c r="C104" s="547"/>
      <c r="D104" s="547"/>
      <c r="E104" s="547"/>
      <c r="F104" s="547"/>
      <c r="G104" s="547"/>
      <c r="H104" s="547"/>
      <c r="I104" s="547"/>
      <c r="J104" s="548"/>
      <c r="K104" s="548"/>
      <c r="L104" s="549"/>
      <c r="M104" s="550"/>
      <c r="N104" s="2434"/>
      <c r="O104" s="2434"/>
      <c r="P104" s="2442"/>
      <c r="Q104" s="2425"/>
      <c r="R104" s="2426"/>
      <c r="S104" s="2426"/>
      <c r="T104" s="2426"/>
      <c r="U104" s="2426"/>
      <c r="V104" s="2426"/>
      <c r="W104" s="2426"/>
      <c r="X104" s="2426"/>
      <c r="Y104" s="2426"/>
      <c r="Z104" s="2426"/>
      <c r="AA104" s="2426"/>
      <c r="AB104" s="2426"/>
      <c r="AC104" s="2426"/>
    </row>
    <row r="105" spans="1:29" s="425" customFormat="1" ht="15.75" thickBot="1">
      <c r="A105" s="505"/>
      <c r="B105" s="495"/>
      <c r="C105" s="512"/>
      <c r="D105" s="488"/>
      <c r="E105" s="488"/>
      <c r="F105" s="488"/>
      <c r="G105" s="488"/>
      <c r="H105" s="488"/>
      <c r="I105" s="488"/>
      <c r="J105" s="488"/>
      <c r="K105" s="488"/>
      <c r="L105" s="488"/>
      <c r="M105" s="489"/>
      <c r="N105" s="2433"/>
      <c r="O105" s="2433"/>
      <c r="P105" s="2442"/>
      <c r="Q105" s="2425"/>
      <c r="R105" s="2426"/>
      <c r="S105" s="2426"/>
      <c r="T105" s="2426"/>
      <c r="U105" s="2426"/>
      <c r="V105" s="2426"/>
      <c r="W105" s="2426"/>
      <c r="X105" s="2426"/>
      <c r="Y105" s="2426"/>
      <c r="Z105" s="2426"/>
      <c r="AA105" s="2426"/>
      <c r="AB105" s="2426"/>
      <c r="AC105" s="2426"/>
    </row>
    <row r="106" spans="1:29" ht="15" thickTop="1">
      <c r="A106" s="551"/>
      <c r="B106" s="490" t="s">
        <v>1998</v>
      </c>
      <c r="C106" s="506"/>
      <c r="D106" s="506"/>
      <c r="E106" s="535"/>
      <c r="F106" s="535"/>
      <c r="G106" s="535"/>
      <c r="H106" s="535"/>
      <c r="I106" s="535"/>
      <c r="J106" s="535"/>
      <c r="K106" s="536"/>
      <c r="L106" s="537"/>
      <c r="M106" s="538"/>
      <c r="N106" s="2432"/>
      <c r="O106" s="2432"/>
      <c r="P106" s="2441"/>
      <c r="Q106" s="2418"/>
      <c r="R106" s="2404"/>
      <c r="S106" s="2404"/>
      <c r="T106" s="2404"/>
      <c r="U106" s="2404"/>
      <c r="V106" s="2404"/>
      <c r="W106" s="2404"/>
      <c r="X106" s="2404"/>
      <c r="Y106" s="2404"/>
      <c r="Z106" s="2404"/>
      <c r="AA106" s="2404"/>
      <c r="AB106" s="2404"/>
      <c r="AC106" s="2404"/>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3"/>
      <c r="O107" s="2433"/>
      <c r="P107" s="2441"/>
      <c r="Q107" s="2418"/>
      <c r="R107" s="2404"/>
      <c r="S107" s="2404"/>
      <c r="T107" s="2404"/>
      <c r="U107" s="2404"/>
      <c r="V107" s="2404"/>
      <c r="W107" s="2404"/>
      <c r="X107" s="2404"/>
      <c r="Y107" s="2404"/>
      <c r="Z107" s="2404"/>
      <c r="AA107" s="2404"/>
      <c r="AB107" s="2404"/>
      <c r="AC107" s="2404"/>
    </row>
    <row r="108" spans="1:29" ht="15" thickTop="1">
      <c r="A108" s="551"/>
      <c r="B108" s="490" t="s">
        <v>2000</v>
      </c>
      <c r="C108" s="506"/>
      <c r="D108" s="506"/>
      <c r="E108" s="506"/>
      <c r="F108" s="535"/>
      <c r="G108" s="535"/>
      <c r="H108" s="535"/>
      <c r="I108" s="535"/>
      <c r="J108" s="535"/>
      <c r="K108" s="536"/>
      <c r="L108" s="537"/>
      <c r="M108" s="538"/>
      <c r="N108" s="2432"/>
      <c r="O108" s="2432"/>
      <c r="P108" s="2441"/>
      <c r="Q108" s="2418"/>
      <c r="R108" s="2404"/>
      <c r="S108" s="2404"/>
      <c r="T108" s="2404"/>
      <c r="U108" s="2404"/>
      <c r="V108" s="2404"/>
      <c r="W108" s="2404"/>
      <c r="X108" s="2404"/>
      <c r="Y108" s="2404"/>
      <c r="Z108" s="2404"/>
      <c r="AA108" s="2404"/>
      <c r="AB108" s="2404"/>
      <c r="AC108" s="2404"/>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3"/>
      <c r="O109" s="2433"/>
      <c r="P109" s="2441"/>
      <c r="Q109" s="2418"/>
      <c r="R109" s="2404"/>
      <c r="S109" s="2404"/>
      <c r="T109" s="2404"/>
      <c r="U109" s="2404"/>
      <c r="V109" s="2404"/>
      <c r="W109" s="2404"/>
      <c r="X109" s="2404"/>
      <c r="Y109" s="2404"/>
      <c r="Z109" s="2404"/>
      <c r="AA109" s="2404"/>
      <c r="AB109" s="2404"/>
      <c r="AC109" s="2404"/>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2"/>
      <c r="O110" s="2432"/>
      <c r="P110" s="2441"/>
      <c r="Q110" s="2418"/>
      <c r="R110" s="2404"/>
      <c r="S110" s="2404"/>
      <c r="T110" s="2404"/>
      <c r="U110" s="2404"/>
      <c r="V110" s="2404"/>
      <c r="W110" s="2404"/>
      <c r="X110" s="2404"/>
      <c r="Y110" s="2404"/>
      <c r="Z110" s="2404"/>
      <c r="AA110" s="2404"/>
      <c r="AB110" s="2404"/>
      <c r="AC110" s="2404"/>
    </row>
    <row r="111" spans="1:29">
      <c r="A111" s="551"/>
      <c r="B111" s="498"/>
      <c r="C111" s="555">
        <v>0.5</v>
      </c>
      <c r="D111" s="555">
        <v>0.6</v>
      </c>
      <c r="E111" s="555">
        <v>0.7</v>
      </c>
      <c r="F111" s="555">
        <v>0.8</v>
      </c>
      <c r="G111" s="555">
        <v>0.9</v>
      </c>
      <c r="H111" s="555">
        <v>1.0001</v>
      </c>
      <c r="I111" s="574"/>
      <c r="J111" s="574"/>
      <c r="K111" s="575"/>
      <c r="L111" s="576"/>
      <c r="M111" s="577"/>
      <c r="N111" s="2432"/>
      <c r="O111" s="2432"/>
      <c r="P111" s="2441"/>
      <c r="Q111" s="2418"/>
      <c r="R111" s="2404"/>
      <c r="S111" s="2404"/>
      <c r="T111" s="2404"/>
      <c r="U111" s="2404"/>
      <c r="V111" s="2404"/>
      <c r="W111" s="2404"/>
      <c r="X111" s="2404"/>
      <c r="Y111" s="2404"/>
      <c r="Z111" s="2404"/>
      <c r="AA111" s="2404"/>
      <c r="AB111" s="2404"/>
      <c r="AC111" s="2404"/>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3"/>
      <c r="O112" s="2433"/>
      <c r="P112" s="2441"/>
      <c r="Q112" s="2418"/>
      <c r="R112" s="2404"/>
      <c r="S112" s="2404"/>
      <c r="T112" s="2404"/>
      <c r="U112" s="2404"/>
      <c r="V112" s="2404"/>
      <c r="W112" s="2404"/>
      <c r="X112" s="2404"/>
      <c r="Y112" s="2404"/>
      <c r="Z112" s="2404"/>
      <c r="AA112" s="2404"/>
      <c r="AB112" s="2404"/>
      <c r="AC112" s="2404"/>
    </row>
    <row r="113" spans="1:29" s="425" customFormat="1" ht="15" thickTop="1">
      <c r="A113" s="545"/>
      <c r="B113" s="490" t="s">
        <v>2084</v>
      </c>
      <c r="C113" s="506"/>
      <c r="D113" s="506"/>
      <c r="E113" s="506"/>
      <c r="F113" s="506"/>
      <c r="G113" s="506"/>
      <c r="H113" s="535"/>
      <c r="I113" s="535"/>
      <c r="J113" s="535"/>
      <c r="K113" s="536"/>
      <c r="L113" s="537"/>
      <c r="M113" s="538"/>
      <c r="N113" s="2434"/>
      <c r="O113" s="2434"/>
      <c r="P113" s="2442"/>
      <c r="Q113" s="2425"/>
      <c r="R113" s="2426"/>
      <c r="S113" s="2426"/>
      <c r="T113" s="2426"/>
      <c r="U113" s="2426"/>
      <c r="V113" s="2426"/>
      <c r="W113" s="2426"/>
      <c r="X113" s="2426"/>
      <c r="Y113" s="2426"/>
      <c r="Z113" s="2426"/>
      <c r="AA113" s="2426"/>
      <c r="AB113" s="2426"/>
      <c r="AC113" s="2426"/>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4"/>
      <c r="O114" s="2434"/>
      <c r="P114" s="2442"/>
      <c r="Q114" s="2425"/>
      <c r="R114" s="2426"/>
      <c r="S114" s="2426"/>
      <c r="T114" s="2426"/>
      <c r="U114" s="2426"/>
      <c r="V114" s="2426"/>
      <c r="W114" s="2426"/>
      <c r="X114" s="2426"/>
      <c r="Y114" s="2426"/>
      <c r="Z114" s="2426"/>
      <c r="AA114" s="2426"/>
      <c r="AB114" s="2426"/>
      <c r="AC114" s="2426"/>
    </row>
    <row r="115" spans="1:29" ht="15" thickTop="1">
      <c r="A115" s="551"/>
      <c r="B115" s="490" t="s">
        <v>2001</v>
      </c>
      <c r="C115" s="506"/>
      <c r="D115" s="506"/>
      <c r="E115" s="535"/>
      <c r="F115" s="535"/>
      <c r="G115" s="535"/>
      <c r="H115" s="535"/>
      <c r="I115" s="535"/>
      <c r="J115" s="535"/>
      <c r="K115" s="536"/>
      <c r="L115" s="537"/>
      <c r="M115" s="538"/>
      <c r="N115" s="2432"/>
      <c r="O115" s="2432"/>
      <c r="P115" s="2441"/>
      <c r="Q115" s="2418"/>
      <c r="R115" s="2404"/>
      <c r="S115" s="2404"/>
      <c r="T115" s="2404"/>
      <c r="U115" s="2404"/>
      <c r="V115" s="2404"/>
      <c r="W115" s="2404"/>
      <c r="X115" s="2404"/>
      <c r="Y115" s="2404"/>
      <c r="Z115" s="2404"/>
      <c r="AA115" s="2404"/>
      <c r="AB115" s="2404"/>
      <c r="AC115" s="2404"/>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3"/>
      <c r="O116" s="2433"/>
      <c r="P116" s="2441"/>
      <c r="Q116" s="2418"/>
      <c r="R116" s="2404"/>
      <c r="S116" s="2404"/>
      <c r="T116" s="2404"/>
      <c r="U116" s="2404"/>
      <c r="V116" s="2404"/>
      <c r="W116" s="2404"/>
      <c r="X116" s="2404"/>
      <c r="Y116" s="2404"/>
      <c r="Z116" s="2404"/>
      <c r="AA116" s="2404"/>
      <c r="AB116" s="2404"/>
      <c r="AC116" s="2404"/>
    </row>
    <row r="117" spans="1:29" ht="15" thickTop="1">
      <c r="A117" s="551"/>
      <c r="B117" s="490" t="s">
        <v>2002</v>
      </c>
      <c r="C117" s="506"/>
      <c r="D117" s="506"/>
      <c r="E117" s="506"/>
      <c r="F117" s="506"/>
      <c r="G117" s="506"/>
      <c r="H117" s="535"/>
      <c r="I117" s="535"/>
      <c r="J117" s="535"/>
      <c r="K117" s="536"/>
      <c r="L117" s="537"/>
      <c r="M117" s="538"/>
      <c r="N117" s="2432"/>
      <c r="O117" s="2432"/>
      <c r="P117" s="2441"/>
      <c r="Q117" s="2418"/>
      <c r="R117" s="2404"/>
      <c r="S117" s="2404"/>
      <c r="T117" s="2404"/>
      <c r="U117" s="2404"/>
      <c r="V117" s="2404"/>
      <c r="W117" s="2404"/>
      <c r="X117" s="2404"/>
      <c r="Y117" s="2404"/>
      <c r="Z117" s="2404"/>
      <c r="AA117" s="2404"/>
      <c r="AB117" s="2404"/>
      <c r="AC117" s="2404"/>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3"/>
      <c r="O118" s="2433"/>
      <c r="P118" s="2441"/>
      <c r="Q118" s="2418"/>
      <c r="R118" s="2404"/>
      <c r="S118" s="2404"/>
      <c r="T118" s="2404"/>
      <c r="U118" s="2404"/>
      <c r="V118" s="2404"/>
      <c r="W118" s="2404"/>
      <c r="X118" s="2404"/>
      <c r="Y118" s="2404"/>
      <c r="Z118" s="2404"/>
      <c r="AA118" s="2404"/>
      <c r="AB118" s="2404"/>
      <c r="AC118" s="2404"/>
    </row>
    <row r="119" spans="1:29" ht="15" thickTop="1">
      <c r="A119" s="551"/>
      <c r="B119" s="587" t="s">
        <v>2085</v>
      </c>
      <c r="C119" s="535"/>
      <c r="D119" s="535"/>
      <c r="E119" s="535"/>
      <c r="F119" s="535"/>
      <c r="G119" s="535"/>
      <c r="H119" s="535"/>
      <c r="I119" s="535"/>
      <c r="J119" s="535"/>
      <c r="K119" s="535"/>
      <c r="L119" s="1908"/>
      <c r="M119" s="1909"/>
      <c r="N119" s="2433"/>
      <c r="O119" s="2433"/>
      <c r="P119" s="2446"/>
      <c r="Q119" s="2447"/>
      <c r="R119" s="2404"/>
      <c r="S119" s="2404"/>
      <c r="T119" s="2404"/>
      <c r="U119" s="2404"/>
      <c r="V119" s="2404"/>
      <c r="W119" s="2404"/>
      <c r="X119" s="2404"/>
      <c r="Y119" s="2404"/>
      <c r="Z119" s="2404"/>
      <c r="AA119" s="2404"/>
      <c r="AB119" s="2404"/>
      <c r="AC119" s="2404"/>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3"/>
      <c r="O120" s="2433"/>
      <c r="P120" s="2441"/>
      <c r="Q120" s="2418"/>
      <c r="R120" s="2404"/>
      <c r="S120" s="2404"/>
      <c r="T120" s="2404"/>
      <c r="U120" s="2404"/>
      <c r="V120" s="2404"/>
      <c r="W120" s="2404"/>
      <c r="X120" s="2404"/>
      <c r="Y120" s="2404"/>
      <c r="Z120" s="2404"/>
      <c r="AA120" s="2404"/>
      <c r="AB120" s="2404"/>
      <c r="AC120" s="2404"/>
    </row>
    <row r="121" spans="1:29" s="425" customFormat="1" ht="15" thickTop="1">
      <c r="A121" s="545"/>
      <c r="B121" s="490" t="s">
        <v>2068</v>
      </c>
      <c r="C121" s="506"/>
      <c r="D121" s="506"/>
      <c r="E121" s="506"/>
      <c r="F121" s="535"/>
      <c r="G121" s="507"/>
      <c r="H121" s="507"/>
      <c r="I121" s="507"/>
      <c r="J121" s="507"/>
      <c r="K121" s="507"/>
      <c r="L121" s="508"/>
      <c r="M121" s="509"/>
      <c r="N121" s="2434"/>
      <c r="O121" s="2434"/>
      <c r="P121" s="2442"/>
      <c r="Q121" s="2425"/>
      <c r="R121" s="2426"/>
      <c r="S121" s="2426"/>
      <c r="T121" s="2426"/>
      <c r="U121" s="2426"/>
      <c r="V121" s="2426"/>
      <c r="W121" s="2426"/>
      <c r="X121" s="2426"/>
      <c r="Y121" s="2426"/>
      <c r="Z121" s="2426"/>
      <c r="AA121" s="2426"/>
      <c r="AB121" s="2426"/>
      <c r="AC121" s="2426"/>
    </row>
    <row r="122" spans="1:29" s="425" customFormat="1" ht="15.75" thickBot="1">
      <c r="A122" s="505"/>
      <c r="B122" s="487"/>
      <c r="C122" s="512"/>
      <c r="D122" s="512"/>
      <c r="E122" s="512"/>
      <c r="F122" s="512"/>
      <c r="G122" s="512"/>
      <c r="H122" s="512"/>
      <c r="I122" s="512"/>
      <c r="J122" s="512"/>
      <c r="K122" s="512"/>
      <c r="L122" s="512"/>
      <c r="M122" s="512"/>
      <c r="N122" s="2434"/>
      <c r="O122" s="2434"/>
      <c r="P122" s="2442"/>
      <c r="Q122" s="2425"/>
      <c r="R122" s="2426"/>
      <c r="S122" s="2426"/>
      <c r="T122" s="2426"/>
      <c r="U122" s="2426"/>
      <c r="V122" s="2426"/>
      <c r="W122" s="2426"/>
      <c r="X122" s="2426"/>
      <c r="Y122" s="2426"/>
      <c r="Z122" s="2426"/>
      <c r="AA122" s="2426"/>
      <c r="AB122" s="2426"/>
      <c r="AC122" s="2426"/>
    </row>
    <row r="123" spans="1:29" ht="15" thickTop="1">
      <c r="A123" s="551"/>
      <c r="B123" s="490" t="s">
        <v>2004</v>
      </c>
      <c r="C123" s="506"/>
      <c r="D123" s="506"/>
      <c r="E123" s="506"/>
      <c r="F123" s="535"/>
      <c r="G123" s="535"/>
      <c r="H123" s="535"/>
      <c r="I123" s="535"/>
      <c r="J123" s="535"/>
      <c r="K123" s="536"/>
      <c r="L123" s="537"/>
      <c r="M123" s="538"/>
      <c r="N123" s="2432"/>
      <c r="O123" s="2432"/>
      <c r="P123" s="2441"/>
      <c r="Q123" s="2418"/>
      <c r="R123" s="2404"/>
      <c r="S123" s="2404"/>
      <c r="T123" s="2404"/>
      <c r="U123" s="2404"/>
      <c r="V123" s="2404"/>
      <c r="W123" s="2404"/>
      <c r="X123" s="2404"/>
      <c r="Y123" s="2404"/>
      <c r="Z123" s="2404"/>
      <c r="AA123" s="2404"/>
      <c r="AB123" s="2404"/>
      <c r="AC123" s="2404"/>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3"/>
      <c r="O124" s="2433"/>
      <c r="P124" s="2441"/>
      <c r="Q124" s="2418"/>
      <c r="R124" s="2404"/>
      <c r="S124" s="2404"/>
      <c r="T124" s="2404"/>
      <c r="U124" s="2404"/>
      <c r="V124" s="2404"/>
      <c r="W124" s="2404"/>
      <c r="X124" s="2404"/>
      <c r="Y124" s="2404"/>
      <c r="Z124" s="2404"/>
      <c r="AA124" s="2404"/>
      <c r="AB124" s="2404"/>
      <c r="AC124" s="2404"/>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2"/>
      <c r="O125" s="2432"/>
      <c r="P125" s="2442"/>
      <c r="Q125" s="2418"/>
      <c r="R125" s="2404"/>
      <c r="S125" s="2404"/>
      <c r="T125" s="2404"/>
      <c r="U125" s="2404"/>
      <c r="V125" s="2404"/>
      <c r="W125" s="2404"/>
      <c r="X125" s="2404"/>
      <c r="Y125" s="2404"/>
      <c r="Z125" s="2404"/>
      <c r="AA125" s="2404"/>
      <c r="AB125" s="2404"/>
      <c r="AC125" s="2404"/>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3"/>
      <c r="O126" s="2433"/>
      <c r="P126" s="2441"/>
      <c r="Q126" s="2418"/>
      <c r="R126" s="2404"/>
      <c r="S126" s="2404"/>
      <c r="T126" s="2404"/>
      <c r="U126" s="2404"/>
      <c r="V126" s="2404"/>
      <c r="W126" s="2404"/>
      <c r="X126" s="2404"/>
      <c r="Y126" s="2404"/>
      <c r="Z126" s="2404"/>
      <c r="AA126" s="2404"/>
      <c r="AB126" s="2404"/>
      <c r="AC126" s="2404"/>
    </row>
    <row r="127" spans="1:29" s="425" customFormat="1" ht="15" thickTop="1">
      <c r="A127" s="545"/>
      <c r="B127" s="490">
        <f>B45</f>
        <v>111</v>
      </c>
      <c r="C127" s="506"/>
      <c r="D127" s="506"/>
      <c r="E127" s="506"/>
      <c r="F127" s="506"/>
      <c r="G127" s="506"/>
      <c r="H127" s="507"/>
      <c r="I127" s="507"/>
      <c r="J127" s="507"/>
      <c r="K127" s="507"/>
      <c r="L127" s="508"/>
      <c r="M127" s="509"/>
      <c r="N127" s="2434"/>
      <c r="O127" s="2434"/>
      <c r="P127" s="2442"/>
      <c r="Q127" s="2425"/>
      <c r="R127" s="2426"/>
      <c r="S127" s="2426"/>
      <c r="T127" s="2426"/>
      <c r="U127" s="2426"/>
      <c r="V127" s="2426"/>
      <c r="W127" s="2426"/>
      <c r="X127" s="2426"/>
      <c r="Y127" s="2426"/>
      <c r="Z127" s="2426"/>
      <c r="AA127" s="2426"/>
      <c r="AB127" s="2426"/>
      <c r="AC127" s="2426"/>
    </row>
    <row r="128" spans="1:29" s="425" customFormat="1" ht="15.75" thickBot="1">
      <c r="A128" s="505"/>
      <c r="B128" s="495"/>
      <c r="C128" s="512"/>
      <c r="D128" s="488"/>
      <c r="E128" s="488"/>
      <c r="F128" s="488"/>
      <c r="G128" s="512"/>
      <c r="H128" s="514"/>
      <c r="I128" s="514"/>
      <c r="J128" s="514"/>
      <c r="K128" s="514"/>
      <c r="L128" s="514"/>
      <c r="M128" s="515"/>
      <c r="N128" s="2434"/>
      <c r="O128" s="2434"/>
      <c r="P128" s="2442"/>
      <c r="Q128" s="2425"/>
      <c r="R128" s="2426"/>
      <c r="S128" s="2426"/>
      <c r="T128" s="2426"/>
      <c r="U128" s="2426"/>
      <c r="V128" s="2426"/>
      <c r="W128" s="2426"/>
      <c r="X128" s="2426"/>
      <c r="Y128" s="2426"/>
      <c r="Z128" s="2426"/>
      <c r="AA128" s="2426"/>
      <c r="AB128" s="2426"/>
      <c r="AC128" s="2426"/>
    </row>
    <row r="129" spans="1:29" ht="15" thickTop="1">
      <c r="A129" s="551"/>
      <c r="B129" s="490">
        <f>B46</f>
        <v>111</v>
      </c>
      <c r="C129" s="506"/>
      <c r="D129" s="506"/>
      <c r="E129" s="506"/>
      <c r="F129" s="506"/>
      <c r="G129" s="535"/>
      <c r="H129" s="535"/>
      <c r="I129" s="535"/>
      <c r="J129" s="535"/>
      <c r="K129" s="536"/>
      <c r="L129" s="537"/>
      <c r="M129" s="538"/>
      <c r="N129" s="2432"/>
      <c r="O129" s="2432"/>
      <c r="P129" s="2441"/>
      <c r="Q129" s="2418"/>
      <c r="R129" s="2404"/>
      <c r="S129" s="2404"/>
      <c r="T129" s="2404"/>
      <c r="U129" s="2404"/>
      <c r="V129" s="2404"/>
      <c r="W129" s="2404"/>
      <c r="X129" s="2404"/>
      <c r="Y129" s="2404"/>
      <c r="Z129" s="2404"/>
      <c r="AA129" s="2404"/>
      <c r="AB129" s="2404"/>
      <c r="AC129" s="2404"/>
    </row>
    <row r="130" spans="1:29" ht="15.75" thickBot="1">
      <c r="A130" s="486"/>
      <c r="B130" s="495"/>
      <c r="C130" s="512"/>
      <c r="D130" s="512"/>
      <c r="E130" s="512"/>
      <c r="F130" s="512"/>
      <c r="G130" s="488"/>
      <c r="H130" s="488"/>
      <c r="I130" s="488"/>
      <c r="J130" s="488"/>
      <c r="K130" s="488"/>
      <c r="L130" s="488"/>
      <c r="M130" s="489"/>
      <c r="N130" s="2433"/>
      <c r="O130" s="2433"/>
      <c r="P130" s="2441"/>
      <c r="Q130" s="2418"/>
      <c r="R130" s="2404"/>
      <c r="S130" s="2404"/>
      <c r="T130" s="2404"/>
      <c r="U130" s="2404"/>
      <c r="V130" s="2404"/>
      <c r="W130" s="2404"/>
      <c r="X130" s="2404"/>
      <c r="Y130" s="2404"/>
      <c r="Z130" s="2404"/>
      <c r="AA130" s="2404"/>
      <c r="AB130" s="2404"/>
      <c r="AC130" s="2404"/>
    </row>
    <row r="131" spans="1:29" ht="15" thickTop="1">
      <c r="A131" s="551"/>
      <c r="B131" s="498">
        <f>B47</f>
        <v>111</v>
      </c>
      <c r="C131" s="475"/>
      <c r="D131" s="475"/>
      <c r="E131" s="475"/>
      <c r="F131" s="475"/>
      <c r="G131" s="539"/>
      <c r="H131" s="539"/>
      <c r="I131" s="539"/>
      <c r="J131" s="539"/>
      <c r="K131" s="475"/>
      <c r="L131" s="476"/>
      <c r="M131" s="542"/>
      <c r="N131" s="2432"/>
      <c r="O131" s="2432"/>
      <c r="P131" s="2441"/>
      <c r="Q131" s="2418"/>
      <c r="R131" s="2404"/>
      <c r="S131" s="2404"/>
      <c r="T131" s="2404"/>
      <c r="U131" s="2404"/>
      <c r="V131" s="2404"/>
      <c r="W131" s="2404"/>
      <c r="X131" s="2404"/>
      <c r="Y131" s="2404"/>
      <c r="Z131" s="2404"/>
      <c r="AA131" s="2404"/>
      <c r="AB131" s="2404"/>
      <c r="AC131" s="2404"/>
    </row>
    <row r="132" spans="1:29" ht="15.75" thickBot="1">
      <c r="A132" s="1868"/>
      <c r="B132" s="521"/>
      <c r="C132" s="522"/>
      <c r="D132" s="522"/>
      <c r="E132" s="522"/>
      <c r="F132" s="522"/>
      <c r="G132" s="543"/>
      <c r="H132" s="543"/>
      <c r="I132" s="543"/>
      <c r="J132" s="543"/>
      <c r="K132" s="543"/>
      <c r="L132" s="543"/>
      <c r="M132" s="544"/>
      <c r="N132" s="2433"/>
      <c r="O132" s="2433"/>
      <c r="P132" s="2441"/>
      <c r="Q132" s="2418"/>
      <c r="R132" s="2404"/>
      <c r="S132" s="2404"/>
      <c r="T132" s="2404"/>
      <c r="U132" s="2404"/>
      <c r="V132" s="2404"/>
      <c r="W132" s="2404"/>
      <c r="X132" s="2404"/>
      <c r="Y132" s="2404"/>
      <c r="Z132" s="2404"/>
      <c r="AA132" s="2404"/>
      <c r="AB132" s="2404"/>
      <c r="AC132" s="240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882"/>
      <c r="M4" s="883"/>
      <c r="N4" s="883"/>
      <c r="O4" s="883"/>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882"/>
      <c r="M5" s="883"/>
      <c r="N5" s="883"/>
      <c r="O5" s="883"/>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882"/>
      <c r="M6" s="883"/>
      <c r="N6" s="883"/>
      <c r="O6" s="883"/>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44736</v>
      </c>
      <c r="D7" s="366">
        <v>100</v>
      </c>
      <c r="E7" s="367"/>
      <c r="F7" s="368">
        <f>SUMIF(52:52,YEAR(E7)&amp;"-"&amp;MONTH(E7),53:53)</f>
        <v>0</v>
      </c>
      <c r="G7" s="367"/>
      <c r="H7" s="366">
        <f>SUMIF(52:52,YEAR(G7)&amp;"-"&amp;MONTH(G7),53:53)</f>
        <v>0</v>
      </c>
      <c r="I7" s="367"/>
      <c r="J7" s="366">
        <f>SUMIF(52:52,YEAR(I7)&amp;"-"&amp;MONTH(I7),53:53)</f>
        <v>0</v>
      </c>
      <c r="K7" s="563"/>
      <c r="L7" s="884"/>
      <c r="M7" s="885"/>
      <c r="N7" s="885"/>
      <c r="O7" s="885"/>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8" t="s">
        <v>1936</v>
      </c>
      <c r="Q8" s="3559"/>
      <c r="R8" s="704" t="s">
        <v>17</v>
      </c>
      <c r="S8" s="705">
        <f t="shared" si="0"/>
        <v>0</v>
      </c>
      <c r="T8" s="704" t="s">
        <v>17</v>
      </c>
      <c r="U8" s="705">
        <f t="shared" si="1"/>
        <v>0</v>
      </c>
      <c r="V8" s="704" t="s">
        <v>17</v>
      </c>
      <c r="W8" s="705">
        <f t="shared" si="2"/>
        <v>0</v>
      </c>
      <c r="X8" s="706"/>
      <c r="Y8" s="3558" t="s">
        <v>1936</v>
      </c>
      <c r="Z8" s="3559"/>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2" t="s">
        <v>1944</v>
      </c>
      <c r="Q15" s="1291" t="str">
        <f t="shared" si="6"/>
        <v>产业集聚程度</v>
      </c>
      <c r="R15" s="708" t="s">
        <v>17</v>
      </c>
      <c r="S15" s="709">
        <f t="shared" si="0"/>
        <v>100</v>
      </c>
      <c r="T15" s="708" t="s">
        <v>17</v>
      </c>
      <c r="U15" s="709">
        <f t="shared" si="1"/>
        <v>100</v>
      </c>
      <c r="V15" s="708" t="s">
        <v>17</v>
      </c>
      <c r="W15" s="709">
        <f t="shared" si="2"/>
        <v>100</v>
      </c>
      <c r="X15" s="1294"/>
      <c r="Y15" s="3592"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3"/>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3"/>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3"/>
      <c r="Q18" s="1291"/>
      <c r="R18" s="708"/>
      <c r="S18" s="709"/>
      <c r="T18" s="708"/>
      <c r="U18" s="709"/>
      <c r="V18" s="708"/>
      <c r="W18" s="709"/>
      <c r="X18" s="1294"/>
      <c r="Y18" s="3593"/>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3"/>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3"/>
      <c r="Q20" s="1291"/>
      <c r="R20" s="708"/>
      <c r="S20" s="709"/>
      <c r="T20" s="708"/>
      <c r="U20" s="709"/>
      <c r="V20" s="708"/>
      <c r="W20" s="709"/>
      <c r="X20" s="1294"/>
      <c r="Y20" s="3593"/>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3"/>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3"/>
      <c r="Q22" s="1291"/>
      <c r="R22" s="708"/>
      <c r="S22" s="709"/>
      <c r="T22" s="708"/>
      <c r="U22" s="709"/>
      <c r="V22" s="708"/>
      <c r="W22" s="709"/>
      <c r="X22" s="1294"/>
      <c r="Y22" s="3593"/>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3"/>
      <c r="Q23" s="1291" t="str">
        <f>B23</f>
        <v>环境质量</v>
      </c>
      <c r="R23" s="708" t="s">
        <v>17</v>
      </c>
      <c r="S23" s="709">
        <f>F23</f>
        <v>100</v>
      </c>
      <c r="T23" s="708" t="s">
        <v>17</v>
      </c>
      <c r="U23" s="709">
        <f>H23</f>
        <v>100</v>
      </c>
      <c r="V23" s="708" t="s">
        <v>17</v>
      </c>
      <c r="W23" s="709">
        <f>J23</f>
        <v>100</v>
      </c>
      <c r="X23" s="1294"/>
      <c r="Y23" s="3593"/>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3"/>
      <c r="Q24" s="1291"/>
      <c r="R24" s="708"/>
      <c r="S24" s="709"/>
      <c r="T24" s="708"/>
      <c r="U24" s="709"/>
      <c r="V24" s="708"/>
      <c r="W24" s="709"/>
      <c r="X24" s="1294"/>
      <c r="Y24" s="3593"/>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3"/>
      <c r="Q25" s="1291">
        <f>B25</f>
        <v>111</v>
      </c>
      <c r="R25" s="708" t="s">
        <v>17</v>
      </c>
      <c r="S25" s="709">
        <f>F25</f>
        <v>100</v>
      </c>
      <c r="T25" s="708" t="s">
        <v>17</v>
      </c>
      <c r="U25" s="709">
        <f>H25</f>
        <v>100</v>
      </c>
      <c r="V25" s="708" t="s">
        <v>17</v>
      </c>
      <c r="W25" s="709">
        <f>J25</f>
        <v>100</v>
      </c>
      <c r="X25" s="1294"/>
      <c r="Y25" s="3593"/>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3"/>
      <c r="Q26" s="1291">
        <f t="shared" ref="Q26:Q40" si="11">B26</f>
        <v>111</v>
      </c>
      <c r="R26" s="708" t="s">
        <v>17</v>
      </c>
      <c r="S26" s="709">
        <f>F26</f>
        <v>100</v>
      </c>
      <c r="T26" s="708" t="s">
        <v>17</v>
      </c>
      <c r="U26" s="709">
        <f>H26</f>
        <v>100</v>
      </c>
      <c r="V26" s="708" t="s">
        <v>17</v>
      </c>
      <c r="W26" s="709">
        <f>J26</f>
        <v>100</v>
      </c>
      <c r="X26" s="1294"/>
      <c r="Y26" s="3593"/>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3"/>
      <c r="Q27" s="1284">
        <f t="shared" si="11"/>
        <v>111</v>
      </c>
      <c r="R27" s="704" t="s">
        <v>17</v>
      </c>
      <c r="S27" s="705">
        <f>F27</f>
        <v>100</v>
      </c>
      <c r="T27" s="704" t="s">
        <v>17</v>
      </c>
      <c r="U27" s="705">
        <f>H27</f>
        <v>100</v>
      </c>
      <c r="V27" s="704" t="s">
        <v>17</v>
      </c>
      <c r="W27" s="705">
        <f>J27</f>
        <v>100</v>
      </c>
      <c r="X27" s="706"/>
      <c r="Y27" s="3593"/>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3"/>
      <c r="Q28" s="1291">
        <f t="shared" si="11"/>
        <v>111</v>
      </c>
      <c r="R28" s="708" t="s">
        <v>17</v>
      </c>
      <c r="S28" s="709">
        <f t="shared" ref="S28:S40" si="12">F28</f>
        <v>100</v>
      </c>
      <c r="T28" s="708" t="s">
        <v>17</v>
      </c>
      <c r="U28" s="709">
        <f t="shared" ref="U28:U40" si="13">H28</f>
        <v>100</v>
      </c>
      <c r="V28" s="708" t="s">
        <v>17</v>
      </c>
      <c r="W28" s="709">
        <f t="shared" ref="W28:W40" si="14">J28</f>
        <v>100</v>
      </c>
      <c r="X28" s="1294"/>
      <c r="Y28" s="3593"/>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6" t="s">
        <v>1949</v>
      </c>
      <c r="Q29" s="1291" t="str">
        <f t="shared" si="11"/>
        <v>建筑类型</v>
      </c>
      <c r="R29" s="708" t="s">
        <v>17</v>
      </c>
      <c r="S29" s="709">
        <f t="shared" si="12"/>
        <v>100</v>
      </c>
      <c r="T29" s="708" t="s">
        <v>17</v>
      </c>
      <c r="U29" s="709">
        <f t="shared" si="13"/>
        <v>100</v>
      </c>
      <c r="V29" s="708" t="s">
        <v>17</v>
      </c>
      <c r="W29" s="709">
        <f t="shared" si="14"/>
        <v>100</v>
      </c>
      <c r="X29" s="1294"/>
      <c r="Y29" s="3597"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7"/>
      <c r="Q30" s="710" t="str">
        <f t="shared" si="11"/>
        <v>项目建筑规模</v>
      </c>
      <c r="R30" s="711" t="s">
        <v>17</v>
      </c>
      <c r="S30" s="712" t="e">
        <f t="shared" si="12"/>
        <v>#N/A</v>
      </c>
      <c r="T30" s="711" t="s">
        <v>17</v>
      </c>
      <c r="U30" s="712" t="e">
        <f t="shared" si="13"/>
        <v>#N/A</v>
      </c>
      <c r="V30" s="711" t="s">
        <v>17</v>
      </c>
      <c r="W30" s="712" t="e">
        <f t="shared" si="14"/>
        <v>#N/A</v>
      </c>
      <c r="X30" s="713"/>
      <c r="Y30" s="3597"/>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7"/>
      <c r="Q31" s="1291" t="str">
        <f t="shared" si="11"/>
        <v>建筑结构</v>
      </c>
      <c r="R31" s="708" t="s">
        <v>17</v>
      </c>
      <c r="S31" s="709">
        <f t="shared" si="12"/>
        <v>100</v>
      </c>
      <c r="T31" s="708" t="s">
        <v>17</v>
      </c>
      <c r="U31" s="709">
        <f t="shared" si="13"/>
        <v>100</v>
      </c>
      <c r="V31" s="708" t="s">
        <v>17</v>
      </c>
      <c r="W31" s="709">
        <f t="shared" si="14"/>
        <v>100</v>
      </c>
      <c r="X31" s="1294"/>
      <c r="Y31" s="3597"/>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7"/>
      <c r="Q32" s="1291" t="str">
        <f t="shared" si="11"/>
        <v>公共部分装修</v>
      </c>
      <c r="R32" s="708" t="s">
        <v>17</v>
      </c>
      <c r="S32" s="709">
        <f t="shared" si="12"/>
        <v>100</v>
      </c>
      <c r="T32" s="708" t="s">
        <v>17</v>
      </c>
      <c r="U32" s="709">
        <f t="shared" si="13"/>
        <v>100</v>
      </c>
      <c r="V32" s="708" t="s">
        <v>17</v>
      </c>
      <c r="W32" s="709">
        <f t="shared" si="14"/>
        <v>100</v>
      </c>
      <c r="X32" s="1294"/>
      <c r="Y32" s="3597"/>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7"/>
      <c r="Q33" s="1291" t="str">
        <f t="shared" si="11"/>
        <v>成新度</v>
      </c>
      <c r="R33" s="708" t="s">
        <v>17</v>
      </c>
      <c r="S33" s="709" t="e">
        <f t="shared" si="12"/>
        <v>#N/A</v>
      </c>
      <c r="T33" s="708" t="s">
        <v>17</v>
      </c>
      <c r="U33" s="709" t="e">
        <f t="shared" si="13"/>
        <v>#N/A</v>
      </c>
      <c r="V33" s="708" t="s">
        <v>17</v>
      </c>
      <c r="W33" s="709" t="e">
        <f t="shared" si="14"/>
        <v>#N/A</v>
      </c>
      <c r="X33" s="1294"/>
      <c r="Y33" s="3597"/>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7"/>
      <c r="Q34" s="1284" t="str">
        <f t="shared" si="11"/>
        <v>物业管理</v>
      </c>
      <c r="R34" s="704" t="s">
        <v>17</v>
      </c>
      <c r="S34" s="705">
        <f t="shared" si="12"/>
        <v>100</v>
      </c>
      <c r="T34" s="704" t="s">
        <v>17</v>
      </c>
      <c r="U34" s="705">
        <f t="shared" si="13"/>
        <v>100</v>
      </c>
      <c r="V34" s="704" t="s">
        <v>17</v>
      </c>
      <c r="W34" s="705">
        <f t="shared" si="14"/>
        <v>100</v>
      </c>
      <c r="X34" s="706"/>
      <c r="Y34" s="3597"/>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7" t="s">
        <v>1949</v>
      </c>
      <c r="Q35" s="1291" t="str">
        <f t="shared" si="11"/>
        <v>市政基础设施</v>
      </c>
      <c r="R35" s="708" t="s">
        <v>17</v>
      </c>
      <c r="S35" s="709">
        <f t="shared" si="12"/>
        <v>100</v>
      </c>
      <c r="T35" s="708" t="s">
        <v>17</v>
      </c>
      <c r="U35" s="709">
        <f t="shared" si="13"/>
        <v>100</v>
      </c>
      <c r="V35" s="708" t="s">
        <v>17</v>
      </c>
      <c r="W35" s="709">
        <f t="shared" si="14"/>
        <v>100</v>
      </c>
      <c r="X35" s="1294"/>
      <c r="Y35" s="3597"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7"/>
      <c r="Q36" s="1291" t="str">
        <f t="shared" si="11"/>
        <v>内部装修</v>
      </c>
      <c r="R36" s="708" t="s">
        <v>17</v>
      </c>
      <c r="S36" s="709">
        <f t="shared" si="12"/>
        <v>100</v>
      </c>
      <c r="T36" s="708" t="s">
        <v>17</v>
      </c>
      <c r="U36" s="709">
        <f t="shared" si="13"/>
        <v>100</v>
      </c>
      <c r="V36" s="708" t="s">
        <v>17</v>
      </c>
      <c r="W36" s="709">
        <f t="shared" si="14"/>
        <v>100</v>
      </c>
      <c r="X36" s="1294"/>
      <c r="Y36" s="3597"/>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7"/>
      <c r="Q37" s="1291" t="str">
        <f t="shared" si="11"/>
        <v>内部装修状况</v>
      </c>
      <c r="R37" s="708" t="s">
        <v>17</v>
      </c>
      <c r="S37" s="709">
        <f t="shared" si="12"/>
        <v>100</v>
      </c>
      <c r="T37" s="708" t="s">
        <v>17</v>
      </c>
      <c r="U37" s="709">
        <f t="shared" si="13"/>
        <v>100</v>
      </c>
      <c r="V37" s="708" t="s">
        <v>17</v>
      </c>
      <c r="W37" s="709">
        <f t="shared" si="14"/>
        <v>100</v>
      </c>
      <c r="X37" s="1294"/>
      <c r="Y37" s="3597"/>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7"/>
      <c r="Q38" s="710">
        <f t="shared" si="11"/>
        <v>111</v>
      </c>
      <c r="R38" s="711" t="s">
        <v>17</v>
      </c>
      <c r="S38" s="712">
        <f t="shared" si="12"/>
        <v>100</v>
      </c>
      <c r="T38" s="711" t="s">
        <v>17</v>
      </c>
      <c r="U38" s="712">
        <f t="shared" si="13"/>
        <v>100</v>
      </c>
      <c r="V38" s="711" t="s">
        <v>17</v>
      </c>
      <c r="W38" s="712">
        <f t="shared" si="14"/>
        <v>100</v>
      </c>
      <c r="X38" s="713"/>
      <c r="Y38" s="3597"/>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7"/>
      <c r="Q39" s="1291">
        <f t="shared" si="11"/>
        <v>111</v>
      </c>
      <c r="R39" s="708" t="s">
        <v>17</v>
      </c>
      <c r="S39" s="709">
        <f t="shared" si="12"/>
        <v>100</v>
      </c>
      <c r="T39" s="708" t="s">
        <v>17</v>
      </c>
      <c r="U39" s="709">
        <f t="shared" si="13"/>
        <v>100</v>
      </c>
      <c r="V39" s="708" t="s">
        <v>17</v>
      </c>
      <c r="W39" s="709">
        <f t="shared" si="14"/>
        <v>100</v>
      </c>
      <c r="X39" s="1294"/>
      <c r="Y39" s="3597"/>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8"/>
      <c r="Q40" s="1291">
        <f t="shared" si="11"/>
        <v>111</v>
      </c>
      <c r="R40" s="708" t="s">
        <v>17</v>
      </c>
      <c r="S40" s="709">
        <f t="shared" si="12"/>
        <v>100</v>
      </c>
      <c r="T40" s="708" t="s">
        <v>17</v>
      </c>
      <c r="U40" s="709">
        <f t="shared" si="13"/>
        <v>100</v>
      </c>
      <c r="V40" s="708" t="s">
        <v>17</v>
      </c>
      <c r="W40" s="709">
        <f t="shared" si="14"/>
        <v>100</v>
      </c>
      <c r="X40" s="1294"/>
      <c r="Y40" s="3598"/>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90" t="str">
        <f>A41</f>
        <v>成交单价（元/平方米）</v>
      </c>
      <c r="Q41" s="3590"/>
      <c r="R41" s="3591">
        <f>E41</f>
        <v>0</v>
      </c>
      <c r="S41" s="3591"/>
      <c r="T41" s="3591">
        <f>G41</f>
        <v>0</v>
      </c>
      <c r="U41" s="3591"/>
      <c r="V41" s="3591">
        <f>I41</f>
        <v>0</v>
      </c>
      <c r="W41" s="3591"/>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90" t="str">
        <f>A42</f>
        <v>比较价值（元/平方米）</v>
      </c>
      <c r="Q42" s="3590"/>
      <c r="R42" s="3591" t="e">
        <f>IF(F1="售价",ROUND(PRODUCT(R41,AA7:AA40),0),ROUND(PRODUCT(R41,AA7:AA40),1))</f>
        <v>#DIV/0!</v>
      </c>
      <c r="S42" s="3591"/>
      <c r="T42" s="3591" t="e">
        <f>IF(F1="售价",ROUND(PRODUCT(T41,AB7:AB40),0),ROUND(PRODUCT(T41,AB7:AB40),1))</f>
        <v>#DIV/0!</v>
      </c>
      <c r="U42" s="3591"/>
      <c r="V42" s="3591" t="e">
        <f>IF(F1="售价",ROUND(PRODUCT(V41,AC7:AC40),0),ROUND(PRODUCT(V41,AC7:AC40),1))</f>
        <v>#DIV/0!</v>
      </c>
      <c r="W42" s="3591"/>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7" t="str">
        <f>A43</f>
        <v>估价对象XX用房的比较价值（楼面单价，元/平方米）</v>
      </c>
      <c r="Q43" s="3588"/>
      <c r="R43" s="3589" t="e">
        <f>IF(F1="售价",ROUND(IF(D42="简单平均",AVERAGE(R42:V42),R42*F42+T42*H42+V42*J42),0),ROUND(IF(D42="简单平均",AVERAGE(R42:V42),R42*F42+T42*H42+V42*J42),1))</f>
        <v>#DIV/0!</v>
      </c>
      <c r="S43" s="3589"/>
      <c r="T43" s="3589"/>
      <c r="U43" s="3589"/>
      <c r="V43" s="3589"/>
      <c r="W43" s="3589"/>
      <c r="X43" s="693"/>
      <c r="Y43" s="693"/>
      <c r="Z43" s="693"/>
      <c r="AA43" s="693"/>
      <c r="AB43" s="693"/>
      <c r="AC43" s="693"/>
    </row>
    <row r="44" spans="1:29">
      <c r="A44" s="2404"/>
      <c r="B44" s="2404"/>
      <c r="C44" s="2404"/>
      <c r="D44" s="2404"/>
      <c r="E44" s="2404"/>
      <c r="F44" s="2404"/>
      <c r="G44" s="2408"/>
      <c r="H44" s="2404"/>
      <c r="I44" s="2404"/>
      <c r="J44" s="2404"/>
      <c r="K44" s="2409"/>
      <c r="L44" s="858"/>
      <c r="M44" s="896"/>
      <c r="N44" s="896"/>
      <c r="O44" s="896"/>
    </row>
    <row r="45" spans="1:29">
      <c r="A45" s="2404"/>
      <c r="B45" s="2404"/>
      <c r="C45" s="2404"/>
      <c r="D45" s="2404"/>
      <c r="E45" s="2404"/>
      <c r="F45" s="2404"/>
      <c r="G45" s="2404"/>
      <c r="H45" s="2404"/>
      <c r="I45" s="2404"/>
      <c r="J45" s="2404"/>
      <c r="K45" s="2409"/>
      <c r="L45" s="858"/>
      <c r="M45" s="896"/>
      <c r="N45" s="896"/>
      <c r="O45" s="896"/>
    </row>
    <row r="46" spans="1:29" ht="13.5" customHeight="1">
      <c r="A46" s="2404"/>
      <c r="B46" s="2404"/>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09"/>
      <c r="L46" s="858"/>
      <c r="M46" s="896"/>
      <c r="N46" s="896"/>
      <c r="O46" s="896"/>
    </row>
    <row r="47" spans="1:29" ht="13.5" customHeight="1">
      <c r="A47" s="2404"/>
      <c r="B47" s="2404"/>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09"/>
      <c r="L47" s="858"/>
      <c r="M47" s="896"/>
      <c r="N47" s="896"/>
      <c r="O47" s="896"/>
    </row>
    <row r="48" spans="1:29" s="454" customFormat="1" ht="13.5" customHeight="1">
      <c r="A48" s="2407"/>
      <c r="B48" s="2407"/>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2"/>
      <c r="L48" s="899"/>
      <c r="M48" s="897"/>
      <c r="N48" s="897"/>
      <c r="O48" s="897"/>
    </row>
    <row r="49" spans="1:17" s="454" customFormat="1">
      <c r="A49" s="2407"/>
      <c r="B49" s="2410"/>
      <c r="C49" s="2411"/>
      <c r="D49" s="2407"/>
      <c r="E49" s="2407"/>
      <c r="F49" s="2407"/>
      <c r="G49" s="2407"/>
      <c r="H49" s="2407"/>
      <c r="I49" s="2407"/>
      <c r="J49" s="2407"/>
      <c r="K49" s="2412"/>
      <c r="L49" s="899"/>
      <c r="M49" s="897"/>
      <c r="N49" s="897"/>
      <c r="O49" s="897"/>
    </row>
    <row r="50" spans="1:17">
      <c r="A50" s="2404"/>
      <c r="B50" s="2410"/>
      <c r="C50" s="2411"/>
      <c r="D50" s="2404"/>
      <c r="E50" s="2404"/>
      <c r="F50" s="2404"/>
      <c r="G50" s="2404"/>
      <c r="H50" s="2404"/>
      <c r="I50" s="2404"/>
      <c r="J50" s="2404"/>
      <c r="K50" s="2409"/>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2022-6</v>
      </c>
      <c r="D52" s="1139">
        <f>EDATE(C52,-1)</f>
        <v>44682</v>
      </c>
      <c r="E52" s="1139">
        <f t="shared" ref="E52:O52" si="16">EDATE(D52,-1)</f>
        <v>44652</v>
      </c>
      <c r="F52" s="1139">
        <f t="shared" si="16"/>
        <v>44621</v>
      </c>
      <c r="G52" s="1139">
        <f t="shared" si="16"/>
        <v>44593</v>
      </c>
      <c r="H52" s="1139">
        <f t="shared" si="16"/>
        <v>44562</v>
      </c>
      <c r="I52" s="1139">
        <f t="shared" si="16"/>
        <v>44531</v>
      </c>
      <c r="J52" s="1139">
        <f t="shared" si="16"/>
        <v>44501</v>
      </c>
      <c r="K52" s="1139">
        <f t="shared" si="16"/>
        <v>44470</v>
      </c>
      <c r="L52" s="1139">
        <f t="shared" si="16"/>
        <v>44440</v>
      </c>
      <c r="M52" s="1139">
        <f t="shared" si="16"/>
        <v>44409</v>
      </c>
      <c r="N52" s="1139">
        <f t="shared" si="16"/>
        <v>44378</v>
      </c>
      <c r="O52" s="1139">
        <f t="shared" si="16"/>
        <v>44348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49"/>
      <c r="O54" s="2450"/>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3"/>
      <c r="M2" s="2414"/>
      <c r="N2" s="2414"/>
      <c r="O2" s="2414"/>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3"/>
      <c r="M3" s="2414"/>
      <c r="N3" s="2414"/>
      <c r="O3" s="2414"/>
      <c r="P3" s="1123"/>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4"/>
      <c r="M4" s="2395"/>
      <c r="N4" s="2395"/>
      <c r="O4" s="2395"/>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4"/>
      <c r="M5" s="2395"/>
      <c r="N5" s="2395"/>
      <c r="O5" s="2395"/>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2394"/>
      <c r="M6" s="2395"/>
      <c r="N6" s="2395"/>
      <c r="O6" s="2395"/>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44736</v>
      </c>
      <c r="D7" s="366">
        <v>100</v>
      </c>
      <c r="E7" s="367"/>
      <c r="F7" s="368">
        <f>SUMIF(48:48,YEAR(E7)&amp;"-"&amp;MONTH(E7),49:49)</f>
        <v>0</v>
      </c>
      <c r="G7" s="367"/>
      <c r="H7" s="366">
        <f>SUMIF(48:48,YEAR(G7)&amp;"-"&amp;MONTH(G7),49:49)</f>
        <v>0</v>
      </c>
      <c r="I7" s="367"/>
      <c r="J7" s="366">
        <f>SUMIF(48:48,YEAR(I7)&amp;"-"&amp;MONTH(I7),49:49)</f>
        <v>0</v>
      </c>
      <c r="K7" s="563"/>
      <c r="L7" s="2396"/>
      <c r="M7" s="2397"/>
      <c r="N7" s="2397"/>
      <c r="O7" s="2397"/>
      <c r="P7" s="3558" t="s">
        <v>1933</v>
      </c>
      <c r="Q7" s="3586"/>
      <c r="R7" s="704" t="s">
        <v>17</v>
      </c>
      <c r="S7" s="705">
        <f t="shared" ref="S7:S14" si="0">F7</f>
        <v>0</v>
      </c>
      <c r="T7" s="704" t="s">
        <v>17</v>
      </c>
      <c r="U7" s="705">
        <f t="shared" ref="U7:U14" si="1">H7</f>
        <v>0</v>
      </c>
      <c r="V7" s="704" t="s">
        <v>17</v>
      </c>
      <c r="W7" s="705">
        <f t="shared" ref="W7:W14"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6"/>
      <c r="M8" s="2397"/>
      <c r="N8" s="2397"/>
      <c r="O8" s="2397"/>
      <c r="P8" s="3558" t="s">
        <v>1936</v>
      </c>
      <c r="Q8" s="3559"/>
      <c r="R8" s="704" t="s">
        <v>17</v>
      </c>
      <c r="S8" s="705">
        <f t="shared" si="0"/>
        <v>0</v>
      </c>
      <c r="T8" s="704" t="s">
        <v>17</v>
      </c>
      <c r="U8" s="705">
        <f t="shared" si="1"/>
        <v>0</v>
      </c>
      <c r="V8" s="704" t="s">
        <v>17</v>
      </c>
      <c r="W8" s="705">
        <f t="shared" si="2"/>
        <v>0</v>
      </c>
      <c r="X8" s="706"/>
      <c r="Y8" s="3558" t="s">
        <v>1936</v>
      </c>
      <c r="Z8" s="3559"/>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6"/>
      <c r="M9" s="2397"/>
      <c r="N9" s="2397"/>
      <c r="O9" s="2397"/>
      <c r="P9" s="3590" t="s">
        <v>1939</v>
      </c>
      <c r="Q9" s="1284" t="str">
        <f t="shared" ref="Q9:Q14" si="6">B9</f>
        <v>用途</v>
      </c>
      <c r="R9" s="704" t="s">
        <v>17</v>
      </c>
      <c r="S9" s="705">
        <f t="shared" si="0"/>
        <v>100</v>
      </c>
      <c r="T9" s="704" t="s">
        <v>17</v>
      </c>
      <c r="U9" s="705">
        <f t="shared" si="1"/>
        <v>100</v>
      </c>
      <c r="V9" s="704" t="s">
        <v>17</v>
      </c>
      <c r="W9" s="705">
        <f t="shared" si="2"/>
        <v>100</v>
      </c>
      <c r="X9" s="706"/>
      <c r="Y9" s="3502"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8"/>
      <c r="M10" s="2399"/>
      <c r="N10" s="2399"/>
      <c r="O10" s="2399"/>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0"/>
      <c r="M11" s="2395"/>
      <c r="N11" s="2395"/>
      <c r="O11" s="2395"/>
      <c r="P11" s="3590"/>
      <c r="Q11" s="1284">
        <f t="shared" si="6"/>
        <v>111</v>
      </c>
      <c r="R11" s="704" t="s">
        <v>17</v>
      </c>
      <c r="S11" s="705">
        <f t="shared" si="0"/>
        <v>100</v>
      </c>
      <c r="T11" s="704" t="s">
        <v>17</v>
      </c>
      <c r="U11" s="705">
        <f t="shared" si="1"/>
        <v>100</v>
      </c>
      <c r="V11" s="704" t="s">
        <v>17</v>
      </c>
      <c r="W11" s="705">
        <f t="shared" si="2"/>
        <v>100</v>
      </c>
      <c r="X11" s="706"/>
      <c r="Y11" s="3502"/>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6"/>
      <c r="M12" s="2397"/>
      <c r="N12" s="2397"/>
      <c r="O12" s="2397"/>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1"/>
      <c r="M13" s="2395"/>
      <c r="N13" s="2395"/>
      <c r="O13" s="2395"/>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1"/>
      <c r="M14" s="2395"/>
      <c r="N14" s="2395"/>
      <c r="O14" s="2395"/>
      <c r="P14" s="3592" t="s">
        <v>1944</v>
      </c>
      <c r="Q14" s="1291" t="str">
        <f t="shared" si="6"/>
        <v>交通便捷度</v>
      </c>
      <c r="R14" s="708" t="s">
        <v>17</v>
      </c>
      <c r="S14" s="709">
        <f t="shared" si="0"/>
        <v>100</v>
      </c>
      <c r="T14" s="708" t="s">
        <v>17</v>
      </c>
      <c r="U14" s="709">
        <f t="shared" si="1"/>
        <v>100</v>
      </c>
      <c r="V14" s="708" t="s">
        <v>17</v>
      </c>
      <c r="W14" s="709">
        <f t="shared" si="2"/>
        <v>100</v>
      </c>
      <c r="X14" s="1294"/>
      <c r="Y14" s="3592"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1"/>
      <c r="M15" s="2395"/>
      <c r="N15" s="2395"/>
      <c r="O15" s="2395"/>
      <c r="P15" s="3593"/>
      <c r="Q15" s="1291"/>
      <c r="R15" s="708"/>
      <c r="S15" s="709"/>
      <c r="T15" s="708"/>
      <c r="U15" s="709"/>
      <c r="V15" s="708"/>
      <c r="W15" s="709"/>
      <c r="X15" s="1294"/>
      <c r="Y15" s="3593"/>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1"/>
      <c r="M16" s="2395"/>
      <c r="N16" s="2395"/>
      <c r="O16" s="2395"/>
      <c r="P16" s="3593"/>
      <c r="Q16" s="1291" t="str">
        <f>B16</f>
        <v>公共配套设施</v>
      </c>
      <c r="R16" s="708" t="s">
        <v>17</v>
      </c>
      <c r="S16" s="709">
        <f>F16</f>
        <v>100</v>
      </c>
      <c r="T16" s="708" t="s">
        <v>17</v>
      </c>
      <c r="U16" s="709">
        <f>H16</f>
        <v>100</v>
      </c>
      <c r="V16" s="708" t="s">
        <v>17</v>
      </c>
      <c r="W16" s="709">
        <f>J16</f>
        <v>100</v>
      </c>
      <c r="X16" s="1294"/>
      <c r="Y16" s="3593"/>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1"/>
      <c r="M17" s="2395"/>
      <c r="N17" s="2395"/>
      <c r="O17" s="2395"/>
      <c r="P17" s="3593"/>
      <c r="Q17" s="1291"/>
      <c r="R17" s="708"/>
      <c r="S17" s="709"/>
      <c r="T17" s="708"/>
      <c r="U17" s="709"/>
      <c r="V17" s="708"/>
      <c r="W17" s="709"/>
      <c r="X17" s="1294"/>
      <c r="Y17" s="3593"/>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1"/>
      <c r="M18" s="2395"/>
      <c r="N18" s="2395"/>
      <c r="O18" s="2395"/>
      <c r="P18" s="3593"/>
      <c r="Q18" s="1291" t="str">
        <f>B18</f>
        <v>基础设施水平</v>
      </c>
      <c r="R18" s="708" t="s">
        <v>17</v>
      </c>
      <c r="S18" s="709">
        <f>F18</f>
        <v>100</v>
      </c>
      <c r="T18" s="708" t="s">
        <v>17</v>
      </c>
      <c r="U18" s="709">
        <f>H18</f>
        <v>100</v>
      </c>
      <c r="V18" s="708" t="s">
        <v>17</v>
      </c>
      <c r="W18" s="709">
        <f>J18</f>
        <v>100</v>
      </c>
      <c r="X18" s="1294"/>
      <c r="Y18" s="3593"/>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1"/>
      <c r="M19" s="2395"/>
      <c r="N19" s="2395"/>
      <c r="O19" s="2395"/>
      <c r="P19" s="3593"/>
      <c r="Q19" s="1291"/>
      <c r="R19" s="708"/>
      <c r="S19" s="709"/>
      <c r="T19" s="708"/>
      <c r="U19" s="709"/>
      <c r="V19" s="708"/>
      <c r="W19" s="709"/>
      <c r="X19" s="1294"/>
      <c r="Y19" s="3593"/>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1"/>
      <c r="M20" s="2395"/>
      <c r="N20" s="2395"/>
      <c r="O20" s="2395"/>
      <c r="P20" s="3593"/>
      <c r="Q20" s="1291" t="str">
        <f>B20</f>
        <v>自然及人文环境</v>
      </c>
      <c r="R20" s="708" t="s">
        <v>17</v>
      </c>
      <c r="S20" s="709">
        <f>F20</f>
        <v>100</v>
      </c>
      <c r="T20" s="708" t="s">
        <v>17</v>
      </c>
      <c r="U20" s="709">
        <f>H20</f>
        <v>100</v>
      </c>
      <c r="V20" s="708" t="s">
        <v>17</v>
      </c>
      <c r="W20" s="709">
        <f>J20</f>
        <v>100</v>
      </c>
      <c r="X20" s="1294"/>
      <c r="Y20" s="3593"/>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1"/>
      <c r="M21" s="2395"/>
      <c r="N21" s="2395"/>
      <c r="O21" s="2395"/>
      <c r="P21" s="3593"/>
      <c r="Q21" s="1291"/>
      <c r="R21" s="708"/>
      <c r="S21" s="709"/>
      <c r="T21" s="708"/>
      <c r="U21" s="709"/>
      <c r="V21" s="708"/>
      <c r="W21" s="709"/>
      <c r="X21" s="1294"/>
      <c r="Y21" s="3593"/>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1"/>
      <c r="M22" s="2395"/>
      <c r="N22" s="2395"/>
      <c r="O22" s="2395"/>
      <c r="P22" s="3593"/>
      <c r="Q22" s="1291" t="str">
        <f>B22</f>
        <v>楼层</v>
      </c>
      <c r="R22" s="708" t="s">
        <v>17</v>
      </c>
      <c r="S22" s="709">
        <f>F22</f>
        <v>100</v>
      </c>
      <c r="T22" s="708" t="s">
        <v>17</v>
      </c>
      <c r="U22" s="709">
        <f>H22</f>
        <v>100</v>
      </c>
      <c r="V22" s="708" t="s">
        <v>17</v>
      </c>
      <c r="W22" s="709">
        <f>J22</f>
        <v>100</v>
      </c>
      <c r="X22" s="1294"/>
      <c r="Y22" s="3593"/>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1"/>
      <c r="M23" s="2395"/>
      <c r="N23" s="2395"/>
      <c r="O23" s="2395"/>
      <c r="P23" s="3593"/>
      <c r="Q23" s="1291">
        <f>B23</f>
        <v>111</v>
      </c>
      <c r="R23" s="708" t="s">
        <v>17</v>
      </c>
      <c r="S23" s="709">
        <f>F23</f>
        <v>100</v>
      </c>
      <c r="T23" s="708" t="s">
        <v>17</v>
      </c>
      <c r="U23" s="709">
        <f>H23</f>
        <v>100</v>
      </c>
      <c r="V23" s="708" t="s">
        <v>17</v>
      </c>
      <c r="W23" s="709">
        <f>J23</f>
        <v>100</v>
      </c>
      <c r="X23" s="1294"/>
      <c r="Y23" s="3593"/>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1"/>
      <c r="M24" s="2395"/>
      <c r="N24" s="2395"/>
      <c r="O24" s="2395"/>
      <c r="P24" s="3593"/>
      <c r="Q24" s="1291">
        <f t="shared" ref="Q24:Q36" si="11">B24</f>
        <v>111</v>
      </c>
      <c r="R24" s="708" t="s">
        <v>17</v>
      </c>
      <c r="S24" s="709">
        <f>F24</f>
        <v>100</v>
      </c>
      <c r="T24" s="708" t="s">
        <v>17</v>
      </c>
      <c r="U24" s="709">
        <f>H24</f>
        <v>100</v>
      </c>
      <c r="V24" s="708" t="s">
        <v>17</v>
      </c>
      <c r="W24" s="709">
        <f>J24</f>
        <v>100</v>
      </c>
      <c r="X24" s="1294"/>
      <c r="Y24" s="3593"/>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6"/>
      <c r="M25" s="2397"/>
      <c r="N25" s="2397"/>
      <c r="O25" s="2397"/>
      <c r="P25" s="3593"/>
      <c r="Q25" s="1284">
        <f t="shared" si="11"/>
        <v>111</v>
      </c>
      <c r="R25" s="704" t="s">
        <v>17</v>
      </c>
      <c r="S25" s="705">
        <f>F25</f>
        <v>100</v>
      </c>
      <c r="T25" s="704" t="s">
        <v>17</v>
      </c>
      <c r="U25" s="705">
        <f>H25</f>
        <v>100</v>
      </c>
      <c r="V25" s="704" t="s">
        <v>17</v>
      </c>
      <c r="W25" s="705">
        <f>J25</f>
        <v>100</v>
      </c>
      <c r="X25" s="706"/>
      <c r="Y25" s="3593"/>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1"/>
      <c r="M26" s="2395"/>
      <c r="N26" s="2395"/>
      <c r="O26" s="2395"/>
      <c r="P26" s="3616"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7"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0"/>
      <c r="M27" s="2402"/>
      <c r="N27" s="2402"/>
      <c r="O27" s="2402"/>
      <c r="P27" s="3597"/>
      <c r="Q27" s="710" t="str">
        <f t="shared" si="11"/>
        <v>项目停车位配比</v>
      </c>
      <c r="R27" s="711" t="s">
        <v>17</v>
      </c>
      <c r="S27" s="712">
        <f t="shared" si="12"/>
        <v>100</v>
      </c>
      <c r="T27" s="711" t="s">
        <v>17</v>
      </c>
      <c r="U27" s="712">
        <f t="shared" si="13"/>
        <v>100</v>
      </c>
      <c r="V27" s="711" t="s">
        <v>17</v>
      </c>
      <c r="W27" s="712">
        <f t="shared" si="14"/>
        <v>100</v>
      </c>
      <c r="X27" s="713"/>
      <c r="Y27" s="3597"/>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1"/>
      <c r="M28" s="2395"/>
      <c r="N28" s="2395"/>
      <c r="O28" s="2395"/>
      <c r="P28" s="3597"/>
      <c r="Q28" s="1291" t="str">
        <f t="shared" si="11"/>
        <v>公共部分装修</v>
      </c>
      <c r="R28" s="708" t="s">
        <v>17</v>
      </c>
      <c r="S28" s="709">
        <f t="shared" si="12"/>
        <v>100</v>
      </c>
      <c r="T28" s="708" t="s">
        <v>17</v>
      </c>
      <c r="U28" s="709">
        <f t="shared" si="13"/>
        <v>100</v>
      </c>
      <c r="V28" s="708" t="s">
        <v>17</v>
      </c>
      <c r="W28" s="709">
        <f t="shared" si="14"/>
        <v>100</v>
      </c>
      <c r="X28" s="1294"/>
      <c r="Y28" s="3597"/>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1"/>
      <c r="M29" s="2395"/>
      <c r="N29" s="2395"/>
      <c r="O29" s="2395"/>
      <c r="P29" s="3597"/>
      <c r="Q29" s="1291" t="str">
        <f t="shared" si="11"/>
        <v>成新率</v>
      </c>
      <c r="R29" s="708" t="s">
        <v>17</v>
      </c>
      <c r="S29" s="709" t="e">
        <f t="shared" si="12"/>
        <v>#N/A</v>
      </c>
      <c r="T29" s="708" t="s">
        <v>17</v>
      </c>
      <c r="U29" s="709" t="e">
        <f t="shared" si="13"/>
        <v>#N/A</v>
      </c>
      <c r="V29" s="708" t="s">
        <v>17</v>
      </c>
      <c r="W29" s="709" t="e">
        <f t="shared" si="14"/>
        <v>#N/A</v>
      </c>
      <c r="X29" s="1294"/>
      <c r="Y29" s="3597"/>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1"/>
      <c r="M30" s="2395"/>
      <c r="N30" s="2395"/>
      <c r="O30" s="2395"/>
      <c r="P30" s="3597"/>
      <c r="Q30" s="1291" t="str">
        <f t="shared" si="11"/>
        <v>物业等级</v>
      </c>
      <c r="R30" s="708" t="s">
        <v>17</v>
      </c>
      <c r="S30" s="709">
        <f t="shared" si="12"/>
        <v>100</v>
      </c>
      <c r="T30" s="708" t="s">
        <v>17</v>
      </c>
      <c r="U30" s="709">
        <f t="shared" si="13"/>
        <v>100</v>
      </c>
      <c r="V30" s="708" t="s">
        <v>17</v>
      </c>
      <c r="W30" s="709">
        <f t="shared" si="14"/>
        <v>100</v>
      </c>
      <c r="X30" s="1294"/>
      <c r="Y30" s="3597"/>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6"/>
      <c r="M31" s="2397"/>
      <c r="N31" s="2397"/>
      <c r="O31" s="2397"/>
      <c r="P31" s="3597"/>
      <c r="Q31" s="1284" t="str">
        <f t="shared" si="11"/>
        <v>停车位面积</v>
      </c>
      <c r="R31" s="704" t="s">
        <v>17</v>
      </c>
      <c r="S31" s="705" t="e">
        <f t="shared" si="12"/>
        <v>#N/A</v>
      </c>
      <c r="T31" s="704" t="s">
        <v>17</v>
      </c>
      <c r="U31" s="705" t="e">
        <f t="shared" si="13"/>
        <v>#N/A</v>
      </c>
      <c r="V31" s="704" t="s">
        <v>17</v>
      </c>
      <c r="W31" s="705" t="e">
        <f t="shared" si="14"/>
        <v>#N/A</v>
      </c>
      <c r="X31" s="706"/>
      <c r="Y31" s="3597"/>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1"/>
      <c r="M32" s="2395"/>
      <c r="N32" s="2395"/>
      <c r="O32" s="2395"/>
      <c r="P32" s="3597" t="s">
        <v>1949</v>
      </c>
      <c r="Q32" s="1291" t="str">
        <f t="shared" si="11"/>
        <v>车位类型</v>
      </c>
      <c r="R32" s="708" t="s">
        <v>17</v>
      </c>
      <c r="S32" s="709">
        <f t="shared" si="12"/>
        <v>100</v>
      </c>
      <c r="T32" s="708" t="s">
        <v>17</v>
      </c>
      <c r="U32" s="709">
        <f t="shared" si="13"/>
        <v>100</v>
      </c>
      <c r="V32" s="708" t="s">
        <v>17</v>
      </c>
      <c r="W32" s="709">
        <f t="shared" si="14"/>
        <v>100</v>
      </c>
      <c r="X32" s="1294"/>
      <c r="Y32" s="3597"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1"/>
      <c r="M33" s="2395"/>
      <c r="N33" s="2395"/>
      <c r="O33" s="2395"/>
      <c r="P33" s="3597"/>
      <c r="Q33" s="1291" t="str">
        <f t="shared" si="11"/>
        <v>是否直接入户</v>
      </c>
      <c r="R33" s="708" t="s">
        <v>17</v>
      </c>
      <c r="S33" s="709">
        <f t="shared" si="12"/>
        <v>100</v>
      </c>
      <c r="T33" s="708" t="s">
        <v>17</v>
      </c>
      <c r="U33" s="709">
        <f t="shared" si="13"/>
        <v>100</v>
      </c>
      <c r="V33" s="708" t="s">
        <v>17</v>
      </c>
      <c r="W33" s="709">
        <f t="shared" si="14"/>
        <v>100</v>
      </c>
      <c r="X33" s="1294"/>
      <c r="Y33" s="3597"/>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1"/>
      <c r="M34" s="2395"/>
      <c r="N34" s="2395"/>
      <c r="O34" s="2395"/>
      <c r="P34" s="3597"/>
      <c r="Q34" s="1291">
        <f t="shared" si="11"/>
        <v>111</v>
      </c>
      <c r="R34" s="708" t="s">
        <v>17</v>
      </c>
      <c r="S34" s="709">
        <f t="shared" si="12"/>
        <v>100</v>
      </c>
      <c r="T34" s="708" t="s">
        <v>17</v>
      </c>
      <c r="U34" s="709">
        <f t="shared" si="13"/>
        <v>100</v>
      </c>
      <c r="V34" s="708" t="s">
        <v>17</v>
      </c>
      <c r="W34" s="709">
        <f t="shared" si="14"/>
        <v>100</v>
      </c>
      <c r="X34" s="1294"/>
      <c r="Y34" s="3597"/>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0"/>
      <c r="M35" s="2402"/>
      <c r="N35" s="2402"/>
      <c r="O35" s="2402"/>
      <c r="P35" s="3597"/>
      <c r="Q35" s="710">
        <f t="shared" si="11"/>
        <v>111</v>
      </c>
      <c r="R35" s="711" t="s">
        <v>17</v>
      </c>
      <c r="S35" s="712">
        <f t="shared" si="12"/>
        <v>100</v>
      </c>
      <c r="T35" s="711" t="s">
        <v>17</v>
      </c>
      <c r="U35" s="712">
        <f t="shared" si="13"/>
        <v>100</v>
      </c>
      <c r="V35" s="711" t="s">
        <v>17</v>
      </c>
      <c r="W35" s="712">
        <f t="shared" si="14"/>
        <v>100</v>
      </c>
      <c r="X35" s="713"/>
      <c r="Y35" s="3597"/>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1"/>
      <c r="M36" s="2395"/>
      <c r="N36" s="2395"/>
      <c r="O36" s="2395"/>
      <c r="P36" s="3597"/>
      <c r="Q36" s="1291">
        <f t="shared" si="11"/>
        <v>111</v>
      </c>
      <c r="R36" s="708" t="s">
        <v>17</v>
      </c>
      <c r="S36" s="709">
        <f t="shared" si="12"/>
        <v>100</v>
      </c>
      <c r="T36" s="708" t="s">
        <v>17</v>
      </c>
      <c r="U36" s="709">
        <f t="shared" si="13"/>
        <v>100</v>
      </c>
      <c r="V36" s="708" t="s">
        <v>17</v>
      </c>
      <c r="W36" s="709">
        <f t="shared" si="14"/>
        <v>100</v>
      </c>
      <c r="X36" s="1294"/>
      <c r="Y36" s="3597"/>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3"/>
      <c r="M37" s="2404"/>
      <c r="N37" s="2395"/>
      <c r="O37" s="2404"/>
      <c r="P37" s="3590" t="str">
        <f>A37</f>
        <v>成交单价</v>
      </c>
      <c r="Q37" s="3590"/>
      <c r="R37" s="3591">
        <f>E37</f>
        <v>0</v>
      </c>
      <c r="S37" s="3591"/>
      <c r="T37" s="3591">
        <f>G37</f>
        <v>0</v>
      </c>
      <c r="U37" s="3591"/>
      <c r="V37" s="3591">
        <f>I37</f>
        <v>0</v>
      </c>
      <c r="W37" s="3591"/>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3"/>
      <c r="M38" s="2404"/>
      <c r="N38" s="2404"/>
      <c r="O38" s="2404"/>
      <c r="P38" s="3590" t="str">
        <f>A38</f>
        <v>比较价值（元/平方米）</v>
      </c>
      <c r="Q38" s="3590"/>
      <c r="R38" s="3591" t="e">
        <f>IF(F1="售价",ROUND(PRODUCT(R37,AA7:AA36),0),ROUND(PRODUCT(R37,AA7:AA36),1))</f>
        <v>#DIV/0!</v>
      </c>
      <c r="S38" s="3591"/>
      <c r="T38" s="3591" t="e">
        <f>IF(F1="售价",ROUND(PRODUCT(T37,AB7:AB36),0),ROUND(PRODUCT(T37,AB7:AB36),1))</f>
        <v>#DIV/0!</v>
      </c>
      <c r="U38" s="3591"/>
      <c r="V38" s="3591" t="e">
        <f>IF(F1="售价",ROUND(PRODUCT(V37,AC7:AC36),0),ROUND(PRODUCT(V37,AC7:AC36),1))</f>
        <v>#DIV/0!</v>
      </c>
      <c r="W38" s="3591"/>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3"/>
      <c r="M39" s="2404"/>
      <c r="N39" s="2404"/>
      <c r="O39" s="2404"/>
      <c r="P39" s="3587" t="str">
        <f>A39</f>
        <v>估价对象XX用房的比较价值（楼面单价，元/平方米）</v>
      </c>
      <c r="Q39" s="3588"/>
      <c r="R39" s="3617" t="e">
        <f>IF(F1="售价",ROUND(IF(D38="简单平均",AVERAGE(R38:W38),R38*F38+T38*H38+V38*J38),0),ROUND(IF(D38="简单平均",AVERAGE(R38:V38),R38*F38+T38*H38+V38*J38),1))</f>
        <v>#DIV/0!</v>
      </c>
      <c r="S39" s="3617"/>
      <c r="T39" s="3617"/>
      <c r="U39" s="3617"/>
      <c r="V39" s="3617"/>
      <c r="W39" s="3617"/>
      <c r="X39" s="693"/>
      <c r="Y39" s="693"/>
      <c r="Z39" s="693"/>
      <c r="AA39" s="693"/>
      <c r="AB39" s="693"/>
      <c r="AC39" s="693"/>
    </row>
    <row r="40" spans="1:29">
      <c r="A40" s="2404"/>
      <c r="B40" s="2404"/>
      <c r="C40" s="2404"/>
      <c r="D40" s="2404"/>
      <c r="E40" s="2404"/>
      <c r="F40" s="2404"/>
      <c r="G40" s="2408"/>
      <c r="H40" s="2404"/>
      <c r="I40" s="2404"/>
      <c r="J40" s="2404"/>
      <c r="K40" s="2409"/>
      <c r="L40" s="2405"/>
      <c r="M40" s="2404"/>
      <c r="N40" s="2404"/>
      <c r="O40" s="2404"/>
      <c r="P40" s="2435"/>
      <c r="Q40" s="2404"/>
      <c r="R40" s="2404"/>
      <c r="S40" s="2404"/>
      <c r="T40" s="2404"/>
      <c r="U40" s="2404"/>
      <c r="V40" s="2404"/>
      <c r="W40" s="2404"/>
      <c r="X40" s="2404"/>
      <c r="Y40" s="2404"/>
      <c r="Z40" s="2404"/>
      <c r="AA40" s="2404"/>
      <c r="AB40" s="2404"/>
      <c r="AC40" s="2404"/>
    </row>
    <row r="41" spans="1:29">
      <c r="A41" s="2404"/>
      <c r="B41" s="2404"/>
      <c r="C41" s="2404"/>
      <c r="D41" s="2404"/>
      <c r="E41" s="2404"/>
      <c r="F41" s="2404"/>
      <c r="G41" s="2404"/>
      <c r="H41" s="2404"/>
      <c r="I41" s="2404"/>
      <c r="J41" s="2404"/>
      <c r="K41" s="2409"/>
      <c r="L41" s="2405"/>
      <c r="M41" s="2404"/>
      <c r="N41" s="2404"/>
      <c r="O41" s="2404"/>
      <c r="P41" s="2435"/>
      <c r="Q41" s="2404"/>
      <c r="R41" s="2404"/>
      <c r="S41" s="2404"/>
      <c r="T41" s="2404"/>
      <c r="U41" s="2404"/>
      <c r="V41" s="2404"/>
      <c r="W41" s="2404"/>
      <c r="X41" s="2404"/>
      <c r="Y41" s="2404"/>
      <c r="Z41" s="2404"/>
      <c r="AA41" s="2404"/>
      <c r="AB41" s="2404"/>
      <c r="AC41" s="2404"/>
    </row>
    <row r="42" spans="1:29" ht="13.5" customHeight="1">
      <c r="A42" s="2404"/>
      <c r="B42" s="2404"/>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09"/>
      <c r="L42" s="2405"/>
      <c r="M42" s="2404"/>
      <c r="N42" s="2404"/>
      <c r="O42" s="2404"/>
      <c r="P42" s="2435"/>
      <c r="Q42" s="2404"/>
      <c r="R42" s="2404"/>
      <c r="S42" s="2404"/>
      <c r="T42" s="2404"/>
      <c r="U42" s="2404"/>
      <c r="V42" s="2404"/>
      <c r="W42" s="2404"/>
      <c r="X42" s="2404"/>
      <c r="Y42" s="2404"/>
      <c r="Z42" s="2404"/>
      <c r="AA42" s="2404"/>
      <c r="AB42" s="2404"/>
      <c r="AC42" s="2404"/>
    </row>
    <row r="43" spans="1:29" ht="13.5" customHeight="1">
      <c r="A43" s="2404"/>
      <c r="B43" s="2404"/>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09"/>
      <c r="L43" s="2405"/>
      <c r="M43" s="2404"/>
      <c r="N43" s="2404"/>
      <c r="O43" s="2404"/>
      <c r="P43" s="2435"/>
      <c r="Q43" s="2404"/>
      <c r="R43" s="2404"/>
      <c r="S43" s="2404"/>
      <c r="T43" s="2404"/>
      <c r="U43" s="2404"/>
      <c r="V43" s="2404"/>
      <c r="W43" s="2404"/>
      <c r="X43" s="2404"/>
      <c r="Y43" s="2404"/>
      <c r="Z43" s="2404"/>
      <c r="AA43" s="2404"/>
      <c r="AB43" s="2404"/>
      <c r="AC43" s="2404"/>
    </row>
    <row r="44" spans="1:29" s="454" customFormat="1" ht="13.5" customHeight="1">
      <c r="A44" s="2407"/>
      <c r="B44" s="2407"/>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2"/>
      <c r="L44" s="2406"/>
      <c r="M44" s="2407"/>
      <c r="N44" s="2407"/>
      <c r="O44" s="2407"/>
      <c r="P44" s="2436"/>
      <c r="Q44" s="2407"/>
      <c r="R44" s="2407"/>
      <c r="S44" s="2407"/>
      <c r="T44" s="2407"/>
      <c r="U44" s="2407"/>
      <c r="V44" s="2407"/>
      <c r="W44" s="2407"/>
      <c r="X44" s="2407"/>
      <c r="Y44" s="2407"/>
      <c r="Z44" s="2407"/>
      <c r="AA44" s="2407"/>
      <c r="AB44" s="2407"/>
      <c r="AC44" s="2407"/>
    </row>
    <row r="45" spans="1:29" s="454" customFormat="1">
      <c r="A45" s="2407"/>
      <c r="B45" s="2410"/>
      <c r="C45" s="2411"/>
      <c r="D45" s="2407"/>
      <c r="E45" s="2407"/>
      <c r="F45" s="2407"/>
      <c r="G45" s="2407"/>
      <c r="H45" s="2407"/>
      <c r="I45" s="2407"/>
      <c r="J45" s="2407"/>
      <c r="K45" s="2412"/>
      <c r="L45" s="2406"/>
      <c r="M45" s="2407"/>
      <c r="N45" s="2407"/>
      <c r="O45" s="2407"/>
      <c r="P45" s="2436"/>
      <c r="Q45" s="2407"/>
      <c r="R45" s="2407"/>
      <c r="S45" s="2407"/>
      <c r="T45" s="2407"/>
      <c r="U45" s="2407"/>
      <c r="V45" s="2407"/>
      <c r="W45" s="2407"/>
      <c r="X45" s="2407"/>
      <c r="Y45" s="2407"/>
      <c r="Z45" s="2407"/>
      <c r="AA45" s="2407"/>
      <c r="AB45" s="2407"/>
      <c r="AC45" s="2407"/>
    </row>
    <row r="46" spans="1:29">
      <c r="A46" s="2404"/>
      <c r="B46" s="2410"/>
      <c r="C46" s="2411"/>
      <c r="D46" s="2404"/>
      <c r="E46" s="2404"/>
      <c r="F46" s="2404"/>
      <c r="G46" s="2404"/>
      <c r="H46" s="2404"/>
      <c r="I46" s="2404"/>
      <c r="J46" s="2404"/>
      <c r="K46" s="2409"/>
      <c r="L46" s="2405"/>
      <c r="M46" s="2404"/>
      <c r="N46" s="2404"/>
      <c r="O46" s="2404"/>
      <c r="P46" s="2435"/>
      <c r="Q46" s="2404"/>
      <c r="R46" s="2404"/>
      <c r="S46" s="2404"/>
      <c r="T46" s="2404"/>
      <c r="U46" s="2404"/>
      <c r="V46" s="2404"/>
      <c r="W46" s="2404"/>
      <c r="X46" s="2404"/>
      <c r="Y46" s="2404"/>
      <c r="Z46" s="2404"/>
      <c r="AA46" s="2404"/>
      <c r="AB46" s="2404"/>
      <c r="AC46" s="2404"/>
    </row>
    <row r="47" spans="1:29" ht="21.75" thickBot="1">
      <c r="A47" s="1124" t="s">
        <v>2111</v>
      </c>
      <c r="B47" s="896"/>
      <c r="C47" s="909"/>
      <c r="D47" s="909"/>
      <c r="E47" s="909"/>
      <c r="F47" s="1125"/>
      <c r="G47" s="1125"/>
      <c r="H47" s="909"/>
      <c r="I47" s="909"/>
      <c r="J47" s="909"/>
      <c r="K47" s="910"/>
      <c r="L47" s="911"/>
      <c r="M47" s="909"/>
      <c r="N47" s="2448"/>
      <c r="O47" s="2448"/>
      <c r="P47" s="2437"/>
      <c r="Q47" s="2418"/>
      <c r="R47" s="2404"/>
      <c r="S47" s="2404"/>
      <c r="T47" s="2404"/>
      <c r="U47" s="2404"/>
      <c r="V47" s="2404"/>
      <c r="W47" s="2404"/>
      <c r="X47" s="2404"/>
      <c r="Y47" s="2404"/>
      <c r="Z47" s="2404"/>
      <c r="AA47" s="2404"/>
      <c r="AB47" s="2404"/>
      <c r="AC47" s="2404"/>
    </row>
    <row r="48" spans="1:29" s="460" customFormat="1" ht="15">
      <c r="A48" s="457" t="s">
        <v>2112</v>
      </c>
      <c r="B48" s="458"/>
      <c r="C48" s="1138" t="str">
        <f>YEAR(C7)&amp;"-"&amp;MONTH(C7)</f>
        <v>2022-6</v>
      </c>
      <c r="D48" s="1139">
        <f>EDATE(C48,-1)</f>
        <v>44682</v>
      </c>
      <c r="E48" s="1139">
        <f t="shared" ref="E48:O48" si="16">EDATE(D48,-1)</f>
        <v>44652</v>
      </c>
      <c r="F48" s="1139">
        <f t="shared" si="16"/>
        <v>44621</v>
      </c>
      <c r="G48" s="1139">
        <f t="shared" si="16"/>
        <v>44593</v>
      </c>
      <c r="H48" s="1139">
        <f t="shared" si="16"/>
        <v>44562</v>
      </c>
      <c r="I48" s="1139">
        <f t="shared" si="16"/>
        <v>44531</v>
      </c>
      <c r="J48" s="1139">
        <f t="shared" si="16"/>
        <v>44501</v>
      </c>
      <c r="K48" s="1139">
        <f t="shared" si="16"/>
        <v>44470</v>
      </c>
      <c r="L48" s="1139">
        <f t="shared" si="16"/>
        <v>44440</v>
      </c>
      <c r="M48" s="1139">
        <f t="shared" si="16"/>
        <v>44409</v>
      </c>
      <c r="N48" s="1139">
        <f t="shared" si="16"/>
        <v>44378</v>
      </c>
      <c r="O48" s="1139">
        <f t="shared" si="16"/>
        <v>44348</v>
      </c>
      <c r="P48" s="2438"/>
      <c r="Q48" s="2420"/>
      <c r="R48" s="2420"/>
      <c r="S48" s="2420"/>
      <c r="T48" s="2420"/>
      <c r="U48" s="2420"/>
      <c r="V48" s="2420"/>
      <c r="W48" s="2420"/>
      <c r="X48" s="2420"/>
      <c r="Y48" s="2420"/>
      <c r="Z48" s="2420"/>
      <c r="AA48" s="2420"/>
      <c r="AB48" s="2420"/>
      <c r="AC48" s="2420"/>
    </row>
    <row r="49" spans="1:29" s="112" customFormat="1" ht="15">
      <c r="A49" s="461"/>
      <c r="B49" s="462"/>
      <c r="C49" s="1131">
        <v>100</v>
      </c>
      <c r="D49" s="464"/>
      <c r="E49" s="464"/>
      <c r="F49" s="464"/>
      <c r="G49" s="464"/>
      <c r="H49" s="464"/>
      <c r="I49" s="464"/>
      <c r="J49" s="464"/>
      <c r="K49" s="464"/>
      <c r="L49" s="464"/>
      <c r="M49" s="465"/>
      <c r="N49" s="464"/>
      <c r="O49" s="465"/>
      <c r="P49" s="2439"/>
      <c r="Q49" s="2340"/>
      <c r="R49" s="2340"/>
      <c r="S49" s="2340"/>
      <c r="T49" s="2340"/>
      <c r="U49" s="2340"/>
      <c r="V49" s="2340"/>
      <c r="W49" s="2340"/>
      <c r="X49" s="2340"/>
      <c r="Y49" s="2340"/>
      <c r="Z49" s="2340"/>
      <c r="AA49" s="2340"/>
      <c r="AB49" s="2340"/>
      <c r="AC49" s="2340"/>
    </row>
    <row r="50" spans="1:29" s="112" customFormat="1" ht="15.75" thickBot="1">
      <c r="A50" s="467" t="s">
        <v>1969</v>
      </c>
      <c r="B50" s="468"/>
      <c r="C50" s="469"/>
      <c r="D50" s="470"/>
      <c r="E50" s="470"/>
      <c r="F50" s="470"/>
      <c r="G50" s="470"/>
      <c r="H50" s="470"/>
      <c r="I50" s="470"/>
      <c r="J50" s="470"/>
      <c r="K50" s="470"/>
      <c r="L50" s="470"/>
      <c r="M50" s="471"/>
      <c r="N50" s="470"/>
      <c r="O50" s="471"/>
      <c r="P50" s="2439"/>
      <c r="Q50" s="2418"/>
      <c r="R50" s="2340"/>
      <c r="S50" s="2340"/>
      <c r="T50" s="2340"/>
      <c r="U50" s="2340"/>
      <c r="V50" s="2340"/>
      <c r="W50" s="2340"/>
      <c r="X50" s="2340"/>
      <c r="Y50" s="2340"/>
      <c r="Z50" s="2340"/>
      <c r="AA50" s="2340"/>
      <c r="AB50" s="2340"/>
      <c r="AC50" s="2340"/>
    </row>
    <row r="51" spans="1:29" s="112" customFormat="1" ht="15">
      <c r="A51" s="473" t="s">
        <v>1934</v>
      </c>
      <c r="B51" s="462"/>
      <c r="C51" s="474" t="s">
        <v>2036</v>
      </c>
      <c r="D51" s="475"/>
      <c r="E51" s="475"/>
      <c r="F51" s="475"/>
      <c r="G51" s="475"/>
      <c r="H51" s="475"/>
      <c r="I51" s="475"/>
      <c r="J51" s="475"/>
      <c r="K51" s="475"/>
      <c r="L51" s="476"/>
      <c r="M51" s="477"/>
      <c r="N51" s="2431"/>
      <c r="O51" s="2431"/>
      <c r="P51" s="2440"/>
      <c r="Q51" s="2418"/>
      <c r="R51" s="2340"/>
      <c r="S51" s="2340"/>
      <c r="T51" s="2340"/>
      <c r="U51" s="2340"/>
      <c r="V51" s="2340"/>
      <c r="W51" s="2340"/>
      <c r="X51" s="2340"/>
      <c r="Y51" s="2340"/>
      <c r="Z51" s="2340"/>
      <c r="AA51" s="2340"/>
      <c r="AB51" s="2340"/>
      <c r="AC51" s="2340"/>
    </row>
    <row r="52" spans="1:29" s="112" customFormat="1" ht="15.75" thickBot="1">
      <c r="A52" s="473"/>
      <c r="B52" s="462"/>
      <c r="C52" s="590">
        <v>100</v>
      </c>
      <c r="D52" s="464"/>
      <c r="E52" s="464"/>
      <c r="F52" s="464"/>
      <c r="G52" s="464"/>
      <c r="H52" s="464"/>
      <c r="I52" s="464"/>
      <c r="J52" s="464"/>
      <c r="K52" s="464"/>
      <c r="L52" s="464"/>
      <c r="M52" s="466"/>
      <c r="N52" s="2431"/>
      <c r="O52" s="2431"/>
      <c r="P52" s="2439"/>
      <c r="Q52" s="2418"/>
      <c r="R52" s="2340"/>
      <c r="S52" s="2340"/>
      <c r="T52" s="2340"/>
      <c r="U52" s="2340"/>
      <c r="V52" s="2340"/>
      <c r="W52" s="2340"/>
      <c r="X52" s="2340"/>
      <c r="Y52" s="2340"/>
      <c r="Z52" s="2340"/>
      <c r="AA52" s="2340"/>
      <c r="AB52" s="2340"/>
      <c r="AC52" s="2340"/>
    </row>
    <row r="53" spans="1:29">
      <c r="A53" s="479" t="s">
        <v>1972</v>
      </c>
      <c r="B53" s="480" t="s">
        <v>1938</v>
      </c>
      <c r="C53" s="481">
        <f>C9</f>
        <v>0</v>
      </c>
      <c r="D53" s="482"/>
      <c r="E53" s="482"/>
      <c r="F53" s="482"/>
      <c r="G53" s="482"/>
      <c r="H53" s="482"/>
      <c r="I53" s="482"/>
      <c r="J53" s="482"/>
      <c r="K53" s="483"/>
      <c r="L53" s="484"/>
      <c r="M53" s="485"/>
      <c r="N53" s="2432"/>
      <c r="O53" s="2432"/>
      <c r="P53" s="2441"/>
      <c r="Q53" s="2418"/>
      <c r="R53" s="2404"/>
      <c r="S53" s="2404"/>
      <c r="T53" s="2404"/>
      <c r="U53" s="2404"/>
      <c r="V53" s="2404"/>
      <c r="W53" s="2404"/>
      <c r="X53" s="2404"/>
      <c r="Y53" s="2404"/>
      <c r="Z53" s="2404"/>
      <c r="AA53" s="2404"/>
      <c r="AB53" s="2404"/>
      <c r="AC53" s="2404"/>
    </row>
    <row r="54" spans="1:29" ht="15.75" thickBot="1">
      <c r="A54" s="486"/>
      <c r="B54" s="487"/>
      <c r="C54" s="488">
        <v>100</v>
      </c>
      <c r="D54" s="488"/>
      <c r="E54" s="488"/>
      <c r="F54" s="488"/>
      <c r="G54" s="488"/>
      <c r="H54" s="488"/>
      <c r="I54" s="488"/>
      <c r="J54" s="488"/>
      <c r="K54" s="488"/>
      <c r="L54" s="488"/>
      <c r="M54" s="489"/>
      <c r="N54" s="2433"/>
      <c r="O54" s="2433"/>
      <c r="P54" s="2441"/>
      <c r="Q54" s="2418"/>
      <c r="R54" s="2404"/>
      <c r="S54" s="2404"/>
      <c r="T54" s="2404"/>
      <c r="U54" s="2404"/>
      <c r="V54" s="2404"/>
      <c r="W54" s="2404"/>
      <c r="X54" s="2404"/>
      <c r="Y54" s="2404"/>
      <c r="Z54" s="2404"/>
      <c r="AA54" s="2404"/>
      <c r="AB54" s="2404"/>
      <c r="AC54" s="2404"/>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2"/>
      <c r="O55" s="2432"/>
      <c r="P55" s="2441"/>
      <c r="Q55" s="2418"/>
      <c r="R55" s="2404"/>
      <c r="S55" s="2404"/>
      <c r="T55" s="2404"/>
      <c r="U55" s="2404"/>
      <c r="V55" s="2404"/>
      <c r="W55" s="2404"/>
      <c r="X55" s="2404"/>
      <c r="Y55" s="2404"/>
      <c r="Z55" s="2404"/>
      <c r="AA55" s="2404"/>
      <c r="AB55" s="2404"/>
      <c r="AC55" s="2404"/>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3"/>
      <c r="O56" s="2433"/>
      <c r="P56" s="2441"/>
      <c r="Q56" s="2418"/>
      <c r="R56" s="2404"/>
      <c r="S56" s="2404"/>
      <c r="T56" s="2404"/>
      <c r="U56" s="2404"/>
      <c r="V56" s="2404"/>
      <c r="W56" s="2404"/>
      <c r="X56" s="2404"/>
      <c r="Y56" s="2404"/>
      <c r="Z56" s="2404"/>
      <c r="AA56" s="2404"/>
      <c r="AB56" s="2404"/>
      <c r="AC56" s="2404"/>
    </row>
    <row r="57" spans="1:29" ht="15.75" thickTop="1">
      <c r="A57" s="486"/>
      <c r="B57" s="611">
        <f>B11</f>
        <v>111</v>
      </c>
      <c r="C57" s="501"/>
      <c r="D57" s="501"/>
      <c r="E57" s="501"/>
      <c r="F57" s="501"/>
      <c r="G57" s="501"/>
      <c r="H57" s="501"/>
      <c r="I57" s="501"/>
      <c r="J57" s="501"/>
      <c r="K57" s="502"/>
      <c r="L57" s="503"/>
      <c r="M57" s="504"/>
      <c r="N57" s="2432"/>
      <c r="O57" s="2432"/>
      <c r="P57" s="2441"/>
      <c r="Q57" s="2418"/>
      <c r="R57" s="2404"/>
      <c r="S57" s="2404"/>
      <c r="T57" s="2404"/>
      <c r="U57" s="2404"/>
      <c r="V57" s="2404"/>
      <c r="W57" s="2404"/>
      <c r="X57" s="2404"/>
      <c r="Y57" s="2404"/>
      <c r="Z57" s="2404"/>
      <c r="AA57" s="2404"/>
      <c r="AB57" s="2404"/>
      <c r="AC57" s="2404"/>
    </row>
    <row r="58" spans="1:29" ht="15.75" thickBot="1">
      <c r="A58" s="486"/>
      <c r="B58" s="487"/>
      <c r="C58" s="512"/>
      <c r="D58" s="488"/>
      <c r="E58" s="488"/>
      <c r="F58" s="488"/>
      <c r="G58" s="488"/>
      <c r="H58" s="488"/>
      <c r="I58" s="488"/>
      <c r="J58" s="488"/>
      <c r="K58" s="488"/>
      <c r="L58" s="488"/>
      <c r="M58" s="489"/>
      <c r="N58" s="2433"/>
      <c r="O58" s="2433"/>
      <c r="P58" s="2441"/>
      <c r="Q58" s="2418"/>
      <c r="R58" s="2404"/>
      <c r="S58" s="2404"/>
      <c r="T58" s="2404"/>
      <c r="U58" s="2404"/>
      <c r="V58" s="2404"/>
      <c r="W58" s="2404"/>
      <c r="X58" s="2404"/>
      <c r="Y58" s="2404"/>
      <c r="Z58" s="2404"/>
      <c r="AA58" s="2404"/>
      <c r="AB58" s="2404"/>
      <c r="AC58" s="2404"/>
    </row>
    <row r="59" spans="1:29" s="425" customFormat="1" ht="15.75" thickTop="1">
      <c r="A59" s="505"/>
      <c r="B59" s="490">
        <f>B12</f>
        <v>111</v>
      </c>
      <c r="C59" s="501"/>
      <c r="D59" s="501"/>
      <c r="E59" s="501"/>
      <c r="F59" s="501"/>
      <c r="G59" s="506"/>
      <c r="H59" s="507"/>
      <c r="I59" s="507"/>
      <c r="J59" s="507"/>
      <c r="K59" s="507"/>
      <c r="L59" s="508"/>
      <c r="M59" s="509"/>
      <c r="N59" s="2434"/>
      <c r="O59" s="2434"/>
      <c r="P59" s="2442"/>
      <c r="Q59" s="2425"/>
      <c r="R59" s="2426"/>
      <c r="S59" s="2426"/>
      <c r="T59" s="2426"/>
      <c r="U59" s="2426"/>
      <c r="V59" s="2426"/>
      <c r="W59" s="2426"/>
      <c r="X59" s="2426"/>
      <c r="Y59" s="2426"/>
      <c r="Z59" s="2426"/>
      <c r="AA59" s="2426"/>
      <c r="AB59" s="2426"/>
      <c r="AC59" s="2426"/>
    </row>
    <row r="60" spans="1:29" s="425" customFormat="1" ht="15.75" thickBot="1">
      <c r="A60" s="505"/>
      <c r="B60" s="495"/>
      <c r="C60" s="512"/>
      <c r="D60" s="488"/>
      <c r="E60" s="488"/>
      <c r="F60" s="488"/>
      <c r="G60" s="488"/>
      <c r="H60" s="488"/>
      <c r="I60" s="488"/>
      <c r="J60" s="488"/>
      <c r="K60" s="488"/>
      <c r="L60" s="488"/>
      <c r="M60" s="489"/>
      <c r="N60" s="2433"/>
      <c r="O60" s="2433"/>
      <c r="P60" s="2442"/>
      <c r="Q60" s="2425"/>
      <c r="R60" s="2426"/>
      <c r="S60" s="2426"/>
      <c r="T60" s="2426"/>
      <c r="U60" s="2426"/>
      <c r="V60" s="2426"/>
      <c r="W60" s="2426"/>
      <c r="X60" s="2426"/>
      <c r="Y60" s="2426"/>
      <c r="Z60" s="2426"/>
      <c r="AA60" s="2426"/>
      <c r="AB60" s="2426"/>
      <c r="AC60" s="2426"/>
    </row>
    <row r="61" spans="1:29" s="425" customFormat="1" ht="15.75" thickTop="1">
      <c r="A61" s="505"/>
      <c r="B61" s="490">
        <f>B13</f>
        <v>111</v>
      </c>
      <c r="C61" s="506"/>
      <c r="D61" s="506"/>
      <c r="E61" s="506"/>
      <c r="F61" s="506"/>
      <c r="G61" s="506"/>
      <c r="H61" s="507"/>
      <c r="I61" s="507"/>
      <c r="J61" s="507"/>
      <c r="K61" s="507"/>
      <c r="L61" s="508"/>
      <c r="M61" s="509"/>
      <c r="N61" s="2434"/>
      <c r="O61" s="2434"/>
      <c r="P61" s="2443"/>
      <c r="Q61" s="2428"/>
      <c r="R61" s="2426"/>
      <c r="S61" s="2426"/>
      <c r="T61" s="2426"/>
      <c r="U61" s="2426"/>
      <c r="V61" s="2426"/>
      <c r="W61" s="2426"/>
      <c r="X61" s="2426"/>
      <c r="Y61" s="2426"/>
      <c r="Z61" s="2426"/>
      <c r="AA61" s="2426"/>
      <c r="AB61" s="2426"/>
      <c r="AC61" s="2426"/>
    </row>
    <row r="62" spans="1:29" s="425" customFormat="1" ht="15.75" thickBot="1">
      <c r="A62" s="505"/>
      <c r="B62" s="495"/>
      <c r="C62" s="512"/>
      <c r="D62" s="512"/>
      <c r="E62" s="512"/>
      <c r="F62" s="512"/>
      <c r="G62" s="512"/>
      <c r="H62" s="514"/>
      <c r="I62" s="514"/>
      <c r="J62" s="514"/>
      <c r="K62" s="514"/>
      <c r="L62" s="514"/>
      <c r="M62" s="515"/>
      <c r="N62" s="2434"/>
      <c r="O62" s="2434"/>
      <c r="P62" s="2442"/>
      <c r="Q62" s="2425"/>
      <c r="R62" s="2426"/>
      <c r="S62" s="2426"/>
      <c r="T62" s="2426"/>
      <c r="U62" s="2426"/>
      <c r="V62" s="2426"/>
      <c r="W62" s="2426"/>
      <c r="X62" s="2426"/>
      <c r="Y62" s="2426"/>
      <c r="Z62" s="2426"/>
      <c r="AA62" s="2426"/>
      <c r="AB62" s="2426"/>
      <c r="AC62" s="2426"/>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2"/>
      <c r="O63" s="2432"/>
      <c r="P63" s="2445"/>
      <c r="Q63" s="2418"/>
      <c r="R63" s="2404"/>
      <c r="S63" s="2404"/>
      <c r="T63" s="2404"/>
      <c r="U63" s="2404"/>
      <c r="V63" s="2404"/>
      <c r="W63" s="2404"/>
      <c r="X63" s="2404"/>
      <c r="Y63" s="2404"/>
      <c r="Z63" s="2404"/>
      <c r="AA63" s="2404"/>
      <c r="AB63" s="2404"/>
      <c r="AC63" s="2404"/>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3"/>
      <c r="O64" s="2433"/>
      <c r="P64" s="2441"/>
      <c r="Q64" s="2418"/>
      <c r="R64" s="2404"/>
      <c r="S64" s="2404"/>
      <c r="T64" s="2404"/>
      <c r="U64" s="2404"/>
      <c r="V64" s="2404"/>
      <c r="W64" s="2404"/>
      <c r="X64" s="2404"/>
      <c r="Y64" s="2404"/>
      <c r="Z64" s="2404"/>
      <c r="AA64" s="2404"/>
      <c r="AB64" s="2404"/>
      <c r="AC64" s="2404"/>
    </row>
    <row r="65" spans="1:29" ht="15.75" thickTop="1">
      <c r="A65" s="486"/>
      <c r="B65" s="490" t="s">
        <v>1987</v>
      </c>
      <c r="C65" s="530" t="s">
        <v>1981</v>
      </c>
      <c r="D65" s="530" t="s">
        <v>1982</v>
      </c>
      <c r="E65" s="530" t="s">
        <v>1983</v>
      </c>
      <c r="F65" s="530" t="s">
        <v>1984</v>
      </c>
      <c r="G65" s="530" t="s">
        <v>1985</v>
      </c>
      <c r="H65" s="491"/>
      <c r="I65" s="491"/>
      <c r="J65" s="491"/>
      <c r="K65" s="492"/>
      <c r="L65" s="493"/>
      <c r="M65" s="494"/>
      <c r="N65" s="2432"/>
      <c r="O65" s="2432"/>
      <c r="P65" s="2441"/>
      <c r="Q65" s="2418"/>
      <c r="R65" s="2404"/>
      <c r="S65" s="2404"/>
      <c r="T65" s="2404"/>
      <c r="U65" s="2404"/>
      <c r="V65" s="2404"/>
      <c r="W65" s="2404"/>
      <c r="X65" s="2404"/>
      <c r="Y65" s="2404"/>
      <c r="Z65" s="2404"/>
      <c r="AA65" s="2404"/>
      <c r="AB65" s="2404"/>
      <c r="AC65" s="2404"/>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3"/>
      <c r="O66" s="2433"/>
      <c r="P66" s="2441"/>
      <c r="Q66" s="2418"/>
      <c r="R66" s="2404"/>
      <c r="S66" s="2404"/>
      <c r="T66" s="2404"/>
      <c r="U66" s="2404"/>
      <c r="V66" s="2404"/>
      <c r="W66" s="2404"/>
      <c r="X66" s="2404"/>
      <c r="Y66" s="2404"/>
      <c r="Z66" s="2404"/>
      <c r="AA66" s="2404"/>
      <c r="AB66" s="2404"/>
      <c r="AC66" s="2404"/>
    </row>
    <row r="67" spans="1:29" ht="15.75" thickTop="1">
      <c r="A67" s="486"/>
      <c r="B67" s="498" t="s">
        <v>2073</v>
      </c>
      <c r="C67" s="611" t="s">
        <v>2059</v>
      </c>
      <c r="D67" s="611" t="s">
        <v>2060</v>
      </c>
      <c r="E67" s="611" t="s">
        <v>2061</v>
      </c>
      <c r="F67" s="611" t="s">
        <v>2062</v>
      </c>
      <c r="G67" s="611" t="s">
        <v>2063</v>
      </c>
      <c r="H67" s="491"/>
      <c r="I67" s="491"/>
      <c r="J67" s="491"/>
      <c r="K67" s="491"/>
      <c r="L67" s="491"/>
      <c r="M67" s="1087"/>
      <c r="N67" s="2433"/>
      <c r="O67" s="2433"/>
      <c r="P67" s="2441"/>
      <c r="Q67" s="2418"/>
      <c r="R67" s="2404"/>
      <c r="S67" s="2404"/>
      <c r="T67" s="2404"/>
      <c r="U67" s="2404"/>
      <c r="V67" s="2404"/>
      <c r="W67" s="2404"/>
      <c r="X67" s="2404"/>
      <c r="Y67" s="2404"/>
      <c r="Z67" s="2404"/>
      <c r="AA67" s="2404"/>
      <c r="AB67" s="2404"/>
      <c r="AC67" s="2404"/>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3"/>
      <c r="O68" s="2433"/>
      <c r="P68" s="2441"/>
      <c r="Q68" s="2418"/>
      <c r="R68" s="2404"/>
      <c r="S68" s="2404"/>
      <c r="T68" s="2404"/>
      <c r="U68" s="2404"/>
      <c r="V68" s="2404"/>
      <c r="W68" s="2404"/>
      <c r="X68" s="2404"/>
      <c r="Y68" s="2404"/>
      <c r="Z68" s="2404"/>
      <c r="AA68" s="2404"/>
      <c r="AB68" s="2404"/>
      <c r="AC68" s="2404"/>
    </row>
    <row r="69" spans="1:29" ht="15.75" thickTop="1">
      <c r="A69" s="486"/>
      <c r="B69" s="490" t="s">
        <v>1993</v>
      </c>
      <c r="C69" s="530" t="s">
        <v>1981</v>
      </c>
      <c r="D69" s="530" t="s">
        <v>1982</v>
      </c>
      <c r="E69" s="530" t="s">
        <v>1983</v>
      </c>
      <c r="F69" s="530" t="s">
        <v>1984</v>
      </c>
      <c r="G69" s="530" t="s">
        <v>1985</v>
      </c>
      <c r="H69" s="491"/>
      <c r="I69" s="491"/>
      <c r="J69" s="491"/>
      <c r="K69" s="492"/>
      <c r="L69" s="493"/>
      <c r="M69" s="494"/>
      <c r="N69" s="2432"/>
      <c r="O69" s="2432"/>
      <c r="P69" s="2441"/>
      <c r="Q69" s="2418"/>
      <c r="R69" s="2404"/>
      <c r="S69" s="2404"/>
      <c r="T69" s="2404"/>
      <c r="U69" s="2404"/>
      <c r="V69" s="2404"/>
      <c r="W69" s="2404"/>
      <c r="X69" s="2404"/>
      <c r="Y69" s="2404"/>
      <c r="Z69" s="2404"/>
      <c r="AA69" s="2404"/>
      <c r="AB69" s="2404"/>
      <c r="AC69" s="2404"/>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3"/>
      <c r="O70" s="2433"/>
      <c r="P70" s="2441"/>
      <c r="Q70" s="2418"/>
      <c r="R70" s="2404"/>
      <c r="S70" s="2404"/>
      <c r="T70" s="2404"/>
      <c r="U70" s="2404"/>
      <c r="V70" s="2404"/>
      <c r="W70" s="2404"/>
      <c r="X70" s="2404"/>
      <c r="Y70" s="2404"/>
      <c r="Z70" s="2404"/>
      <c r="AA70" s="2404"/>
      <c r="AB70" s="2404"/>
      <c r="AC70" s="2404"/>
    </row>
    <row r="71" spans="1:29" ht="15.75" thickTop="1">
      <c r="A71" s="486"/>
      <c r="B71" s="490" t="s">
        <v>2113</v>
      </c>
      <c r="C71" s="506"/>
      <c r="D71" s="506"/>
      <c r="E71" s="506"/>
      <c r="F71" s="506"/>
      <c r="G71" s="506"/>
      <c r="H71" s="535"/>
      <c r="I71" s="535"/>
      <c r="J71" s="535"/>
      <c r="K71" s="536"/>
      <c r="L71" s="537"/>
      <c r="M71" s="538"/>
      <c r="N71" s="2432"/>
      <c r="O71" s="2432"/>
      <c r="P71" s="2441"/>
      <c r="Q71" s="2418"/>
      <c r="R71" s="2404"/>
      <c r="S71" s="2404"/>
      <c r="T71" s="2404"/>
      <c r="U71" s="2404"/>
      <c r="V71" s="2404"/>
      <c r="W71" s="2404"/>
      <c r="X71" s="2404"/>
      <c r="Y71" s="2404"/>
      <c r="Z71" s="2404"/>
      <c r="AA71" s="2404"/>
      <c r="AB71" s="2404"/>
      <c r="AC71" s="2404"/>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3"/>
      <c r="O72" s="2433"/>
      <c r="P72" s="2441"/>
      <c r="Q72" s="2418"/>
      <c r="R72" s="2404"/>
      <c r="S72" s="2404"/>
      <c r="T72" s="2404"/>
      <c r="U72" s="2404"/>
      <c r="V72" s="2404"/>
      <c r="W72" s="2404"/>
      <c r="X72" s="2404"/>
      <c r="Y72" s="2404"/>
      <c r="Z72" s="2404"/>
      <c r="AA72" s="2404"/>
      <c r="AB72" s="2404"/>
      <c r="AC72" s="2404"/>
    </row>
    <row r="73" spans="1:29" s="112" customFormat="1" ht="15.75" thickTop="1">
      <c r="A73" s="531"/>
      <c r="B73" s="490">
        <f>B23</f>
        <v>111</v>
      </c>
      <c r="C73" s="501"/>
      <c r="D73" s="501"/>
      <c r="E73" s="501"/>
      <c r="F73" s="501"/>
      <c r="G73" s="506"/>
      <c r="H73" s="506"/>
      <c r="I73" s="506"/>
      <c r="J73" s="506"/>
      <c r="K73" s="506"/>
      <c r="L73" s="532"/>
      <c r="M73" s="533"/>
      <c r="N73" s="2431"/>
      <c r="O73" s="2431"/>
      <c r="P73" s="2441"/>
      <c r="Q73" s="2418"/>
      <c r="R73" s="2340"/>
      <c r="S73" s="2340"/>
      <c r="T73" s="2340"/>
      <c r="U73" s="2340"/>
      <c r="V73" s="2340"/>
      <c r="W73" s="2340"/>
      <c r="X73" s="2340"/>
      <c r="Y73" s="2340"/>
      <c r="Z73" s="2340"/>
      <c r="AA73" s="2340"/>
      <c r="AB73" s="2340"/>
      <c r="AC73" s="2340"/>
    </row>
    <row r="74" spans="1:29" s="112" customFormat="1" ht="15.75" thickBot="1">
      <c r="A74" s="531"/>
      <c r="B74" s="495"/>
      <c r="C74" s="512"/>
      <c r="D74" s="488"/>
      <c r="E74" s="488"/>
      <c r="F74" s="488"/>
      <c r="G74" s="488"/>
      <c r="H74" s="488"/>
      <c r="I74" s="488"/>
      <c r="J74" s="488"/>
      <c r="K74" s="488"/>
      <c r="L74" s="488"/>
      <c r="M74" s="489"/>
      <c r="N74" s="2433"/>
      <c r="O74" s="2433"/>
      <c r="P74" s="2441"/>
      <c r="Q74" s="2418"/>
      <c r="R74" s="2340"/>
      <c r="S74" s="2340"/>
      <c r="T74" s="2340"/>
      <c r="U74" s="2340"/>
      <c r="V74" s="2340"/>
      <c r="W74" s="2340"/>
      <c r="X74" s="2340"/>
      <c r="Y74" s="2340"/>
      <c r="Z74" s="2340"/>
      <c r="AA74" s="2340"/>
      <c r="AB74" s="2340"/>
      <c r="AC74" s="2340"/>
    </row>
    <row r="75" spans="1:29" s="112" customFormat="1" ht="15.75" thickTop="1">
      <c r="A75" s="531"/>
      <c r="B75" s="490">
        <f>B24</f>
        <v>111</v>
      </c>
      <c r="C75" s="501"/>
      <c r="D75" s="501"/>
      <c r="E75" s="501"/>
      <c r="F75" s="501"/>
      <c r="G75" s="506"/>
      <c r="H75" s="506"/>
      <c r="I75" s="506"/>
      <c r="J75" s="506"/>
      <c r="K75" s="506"/>
      <c r="L75" s="506"/>
      <c r="M75" s="533"/>
      <c r="N75" s="2431"/>
      <c r="O75" s="2431"/>
      <c r="P75" s="2441"/>
      <c r="Q75" s="2418"/>
      <c r="R75" s="2340"/>
      <c r="S75" s="2340"/>
      <c r="T75" s="2340"/>
      <c r="U75" s="2340"/>
      <c r="V75" s="2340"/>
      <c r="W75" s="2340"/>
      <c r="X75" s="2340"/>
      <c r="Y75" s="2340"/>
      <c r="Z75" s="2340"/>
      <c r="AA75" s="2340"/>
      <c r="AB75" s="2340"/>
      <c r="AC75" s="2340"/>
    </row>
    <row r="76" spans="1:29" s="112" customFormat="1" ht="15.75" thickBot="1">
      <c r="A76" s="531"/>
      <c r="B76" s="495"/>
      <c r="C76" s="512"/>
      <c r="D76" s="488"/>
      <c r="E76" s="488"/>
      <c r="F76" s="488"/>
      <c r="G76" s="488"/>
      <c r="H76" s="488"/>
      <c r="I76" s="488"/>
      <c r="J76" s="488"/>
      <c r="K76" s="488"/>
      <c r="L76" s="488"/>
      <c r="M76" s="489"/>
      <c r="N76" s="2433"/>
      <c r="O76" s="2433"/>
      <c r="P76" s="2441"/>
      <c r="Q76" s="2418"/>
      <c r="R76" s="2340"/>
      <c r="S76" s="2340"/>
      <c r="T76" s="2340"/>
      <c r="U76" s="2340"/>
      <c r="V76" s="2340"/>
      <c r="W76" s="2340"/>
      <c r="X76" s="2340"/>
      <c r="Y76" s="2340"/>
      <c r="Z76" s="2340"/>
      <c r="AA76" s="2340"/>
      <c r="AB76" s="2340"/>
      <c r="AC76" s="2340"/>
    </row>
    <row r="77" spans="1:29" s="425" customFormat="1" ht="15.75" thickTop="1">
      <c r="A77" s="505"/>
      <c r="B77" s="490">
        <f>B25</f>
        <v>111</v>
      </c>
      <c r="C77" s="506"/>
      <c r="D77" s="506"/>
      <c r="E77" s="506"/>
      <c r="F77" s="506"/>
      <c r="G77" s="506"/>
      <c r="H77" s="507"/>
      <c r="I77" s="507"/>
      <c r="J77" s="507"/>
      <c r="K77" s="507"/>
      <c r="L77" s="508"/>
      <c r="M77" s="509"/>
      <c r="N77" s="2434"/>
      <c r="O77" s="2434"/>
      <c r="P77" s="2442"/>
      <c r="Q77" s="2425"/>
      <c r="R77" s="2426"/>
      <c r="S77" s="2426"/>
      <c r="T77" s="2426"/>
      <c r="U77" s="2426"/>
      <c r="V77" s="2426"/>
      <c r="W77" s="2426"/>
      <c r="X77" s="2426"/>
      <c r="Y77" s="2426"/>
      <c r="Z77" s="2426"/>
      <c r="AA77" s="2426"/>
      <c r="AB77" s="2426"/>
      <c r="AC77" s="2426"/>
    </row>
    <row r="78" spans="1:29" s="425" customFormat="1" ht="15.75" thickBot="1">
      <c r="A78" s="505"/>
      <c r="B78" s="495"/>
      <c r="C78" s="512"/>
      <c r="D78" s="512"/>
      <c r="E78" s="512"/>
      <c r="F78" s="512"/>
      <c r="G78" s="488"/>
      <c r="H78" s="488"/>
      <c r="I78" s="488"/>
      <c r="J78" s="488"/>
      <c r="K78" s="488"/>
      <c r="L78" s="488"/>
      <c r="M78" s="489"/>
      <c r="N78" s="2434"/>
      <c r="O78" s="2434"/>
      <c r="P78" s="2442"/>
      <c r="Q78" s="2425"/>
      <c r="R78" s="2426"/>
      <c r="S78" s="2426"/>
      <c r="T78" s="2426"/>
      <c r="U78" s="2426"/>
      <c r="V78" s="2426"/>
      <c r="W78" s="2426"/>
      <c r="X78" s="2426"/>
      <c r="Y78" s="2426"/>
      <c r="Z78" s="2426"/>
      <c r="AA78" s="2426"/>
      <c r="AB78" s="2426"/>
      <c r="AC78" s="2426"/>
    </row>
    <row r="79" spans="1:29" ht="27.75" thickTop="1">
      <c r="A79" s="479" t="s">
        <v>1947</v>
      </c>
      <c r="B79" s="480" t="s">
        <v>2114</v>
      </c>
      <c r="C79" s="481">
        <f>C26</f>
        <v>0</v>
      </c>
      <c r="D79" s="482"/>
      <c r="E79" s="482"/>
      <c r="F79" s="482"/>
      <c r="G79" s="482"/>
      <c r="H79" s="482"/>
      <c r="I79" s="482"/>
      <c r="J79" s="482"/>
      <c r="K79" s="483"/>
      <c r="L79" s="484"/>
      <c r="M79" s="485"/>
      <c r="N79" s="2432"/>
      <c r="O79" s="2432"/>
      <c r="P79" s="2441"/>
      <c r="Q79" s="2418"/>
      <c r="R79" s="2404"/>
      <c r="S79" s="2404"/>
      <c r="T79" s="2404"/>
      <c r="U79" s="2404"/>
      <c r="V79" s="2404"/>
      <c r="W79" s="2404"/>
      <c r="X79" s="2404"/>
      <c r="Y79" s="2404"/>
      <c r="Z79" s="2404"/>
      <c r="AA79" s="2404"/>
      <c r="AB79" s="2404"/>
      <c r="AC79" s="2404"/>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3"/>
      <c r="O80" s="2433"/>
      <c r="P80" s="2441"/>
      <c r="Q80" s="2418"/>
      <c r="R80" s="2404"/>
      <c r="S80" s="2404"/>
      <c r="T80" s="2404"/>
      <c r="U80" s="2404"/>
      <c r="V80" s="2404"/>
      <c r="W80" s="2404"/>
      <c r="X80" s="2404"/>
      <c r="Y80" s="2404"/>
      <c r="Z80" s="2404"/>
      <c r="AA80" s="2404"/>
      <c r="AB80" s="2404"/>
      <c r="AC80" s="2404"/>
    </row>
    <row r="81" spans="1:29" ht="15.75" thickTop="1">
      <c r="A81" s="486"/>
      <c r="B81" s="490" t="s">
        <v>2115</v>
      </c>
      <c r="C81" s="612"/>
      <c r="D81" s="612"/>
      <c r="E81" s="612"/>
      <c r="F81" s="612"/>
      <c r="G81" s="612"/>
      <c r="H81" s="612"/>
      <c r="I81" s="612"/>
      <c r="J81" s="612"/>
      <c r="K81" s="613"/>
      <c r="L81" s="614"/>
      <c r="M81" s="615"/>
      <c r="N81" s="2431"/>
      <c r="O81" s="2431"/>
      <c r="P81" s="2441"/>
      <c r="Q81" s="2418"/>
      <c r="R81" s="2404"/>
      <c r="S81" s="2404"/>
      <c r="T81" s="2404"/>
      <c r="U81" s="2404"/>
      <c r="V81" s="2404"/>
      <c r="W81" s="2404"/>
      <c r="X81" s="2404"/>
      <c r="Y81" s="2404"/>
      <c r="Z81" s="2404"/>
      <c r="AA81" s="2404"/>
      <c r="AB81" s="2404"/>
      <c r="AC81" s="2404"/>
    </row>
    <row r="82" spans="1:29" s="425" customFormat="1" ht="15.75" thickBot="1">
      <c r="A82" s="505"/>
      <c r="B82" s="495"/>
      <c r="C82" s="512"/>
      <c r="D82" s="488"/>
      <c r="E82" s="488"/>
      <c r="F82" s="488"/>
      <c r="G82" s="488"/>
      <c r="H82" s="488"/>
      <c r="I82" s="488"/>
      <c r="J82" s="488"/>
      <c r="K82" s="488"/>
      <c r="L82" s="488"/>
      <c r="M82" s="489"/>
      <c r="N82" s="2433"/>
      <c r="O82" s="2433"/>
      <c r="P82" s="2442"/>
      <c r="Q82" s="2425"/>
      <c r="R82" s="2426"/>
      <c r="S82" s="2426"/>
      <c r="T82" s="2426"/>
      <c r="U82" s="2426"/>
      <c r="V82" s="2426"/>
      <c r="W82" s="2426"/>
      <c r="X82" s="2426"/>
      <c r="Y82" s="2426"/>
      <c r="Z82" s="2426"/>
      <c r="AA82" s="2426"/>
      <c r="AB82" s="2426"/>
      <c r="AC82" s="2426"/>
    </row>
    <row r="83" spans="1:29" ht="15" thickTop="1">
      <c r="A83" s="551"/>
      <c r="B83" s="490" t="s">
        <v>2000</v>
      </c>
      <c r="C83" s="506"/>
      <c r="D83" s="506"/>
      <c r="E83" s="535"/>
      <c r="F83" s="535"/>
      <c r="G83" s="535"/>
      <c r="H83" s="535"/>
      <c r="I83" s="535"/>
      <c r="J83" s="535"/>
      <c r="K83" s="536"/>
      <c r="L83" s="537"/>
      <c r="M83" s="538"/>
      <c r="N83" s="2432"/>
      <c r="O83" s="2432"/>
      <c r="P83" s="2441"/>
      <c r="Q83" s="2418"/>
      <c r="R83" s="2404"/>
      <c r="S83" s="2404"/>
      <c r="T83" s="2404"/>
      <c r="U83" s="2404"/>
      <c r="V83" s="2404"/>
      <c r="W83" s="2404"/>
      <c r="X83" s="2404"/>
      <c r="Y83" s="2404"/>
      <c r="Z83" s="2404"/>
      <c r="AA83" s="2404"/>
      <c r="AB83" s="2404"/>
      <c r="AC83" s="2404"/>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3"/>
      <c r="O84" s="2433"/>
      <c r="P84" s="2441"/>
      <c r="Q84" s="2418"/>
      <c r="R84" s="2404"/>
      <c r="S84" s="2404"/>
      <c r="T84" s="2404"/>
      <c r="U84" s="2404"/>
      <c r="V84" s="2404"/>
      <c r="W84" s="2404"/>
      <c r="X84" s="2404"/>
      <c r="Y84" s="2404"/>
      <c r="Z84" s="2404"/>
      <c r="AA84" s="2404"/>
      <c r="AB84" s="2404"/>
      <c r="AC84" s="2404"/>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2"/>
      <c r="O85" s="2432"/>
      <c r="P85" s="2441"/>
      <c r="Q85" s="2418"/>
      <c r="R85" s="2404"/>
      <c r="S85" s="2404"/>
      <c r="T85" s="2404"/>
      <c r="U85" s="2404"/>
      <c r="V85" s="2404"/>
      <c r="W85" s="2404"/>
      <c r="X85" s="2404"/>
      <c r="Y85" s="2404"/>
      <c r="Z85" s="2404"/>
      <c r="AA85" s="2404"/>
      <c r="AB85" s="2404"/>
      <c r="AC85" s="2404"/>
    </row>
    <row r="86" spans="1:29">
      <c r="A86" s="551"/>
      <c r="B86" s="498"/>
      <c r="C86" s="555">
        <v>0.5</v>
      </c>
      <c r="D86" s="555">
        <v>0.6</v>
      </c>
      <c r="E86" s="555">
        <v>0.7</v>
      </c>
      <c r="F86" s="555">
        <v>0.8</v>
      </c>
      <c r="G86" s="555">
        <v>0.9</v>
      </c>
      <c r="H86" s="555">
        <v>1.0001</v>
      </c>
      <c r="I86" s="574"/>
      <c r="J86" s="574"/>
      <c r="K86" s="575"/>
      <c r="L86" s="576"/>
      <c r="M86" s="577"/>
      <c r="N86" s="2432"/>
      <c r="O86" s="2432"/>
      <c r="P86" s="2441"/>
      <c r="Q86" s="2418"/>
      <c r="R86" s="2404"/>
      <c r="S86" s="2404"/>
      <c r="T86" s="2404"/>
      <c r="U86" s="2404"/>
      <c r="V86" s="2404"/>
      <c r="W86" s="2404"/>
      <c r="X86" s="2404"/>
      <c r="Y86" s="2404"/>
      <c r="Z86" s="2404"/>
      <c r="AA86" s="2404"/>
      <c r="AB86" s="2404"/>
      <c r="AC86" s="2404"/>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3"/>
      <c r="O87" s="2433"/>
      <c r="P87" s="2441"/>
      <c r="Q87" s="2418"/>
      <c r="R87" s="2404"/>
      <c r="S87" s="2404"/>
      <c r="T87" s="2404"/>
      <c r="U87" s="2404"/>
      <c r="V87" s="2404"/>
      <c r="W87" s="2404"/>
      <c r="X87" s="2404"/>
      <c r="Y87" s="2404"/>
      <c r="Z87" s="2404"/>
      <c r="AA87" s="2404"/>
      <c r="AB87" s="2404"/>
      <c r="AC87" s="2404"/>
    </row>
    <row r="88" spans="1:29" ht="15" thickTop="1">
      <c r="A88" s="551"/>
      <c r="B88" s="498" t="s">
        <v>2117</v>
      </c>
      <c r="C88" s="482"/>
      <c r="D88" s="482"/>
      <c r="E88" s="482"/>
      <c r="F88" s="482"/>
      <c r="G88" s="482"/>
      <c r="H88" s="482"/>
      <c r="I88" s="482"/>
      <c r="J88" s="482"/>
      <c r="K88" s="483"/>
      <c r="L88" s="484"/>
      <c r="M88" s="485"/>
      <c r="N88" s="2432"/>
      <c r="O88" s="2432"/>
      <c r="P88" s="2441"/>
      <c r="Q88" s="2418"/>
      <c r="R88" s="2404"/>
      <c r="S88" s="2404"/>
      <c r="T88" s="2404"/>
      <c r="U88" s="2404"/>
      <c r="V88" s="2404"/>
      <c r="W88" s="2404"/>
      <c r="X88" s="2404"/>
      <c r="Y88" s="2404"/>
      <c r="Z88" s="2404"/>
      <c r="AA88" s="2404"/>
      <c r="AB88" s="2404"/>
      <c r="AC88" s="2404"/>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3"/>
      <c r="O89" s="2433"/>
      <c r="P89" s="2441"/>
      <c r="Q89" s="2418"/>
      <c r="R89" s="2404"/>
      <c r="S89" s="2404"/>
      <c r="T89" s="2404"/>
      <c r="U89" s="2404"/>
      <c r="V89" s="2404"/>
      <c r="W89" s="2404"/>
      <c r="X89" s="2404"/>
      <c r="Y89" s="2404"/>
      <c r="Z89" s="2404"/>
      <c r="AA89" s="2404"/>
      <c r="AB89" s="2404"/>
      <c r="AC89" s="2404"/>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4"/>
      <c r="O90" s="2434"/>
      <c r="P90" s="2442"/>
      <c r="Q90" s="2425"/>
      <c r="R90" s="2426"/>
      <c r="S90" s="2426"/>
      <c r="T90" s="2426"/>
      <c r="U90" s="2426"/>
      <c r="V90" s="2426"/>
      <c r="W90" s="2426"/>
      <c r="X90" s="2426"/>
      <c r="Y90" s="2426"/>
      <c r="Z90" s="2426"/>
      <c r="AA90" s="2426"/>
      <c r="AB90" s="2426"/>
      <c r="AC90" s="2426"/>
    </row>
    <row r="91" spans="1:29" s="425" customFormat="1">
      <c r="A91" s="545"/>
      <c r="B91" s="498"/>
      <c r="C91" s="547"/>
      <c r="D91" s="547"/>
      <c r="E91" s="547"/>
      <c r="F91" s="547"/>
      <c r="G91" s="547"/>
      <c r="H91" s="547"/>
      <c r="I91" s="547"/>
      <c r="J91" s="548"/>
      <c r="K91" s="548"/>
      <c r="L91" s="549"/>
      <c r="M91" s="550"/>
      <c r="N91" s="2434"/>
      <c r="O91" s="2434"/>
      <c r="P91" s="2442"/>
      <c r="Q91" s="2425"/>
      <c r="R91" s="2426"/>
      <c r="S91" s="2426"/>
      <c r="T91" s="2426"/>
      <c r="U91" s="2426"/>
      <c r="V91" s="2426"/>
      <c r="W91" s="2426"/>
      <c r="X91" s="2426"/>
      <c r="Y91" s="2426"/>
      <c r="Z91" s="2426"/>
      <c r="AA91" s="2426"/>
      <c r="AB91" s="2426"/>
      <c r="AC91" s="2426"/>
    </row>
    <row r="92" spans="1:29" s="425" customFormat="1" ht="15.75" thickBot="1">
      <c r="A92" s="505"/>
      <c r="B92" s="495"/>
      <c r="C92" s="512"/>
      <c r="D92" s="488"/>
      <c r="E92" s="488"/>
      <c r="F92" s="488"/>
      <c r="G92" s="488"/>
      <c r="H92" s="488"/>
      <c r="I92" s="488"/>
      <c r="J92" s="488"/>
      <c r="K92" s="488"/>
      <c r="L92" s="488"/>
      <c r="M92" s="489"/>
      <c r="N92" s="2434"/>
      <c r="O92" s="2434"/>
      <c r="P92" s="2442"/>
      <c r="Q92" s="2425"/>
      <c r="R92" s="2426"/>
      <c r="S92" s="2426"/>
      <c r="T92" s="2426"/>
      <c r="U92" s="2426"/>
      <c r="V92" s="2426"/>
      <c r="W92" s="2426"/>
      <c r="X92" s="2426"/>
      <c r="Y92" s="2426"/>
      <c r="Z92" s="2426"/>
      <c r="AA92" s="2426"/>
      <c r="AB92" s="2426"/>
      <c r="AC92" s="2426"/>
    </row>
    <row r="93" spans="1:29" ht="15" thickTop="1">
      <c r="A93" s="551"/>
      <c r="B93" s="490" t="s">
        <v>2119</v>
      </c>
      <c r="C93" s="506"/>
      <c r="D93" s="506"/>
      <c r="E93" s="535"/>
      <c r="F93" s="535"/>
      <c r="G93" s="535"/>
      <c r="H93" s="535"/>
      <c r="I93" s="535"/>
      <c r="J93" s="535"/>
      <c r="K93" s="536"/>
      <c r="L93" s="537"/>
      <c r="M93" s="538"/>
      <c r="N93" s="2432"/>
      <c r="O93" s="2432"/>
      <c r="P93" s="2441"/>
      <c r="Q93" s="2418"/>
      <c r="R93" s="2404"/>
      <c r="S93" s="2404"/>
      <c r="T93" s="2404"/>
      <c r="U93" s="2404"/>
      <c r="V93" s="2404"/>
      <c r="W93" s="2404"/>
      <c r="X93" s="2404"/>
      <c r="Y93" s="2404"/>
      <c r="Z93" s="2404"/>
      <c r="AA93" s="2404"/>
      <c r="AB93" s="2404"/>
      <c r="AC93" s="2404"/>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3"/>
      <c r="O94" s="2433"/>
      <c r="P94" s="2441"/>
      <c r="Q94" s="2418"/>
      <c r="R94" s="2404"/>
      <c r="S94" s="2404"/>
      <c r="T94" s="2404"/>
      <c r="U94" s="2404"/>
      <c r="V94" s="2404"/>
      <c r="W94" s="2404"/>
      <c r="X94" s="2404"/>
      <c r="Y94" s="2404"/>
      <c r="Z94" s="2404"/>
      <c r="AA94" s="2404"/>
      <c r="AB94" s="2404"/>
      <c r="AC94" s="2404"/>
    </row>
    <row r="95" spans="1:29" ht="15" thickTop="1">
      <c r="A95" s="551"/>
      <c r="B95" s="490" t="s">
        <v>2120</v>
      </c>
      <c r="C95" s="482"/>
      <c r="D95" s="482"/>
      <c r="E95" s="482"/>
      <c r="F95" s="482"/>
      <c r="G95" s="482"/>
      <c r="H95" s="482"/>
      <c r="I95" s="482"/>
      <c r="J95" s="482"/>
      <c r="K95" s="483"/>
      <c r="L95" s="484"/>
      <c r="M95" s="485"/>
      <c r="N95" s="2432"/>
      <c r="O95" s="2432"/>
      <c r="P95" s="2441"/>
      <c r="Q95" s="2418"/>
      <c r="R95" s="2404"/>
      <c r="S95" s="2404"/>
      <c r="T95" s="2404"/>
      <c r="U95" s="2404"/>
      <c r="V95" s="2404"/>
      <c r="W95" s="2404"/>
      <c r="X95" s="2404"/>
      <c r="Y95" s="2404"/>
      <c r="Z95" s="2404"/>
      <c r="AA95" s="2404"/>
      <c r="AB95" s="2404"/>
      <c r="AC95" s="2404"/>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3"/>
      <c r="O96" s="2433"/>
      <c r="P96" s="2441"/>
      <c r="Q96" s="2418"/>
      <c r="R96" s="2404"/>
      <c r="S96" s="2404"/>
      <c r="T96" s="2404"/>
      <c r="U96" s="2404"/>
      <c r="V96" s="2404"/>
      <c r="W96" s="2404"/>
      <c r="X96" s="2404"/>
      <c r="Y96" s="2404"/>
      <c r="Z96" s="2404"/>
      <c r="AA96" s="2404"/>
      <c r="AB96" s="2404"/>
      <c r="AC96" s="2404"/>
    </row>
    <row r="97" spans="1:29" ht="15" thickTop="1">
      <c r="A97" s="551"/>
      <c r="B97" s="587">
        <f>B34</f>
        <v>111</v>
      </c>
      <c r="C97" s="501"/>
      <c r="D97" s="501"/>
      <c r="E97" s="501"/>
      <c r="F97" s="501"/>
      <c r="G97" s="506"/>
      <c r="H97" s="507"/>
      <c r="I97" s="507"/>
      <c r="J97" s="507"/>
      <c r="K97" s="507"/>
      <c r="L97" s="508"/>
      <c r="M97" s="509"/>
      <c r="N97" s="2433"/>
      <c r="O97" s="2433"/>
      <c r="P97" s="2446"/>
      <c r="Q97" s="2447"/>
      <c r="R97" s="2404"/>
      <c r="S97" s="2404"/>
      <c r="T97" s="2404"/>
      <c r="U97" s="2404"/>
      <c r="V97" s="2404"/>
      <c r="W97" s="2404"/>
      <c r="X97" s="2404"/>
      <c r="Y97" s="2404"/>
      <c r="Z97" s="2404"/>
      <c r="AA97" s="2404"/>
      <c r="AB97" s="2404"/>
      <c r="AC97" s="2404"/>
    </row>
    <row r="98" spans="1:29" ht="15.75" thickBot="1">
      <c r="A98" s="486"/>
      <c r="B98" s="495"/>
      <c r="C98" s="512"/>
      <c r="D98" s="488"/>
      <c r="E98" s="488"/>
      <c r="F98" s="488"/>
      <c r="G98" s="512"/>
      <c r="H98" s="514"/>
      <c r="I98" s="514"/>
      <c r="J98" s="514"/>
      <c r="K98" s="514"/>
      <c r="L98" s="514"/>
      <c r="M98" s="515"/>
      <c r="N98" s="2433"/>
      <c r="O98" s="2433"/>
      <c r="P98" s="2441"/>
      <c r="Q98" s="2418"/>
      <c r="R98" s="2404"/>
      <c r="S98" s="2404"/>
      <c r="T98" s="2404"/>
      <c r="U98" s="2404"/>
      <c r="V98" s="2404"/>
      <c r="W98" s="2404"/>
      <c r="X98" s="2404"/>
      <c r="Y98" s="2404"/>
      <c r="Z98" s="2404"/>
      <c r="AA98" s="2404"/>
      <c r="AB98" s="2404"/>
      <c r="AC98" s="2404"/>
    </row>
    <row r="99" spans="1:29" s="425" customFormat="1" ht="15" thickTop="1">
      <c r="A99" s="545"/>
      <c r="B99" s="490">
        <f>B35</f>
        <v>111</v>
      </c>
      <c r="C99" s="501"/>
      <c r="D99" s="501"/>
      <c r="E99" s="501"/>
      <c r="F99" s="501"/>
      <c r="G99" s="506"/>
      <c r="H99" s="507"/>
      <c r="I99" s="507"/>
      <c r="J99" s="507"/>
      <c r="K99" s="507"/>
      <c r="L99" s="508"/>
      <c r="M99" s="509"/>
      <c r="N99" s="2434"/>
      <c r="O99" s="2434"/>
      <c r="P99" s="2442"/>
      <c r="Q99" s="2425"/>
      <c r="R99" s="2426"/>
      <c r="S99" s="2426"/>
      <c r="T99" s="2426"/>
      <c r="U99" s="2426"/>
      <c r="V99" s="2426"/>
      <c r="W99" s="2426"/>
      <c r="X99" s="2426"/>
      <c r="Y99" s="2426"/>
      <c r="Z99" s="2426"/>
      <c r="AA99" s="2426"/>
      <c r="AB99" s="2426"/>
      <c r="AC99" s="2426"/>
    </row>
    <row r="100" spans="1:29" s="425" customFormat="1" ht="15.75" thickBot="1">
      <c r="A100" s="505"/>
      <c r="B100" s="487"/>
      <c r="C100" s="512"/>
      <c r="D100" s="488"/>
      <c r="E100" s="488"/>
      <c r="F100" s="488"/>
      <c r="G100" s="512"/>
      <c r="H100" s="514"/>
      <c r="I100" s="514"/>
      <c r="J100" s="514"/>
      <c r="K100" s="514"/>
      <c r="L100" s="514"/>
      <c r="M100" s="515"/>
      <c r="N100" s="2434"/>
      <c r="O100" s="2434"/>
      <c r="P100" s="2442"/>
      <c r="Q100" s="2425"/>
      <c r="R100" s="2426"/>
      <c r="S100" s="2426"/>
      <c r="T100" s="2426"/>
      <c r="U100" s="2426"/>
      <c r="V100" s="2426"/>
      <c r="W100" s="2426"/>
      <c r="X100" s="2426"/>
      <c r="Y100" s="2426"/>
      <c r="Z100" s="2426"/>
      <c r="AA100" s="2426"/>
      <c r="AB100" s="2426"/>
      <c r="AC100" s="2426"/>
    </row>
    <row r="101" spans="1:29" ht="15" thickTop="1">
      <c r="A101" s="551"/>
      <c r="B101" s="490">
        <f>B36</f>
        <v>111</v>
      </c>
      <c r="C101" s="506"/>
      <c r="D101" s="506"/>
      <c r="E101" s="506"/>
      <c r="F101" s="506"/>
      <c r="G101" s="506"/>
      <c r="H101" s="507"/>
      <c r="I101" s="507"/>
      <c r="J101" s="507"/>
      <c r="K101" s="507"/>
      <c r="L101" s="508"/>
      <c r="M101" s="509"/>
      <c r="N101" s="2432"/>
      <c r="O101" s="2432"/>
      <c r="P101" s="2441"/>
      <c r="Q101" s="2418"/>
      <c r="R101" s="2404"/>
      <c r="S101" s="2404"/>
      <c r="T101" s="2404"/>
      <c r="U101" s="2404"/>
      <c r="V101" s="2404"/>
      <c r="W101" s="2404"/>
      <c r="X101" s="2404"/>
      <c r="Y101" s="2404"/>
      <c r="Z101" s="2404"/>
      <c r="AA101" s="2404"/>
      <c r="AB101" s="2404"/>
      <c r="AC101" s="2404"/>
    </row>
    <row r="102" spans="1:29" ht="15.75" thickBot="1">
      <c r="A102" s="486"/>
      <c r="B102" s="495"/>
      <c r="C102" s="512"/>
      <c r="D102" s="512"/>
      <c r="E102" s="512"/>
      <c r="F102" s="512"/>
      <c r="G102" s="512"/>
      <c r="H102" s="514"/>
      <c r="I102" s="514"/>
      <c r="J102" s="514"/>
      <c r="K102" s="514"/>
      <c r="L102" s="514"/>
      <c r="M102" s="515"/>
      <c r="N102" s="2433"/>
      <c r="O102" s="2433"/>
      <c r="P102" s="2441"/>
      <c r="Q102" s="2418"/>
      <c r="R102" s="2404"/>
      <c r="S102" s="2404"/>
      <c r="T102" s="2404"/>
      <c r="U102" s="2404"/>
      <c r="V102" s="2404"/>
      <c r="W102" s="2404"/>
      <c r="X102" s="2404"/>
      <c r="Y102" s="2404"/>
      <c r="Z102" s="2404"/>
      <c r="AA102" s="2404"/>
      <c r="AB102" s="2404"/>
      <c r="AC102" s="2404"/>
    </row>
    <row r="103" spans="1:29" ht="15" thickTop="1">
      <c r="N103" s="2404"/>
      <c r="O103" s="2404"/>
      <c r="P103" s="2435"/>
      <c r="Q103" s="2404"/>
      <c r="R103" s="2404"/>
      <c r="S103" s="2404"/>
      <c r="T103" s="2404"/>
      <c r="U103" s="2404"/>
      <c r="V103" s="2404"/>
      <c r="W103" s="2404"/>
      <c r="X103" s="2404"/>
      <c r="Y103" s="2404"/>
      <c r="Z103" s="2404"/>
      <c r="AA103" s="2404"/>
      <c r="AB103" s="2404"/>
      <c r="AC103" s="240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3"/>
      <c r="M2" s="2414"/>
      <c r="N2" s="2414"/>
      <c r="O2" s="2414"/>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3"/>
      <c r="M3" s="2414"/>
      <c r="N3" s="2414"/>
      <c r="O3" s="2414"/>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4"/>
      <c r="M4" s="2395"/>
      <c r="N4" s="2395"/>
      <c r="O4" s="2395"/>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4"/>
      <c r="M5" s="2395"/>
      <c r="N5" s="2395"/>
      <c r="O5" s="2395"/>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2394"/>
      <c r="M6" s="2395"/>
      <c r="N6" s="2395"/>
      <c r="O6" s="2395"/>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44736</v>
      </c>
      <c r="D7" s="366">
        <v>100</v>
      </c>
      <c r="E7" s="367"/>
      <c r="F7" s="368">
        <f>SUMIF(46:46,YEAR(E7)&amp;"-"&amp;MONTH(E7),47:47)</f>
        <v>0</v>
      </c>
      <c r="G7" s="1914"/>
      <c r="H7" s="366">
        <f>SUMIF(46:46,YEAR(G7)&amp;"-"&amp;MONTH(G7),47:47)</f>
        <v>0</v>
      </c>
      <c r="I7" s="367"/>
      <c r="J7" s="366">
        <f>SUMIF(46:46,YEAR(I7)&amp;"-"&amp;MONTH(I7),47:47)</f>
        <v>0</v>
      </c>
      <c r="K7" s="563"/>
      <c r="L7" s="2396"/>
      <c r="M7" s="2397"/>
      <c r="N7" s="2397"/>
      <c r="O7" s="2397"/>
      <c r="P7" s="3558" t="s">
        <v>1933</v>
      </c>
      <c r="Q7" s="3586"/>
      <c r="R7" s="704" t="s">
        <v>17</v>
      </c>
      <c r="S7" s="705">
        <f t="shared" ref="S7:S14" si="0">F7</f>
        <v>0</v>
      </c>
      <c r="T7" s="704" t="s">
        <v>17</v>
      </c>
      <c r="U7" s="705">
        <f t="shared" ref="U7:U14" si="1">H7</f>
        <v>0</v>
      </c>
      <c r="V7" s="704" t="s">
        <v>17</v>
      </c>
      <c r="W7" s="705">
        <f t="shared" ref="W7:W14"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6"/>
      <c r="M8" s="2397"/>
      <c r="N8" s="2397"/>
      <c r="O8" s="2397"/>
      <c r="P8" s="3558" t="s">
        <v>1936</v>
      </c>
      <c r="Q8" s="3559"/>
      <c r="R8" s="704" t="s">
        <v>17</v>
      </c>
      <c r="S8" s="705">
        <f t="shared" si="0"/>
        <v>0</v>
      </c>
      <c r="T8" s="704" t="s">
        <v>17</v>
      </c>
      <c r="U8" s="705">
        <f t="shared" si="1"/>
        <v>0</v>
      </c>
      <c r="V8" s="704" t="s">
        <v>17</v>
      </c>
      <c r="W8" s="705">
        <f t="shared" si="2"/>
        <v>0</v>
      </c>
      <c r="X8" s="706"/>
      <c r="Y8" s="3558" t="s">
        <v>1936</v>
      </c>
      <c r="Z8" s="3559"/>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6"/>
      <c r="M9" s="2397"/>
      <c r="N9" s="2397"/>
      <c r="O9" s="2451"/>
      <c r="P9" s="3590" t="s">
        <v>1939</v>
      </c>
      <c r="Q9" s="1284" t="str">
        <f t="shared" ref="Q9:Q14" si="6">B9</f>
        <v>用途</v>
      </c>
      <c r="R9" s="704" t="s">
        <v>17</v>
      </c>
      <c r="S9" s="705">
        <f t="shared" si="0"/>
        <v>100</v>
      </c>
      <c r="T9" s="704" t="s">
        <v>17</v>
      </c>
      <c r="U9" s="705">
        <f t="shared" si="1"/>
        <v>100</v>
      </c>
      <c r="V9" s="704" t="s">
        <v>17</v>
      </c>
      <c r="W9" s="705">
        <f t="shared" si="2"/>
        <v>100</v>
      </c>
      <c r="X9" s="706"/>
      <c r="Y9" s="3502"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8"/>
      <c r="M10" s="2399"/>
      <c r="N10" s="2399"/>
      <c r="O10" s="2452"/>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0"/>
      <c r="M11" s="2395"/>
      <c r="N11" s="2395"/>
      <c r="O11" s="2453"/>
      <c r="P11" s="3590"/>
      <c r="Q11" s="1284">
        <f t="shared" si="6"/>
        <v>111</v>
      </c>
      <c r="R11" s="704" t="s">
        <v>17</v>
      </c>
      <c r="S11" s="705">
        <f t="shared" si="0"/>
        <v>100</v>
      </c>
      <c r="T11" s="704" t="s">
        <v>17</v>
      </c>
      <c r="U11" s="705">
        <f t="shared" si="1"/>
        <v>100</v>
      </c>
      <c r="V11" s="704" t="s">
        <v>17</v>
      </c>
      <c r="W11" s="705">
        <f t="shared" si="2"/>
        <v>100</v>
      </c>
      <c r="X11" s="706"/>
      <c r="Y11" s="3502"/>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6"/>
      <c r="M12" s="2397"/>
      <c r="N12" s="2397"/>
      <c r="O12" s="2451"/>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1"/>
      <c r="M13" s="2395"/>
      <c r="N13" s="2395"/>
      <c r="O13" s="2453"/>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1"/>
      <c r="M14" s="2395"/>
      <c r="N14" s="2395"/>
      <c r="O14" s="2453"/>
      <c r="P14" s="3592" t="s">
        <v>1944</v>
      </c>
      <c r="Q14" s="1291" t="str">
        <f t="shared" si="6"/>
        <v>交通便捷度</v>
      </c>
      <c r="R14" s="708" t="s">
        <v>17</v>
      </c>
      <c r="S14" s="709">
        <f t="shared" si="0"/>
        <v>100</v>
      </c>
      <c r="T14" s="708" t="s">
        <v>17</v>
      </c>
      <c r="U14" s="709">
        <f t="shared" si="1"/>
        <v>100</v>
      </c>
      <c r="V14" s="708" t="s">
        <v>17</v>
      </c>
      <c r="W14" s="709">
        <f t="shared" si="2"/>
        <v>100</v>
      </c>
      <c r="X14" s="1294"/>
      <c r="Y14" s="3592"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1"/>
      <c r="M15" s="2395"/>
      <c r="N15" s="2395"/>
      <c r="O15" s="2453"/>
      <c r="P15" s="3593"/>
      <c r="Q15" s="1291"/>
      <c r="R15" s="708"/>
      <c r="S15" s="709"/>
      <c r="T15" s="708"/>
      <c r="U15" s="709"/>
      <c r="V15" s="708"/>
      <c r="W15" s="709"/>
      <c r="X15" s="1294"/>
      <c r="Y15" s="3593"/>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1"/>
      <c r="M16" s="2395"/>
      <c r="N16" s="2395"/>
      <c r="O16" s="2453"/>
      <c r="P16" s="3593"/>
      <c r="Q16" s="1291" t="str">
        <f>B16</f>
        <v>公共配套设施</v>
      </c>
      <c r="R16" s="708" t="s">
        <v>17</v>
      </c>
      <c r="S16" s="709">
        <f>F16</f>
        <v>100</v>
      </c>
      <c r="T16" s="708" t="s">
        <v>17</v>
      </c>
      <c r="U16" s="709">
        <f>H16</f>
        <v>100</v>
      </c>
      <c r="V16" s="708" t="s">
        <v>17</v>
      </c>
      <c r="W16" s="709">
        <f>J16</f>
        <v>100</v>
      </c>
      <c r="X16" s="1294"/>
      <c r="Y16" s="3593"/>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1"/>
      <c r="M17" s="2395"/>
      <c r="N17" s="2395"/>
      <c r="O17" s="2453"/>
      <c r="P17" s="3593"/>
      <c r="Q17" s="1291"/>
      <c r="R17" s="708"/>
      <c r="S17" s="709"/>
      <c r="T17" s="708"/>
      <c r="U17" s="709"/>
      <c r="V17" s="708"/>
      <c r="W17" s="709"/>
      <c r="X17" s="1294"/>
      <c r="Y17" s="3593"/>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1"/>
      <c r="M18" s="2395"/>
      <c r="N18" s="2395"/>
      <c r="O18" s="2453"/>
      <c r="P18" s="3593"/>
      <c r="Q18" s="1291" t="str">
        <f>B18</f>
        <v>基础设施水平</v>
      </c>
      <c r="R18" s="708" t="s">
        <v>17</v>
      </c>
      <c r="S18" s="709">
        <f>F18</f>
        <v>100</v>
      </c>
      <c r="T18" s="708" t="s">
        <v>17</v>
      </c>
      <c r="U18" s="709">
        <f>H18</f>
        <v>100</v>
      </c>
      <c r="V18" s="708" t="s">
        <v>17</v>
      </c>
      <c r="W18" s="709">
        <f>J18</f>
        <v>100</v>
      </c>
      <c r="X18" s="1294"/>
      <c r="Y18" s="3593"/>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1"/>
      <c r="M19" s="2395"/>
      <c r="N19" s="2395"/>
      <c r="O19" s="2453"/>
      <c r="P19" s="3593"/>
      <c r="Q19" s="1291"/>
      <c r="R19" s="708"/>
      <c r="S19" s="709"/>
      <c r="T19" s="708"/>
      <c r="U19" s="709"/>
      <c r="V19" s="708"/>
      <c r="W19" s="709"/>
      <c r="X19" s="1294"/>
      <c r="Y19" s="3593"/>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1"/>
      <c r="M20" s="2395"/>
      <c r="N20" s="2395"/>
      <c r="O20" s="2453"/>
      <c r="P20" s="3593"/>
      <c r="Q20" s="1291" t="str">
        <f>B20</f>
        <v>自然及人文环境</v>
      </c>
      <c r="R20" s="708" t="s">
        <v>17</v>
      </c>
      <c r="S20" s="709">
        <f>F20</f>
        <v>100</v>
      </c>
      <c r="T20" s="708" t="s">
        <v>17</v>
      </c>
      <c r="U20" s="709">
        <f>H20</f>
        <v>100</v>
      </c>
      <c r="V20" s="708" t="s">
        <v>17</v>
      </c>
      <c r="W20" s="709">
        <f>J20</f>
        <v>100</v>
      </c>
      <c r="X20" s="1294"/>
      <c r="Y20" s="3593"/>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1"/>
      <c r="M21" s="2395"/>
      <c r="N21" s="2395"/>
      <c r="O21" s="2453"/>
      <c r="P21" s="3593"/>
      <c r="Q21" s="1291"/>
      <c r="R21" s="708"/>
      <c r="S21" s="709"/>
      <c r="T21" s="708"/>
      <c r="U21" s="709"/>
      <c r="V21" s="708"/>
      <c r="W21" s="709"/>
      <c r="X21" s="1294"/>
      <c r="Y21" s="3593"/>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1"/>
      <c r="M22" s="2395"/>
      <c r="N22" s="2395"/>
      <c r="O22" s="2453"/>
      <c r="P22" s="3593"/>
      <c r="Q22" s="1291" t="str">
        <f>B22</f>
        <v>楼层</v>
      </c>
      <c r="R22" s="708" t="s">
        <v>17</v>
      </c>
      <c r="S22" s="709">
        <f>F22</f>
        <v>100</v>
      </c>
      <c r="T22" s="708" t="s">
        <v>17</v>
      </c>
      <c r="U22" s="709">
        <f>H22</f>
        <v>100</v>
      </c>
      <c r="V22" s="708" t="s">
        <v>17</v>
      </c>
      <c r="W22" s="709">
        <f>J22</f>
        <v>100</v>
      </c>
      <c r="X22" s="1294"/>
      <c r="Y22" s="3593"/>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1"/>
      <c r="M23" s="2395"/>
      <c r="N23" s="2395"/>
      <c r="O23" s="2453"/>
      <c r="P23" s="3593"/>
      <c r="Q23" s="1291">
        <f>B23</f>
        <v>111</v>
      </c>
      <c r="R23" s="708" t="s">
        <v>17</v>
      </c>
      <c r="S23" s="709">
        <f>F23</f>
        <v>100</v>
      </c>
      <c r="T23" s="708" t="s">
        <v>17</v>
      </c>
      <c r="U23" s="709">
        <f>H23</f>
        <v>100</v>
      </c>
      <c r="V23" s="708" t="s">
        <v>17</v>
      </c>
      <c r="W23" s="709">
        <f>J23</f>
        <v>100</v>
      </c>
      <c r="X23" s="1294"/>
      <c r="Y23" s="3593"/>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1"/>
      <c r="M24" s="2395"/>
      <c r="N24" s="2395"/>
      <c r="O24" s="2453"/>
      <c r="P24" s="3593"/>
      <c r="Q24" s="1291">
        <f t="shared" ref="Q24:Q34" si="11">B24</f>
        <v>111</v>
      </c>
      <c r="R24" s="708" t="s">
        <v>17</v>
      </c>
      <c r="S24" s="709">
        <f>F24</f>
        <v>100</v>
      </c>
      <c r="T24" s="708" t="s">
        <v>17</v>
      </c>
      <c r="U24" s="709">
        <f>H24</f>
        <v>100</v>
      </c>
      <c r="V24" s="708" t="s">
        <v>17</v>
      </c>
      <c r="W24" s="709">
        <f>J24</f>
        <v>100</v>
      </c>
      <c r="X24" s="1294"/>
      <c r="Y24" s="3593"/>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6"/>
      <c r="M25" s="2397"/>
      <c r="N25" s="2397"/>
      <c r="O25" s="2451"/>
      <c r="P25" s="3593"/>
      <c r="Q25" s="1284">
        <f t="shared" si="11"/>
        <v>111</v>
      </c>
      <c r="R25" s="704" t="s">
        <v>17</v>
      </c>
      <c r="S25" s="705">
        <f>F25</f>
        <v>100</v>
      </c>
      <c r="T25" s="704" t="s">
        <v>17</v>
      </c>
      <c r="U25" s="705">
        <f>H25</f>
        <v>100</v>
      </c>
      <c r="V25" s="704" t="s">
        <v>17</v>
      </c>
      <c r="W25" s="705">
        <f>J25</f>
        <v>100</v>
      </c>
      <c r="X25" s="706"/>
      <c r="Y25" s="3593"/>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1"/>
      <c r="M26" s="2395"/>
      <c r="N26" s="2395"/>
      <c r="O26" s="2453"/>
      <c r="P26" s="3616"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7"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0"/>
      <c r="M27" s="2402"/>
      <c r="N27" s="2402"/>
      <c r="O27" s="2454"/>
      <c r="P27" s="3597"/>
      <c r="Q27" s="710" t="str">
        <f t="shared" si="11"/>
        <v>成新率</v>
      </c>
      <c r="R27" s="711" t="s">
        <v>17</v>
      </c>
      <c r="S27" s="712" t="e">
        <f t="shared" si="12"/>
        <v>#N/A</v>
      </c>
      <c r="T27" s="711" t="s">
        <v>17</v>
      </c>
      <c r="U27" s="712" t="e">
        <f t="shared" si="13"/>
        <v>#N/A</v>
      </c>
      <c r="V27" s="711" t="s">
        <v>17</v>
      </c>
      <c r="W27" s="712" t="e">
        <f t="shared" si="14"/>
        <v>#N/A</v>
      </c>
      <c r="X27" s="713"/>
      <c r="Y27" s="3597"/>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1"/>
      <c r="M28" s="2395"/>
      <c r="N28" s="2395"/>
      <c r="O28" s="2453"/>
      <c r="P28" s="3597"/>
      <c r="Q28" s="1291" t="str">
        <f t="shared" si="11"/>
        <v>物业等级</v>
      </c>
      <c r="R28" s="708" t="s">
        <v>17</v>
      </c>
      <c r="S28" s="709">
        <f t="shared" si="12"/>
        <v>100</v>
      </c>
      <c r="T28" s="708" t="s">
        <v>17</v>
      </c>
      <c r="U28" s="709">
        <f t="shared" si="13"/>
        <v>100</v>
      </c>
      <c r="V28" s="708" t="s">
        <v>17</v>
      </c>
      <c r="W28" s="709">
        <f t="shared" si="14"/>
        <v>100</v>
      </c>
      <c r="X28" s="1294"/>
      <c r="Y28" s="3597"/>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1"/>
      <c r="M29" s="2395"/>
      <c r="N29" s="2395"/>
      <c r="O29" s="2453"/>
      <c r="P29" s="3597"/>
      <c r="Q29" s="1291" t="str">
        <f t="shared" si="11"/>
        <v>有无电梯</v>
      </c>
      <c r="R29" s="708" t="s">
        <v>17</v>
      </c>
      <c r="S29" s="709">
        <f t="shared" si="12"/>
        <v>100</v>
      </c>
      <c r="T29" s="708" t="s">
        <v>17</v>
      </c>
      <c r="U29" s="709">
        <f t="shared" si="13"/>
        <v>100</v>
      </c>
      <c r="V29" s="708" t="s">
        <v>17</v>
      </c>
      <c r="W29" s="709">
        <f t="shared" si="14"/>
        <v>100</v>
      </c>
      <c r="X29" s="1294"/>
      <c r="Y29" s="3597"/>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1"/>
      <c r="M30" s="2395"/>
      <c r="N30" s="2395"/>
      <c r="O30" s="2453"/>
      <c r="P30" s="3597"/>
      <c r="Q30" s="1291" t="str">
        <f t="shared" si="11"/>
        <v>建筑面积</v>
      </c>
      <c r="R30" s="708" t="s">
        <v>17</v>
      </c>
      <c r="S30" s="709" t="e">
        <f t="shared" si="12"/>
        <v>#N/A</v>
      </c>
      <c r="T30" s="708" t="s">
        <v>17</v>
      </c>
      <c r="U30" s="709" t="e">
        <f t="shared" si="13"/>
        <v>#N/A</v>
      </c>
      <c r="V30" s="708" t="s">
        <v>17</v>
      </c>
      <c r="W30" s="709" t="e">
        <f t="shared" si="14"/>
        <v>#N/A</v>
      </c>
      <c r="X30" s="1294"/>
      <c r="Y30" s="3597"/>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6"/>
      <c r="M31" s="2397"/>
      <c r="N31" s="2397"/>
      <c r="O31" s="2451"/>
      <c r="P31" s="3597"/>
      <c r="Q31" s="1284" t="str">
        <f t="shared" si="11"/>
        <v>是否封闭</v>
      </c>
      <c r="R31" s="704" t="s">
        <v>17</v>
      </c>
      <c r="S31" s="705">
        <f t="shared" si="12"/>
        <v>100</v>
      </c>
      <c r="T31" s="704" t="s">
        <v>17</v>
      </c>
      <c r="U31" s="705">
        <f t="shared" si="13"/>
        <v>100</v>
      </c>
      <c r="V31" s="704" t="s">
        <v>17</v>
      </c>
      <c r="W31" s="705">
        <f t="shared" si="14"/>
        <v>100</v>
      </c>
      <c r="X31" s="706"/>
      <c r="Y31" s="3597"/>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1"/>
      <c r="M32" s="2395"/>
      <c r="N32" s="2395"/>
      <c r="O32" s="2453"/>
      <c r="P32" s="3597" t="s">
        <v>1949</v>
      </c>
      <c r="Q32" s="1291">
        <f t="shared" si="11"/>
        <v>111</v>
      </c>
      <c r="R32" s="708" t="s">
        <v>17</v>
      </c>
      <c r="S32" s="709">
        <f t="shared" si="12"/>
        <v>100</v>
      </c>
      <c r="T32" s="708" t="s">
        <v>17</v>
      </c>
      <c r="U32" s="709">
        <f t="shared" si="13"/>
        <v>100</v>
      </c>
      <c r="V32" s="708" t="s">
        <v>17</v>
      </c>
      <c r="W32" s="709">
        <f t="shared" si="14"/>
        <v>100</v>
      </c>
      <c r="X32" s="1294"/>
      <c r="Y32" s="3597"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1"/>
      <c r="M33" s="2395"/>
      <c r="N33" s="2395"/>
      <c r="O33" s="2453"/>
      <c r="P33" s="3597"/>
      <c r="Q33" s="1291">
        <f t="shared" si="11"/>
        <v>111</v>
      </c>
      <c r="R33" s="708" t="s">
        <v>17</v>
      </c>
      <c r="S33" s="709">
        <f t="shared" si="12"/>
        <v>100</v>
      </c>
      <c r="T33" s="708" t="s">
        <v>17</v>
      </c>
      <c r="U33" s="709">
        <f t="shared" si="13"/>
        <v>100</v>
      </c>
      <c r="V33" s="708" t="s">
        <v>17</v>
      </c>
      <c r="W33" s="709">
        <f t="shared" si="14"/>
        <v>100</v>
      </c>
      <c r="X33" s="1294"/>
      <c r="Y33" s="3597"/>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1"/>
      <c r="M34" s="2395"/>
      <c r="N34" s="2395"/>
      <c r="O34" s="2453"/>
      <c r="P34" s="3597"/>
      <c r="Q34" s="1291">
        <f t="shared" si="11"/>
        <v>111</v>
      </c>
      <c r="R34" s="708" t="s">
        <v>17</v>
      </c>
      <c r="S34" s="709">
        <f t="shared" si="12"/>
        <v>100</v>
      </c>
      <c r="T34" s="708" t="s">
        <v>17</v>
      </c>
      <c r="U34" s="709">
        <f t="shared" si="13"/>
        <v>100</v>
      </c>
      <c r="V34" s="708" t="s">
        <v>17</v>
      </c>
      <c r="W34" s="709">
        <f t="shared" si="14"/>
        <v>100</v>
      </c>
      <c r="X34" s="1294"/>
      <c r="Y34" s="3597"/>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3"/>
      <c r="M35" s="2404"/>
      <c r="N35" s="2395"/>
      <c r="O35" s="2404"/>
      <c r="P35" s="3590" t="str">
        <f>A35</f>
        <v>成交单价（元/平方米）</v>
      </c>
      <c r="Q35" s="3590"/>
      <c r="R35" s="3591">
        <f>E35</f>
        <v>0</v>
      </c>
      <c r="S35" s="3591"/>
      <c r="T35" s="3591">
        <f>G35</f>
        <v>0</v>
      </c>
      <c r="U35" s="3591"/>
      <c r="V35" s="3591">
        <f>I35</f>
        <v>0</v>
      </c>
      <c r="W35" s="3591"/>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3"/>
      <c r="M36" s="2404"/>
      <c r="N36" s="2395"/>
      <c r="O36" s="2404"/>
      <c r="P36" s="3590" t="str">
        <f>A36</f>
        <v>比较价值（元/平方米）</v>
      </c>
      <c r="Q36" s="3590"/>
      <c r="R36" s="3591" t="e">
        <f>IF(F1="售价",ROUND(PRODUCT(R35,AA7:AA34),0),ROUND(PRODUCT(R35,AA7:AA34),1))</f>
        <v>#DIV/0!</v>
      </c>
      <c r="S36" s="3591"/>
      <c r="T36" s="3591" t="e">
        <f>IF(F1="售价",ROUND(PRODUCT(T35,AB7:AB34),0),ROUND(PRODUCT(T35,AB7:AB34),1))</f>
        <v>#DIV/0!</v>
      </c>
      <c r="U36" s="3591"/>
      <c r="V36" s="3591" t="e">
        <f>IF(F1="售价",ROUND(PRODUCT(V35,AC7:AC34),0),ROUND(PRODUCT(V35,AC7:AC34),1))</f>
        <v>#DIV/0!</v>
      </c>
      <c r="W36" s="3591"/>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3"/>
      <c r="M37" s="2404"/>
      <c r="N37" s="2404"/>
      <c r="O37" s="2404"/>
      <c r="P37" s="3587" t="str">
        <f>A37</f>
        <v>估价对象XX用房的比较价值（楼面单价，元/平方米）</v>
      </c>
      <c r="Q37" s="3588"/>
      <c r="R37" s="3617" t="e">
        <f>IF(F1="售价",ROUND(IF(D36="简单平均",AVERAGE(R36:W36),R36*F36+T36*H36+V36*J36),0),ROUND(IF(D36="简单平均",AVERAGE(R36:V36),R36*F36+T36*H36+V36*J36),1))</f>
        <v>#DIV/0!</v>
      </c>
      <c r="S37" s="3617"/>
      <c r="T37" s="3617"/>
      <c r="U37" s="3617"/>
      <c r="V37" s="3617"/>
      <c r="W37" s="3617"/>
      <c r="X37" s="693"/>
      <c r="Y37" s="693"/>
      <c r="Z37" s="693"/>
      <c r="AA37" s="693"/>
      <c r="AB37" s="693"/>
      <c r="AC37" s="693"/>
    </row>
    <row r="38" spans="1:30">
      <c r="A38" s="2404"/>
      <c r="B38" s="2404"/>
      <c r="C38" s="2404"/>
      <c r="D38" s="2404"/>
      <c r="E38" s="2404"/>
      <c r="F38" s="2404"/>
      <c r="G38" s="2408"/>
      <c r="H38" s="2404"/>
      <c r="I38" s="2404"/>
      <c r="J38" s="2404"/>
      <c r="K38" s="2409"/>
      <c r="L38" s="2405"/>
      <c r="M38" s="2404"/>
      <c r="N38" s="2404"/>
      <c r="O38" s="2404"/>
      <c r="P38" s="2404"/>
      <c r="Q38" s="2404"/>
      <c r="R38" s="2404"/>
      <c r="S38" s="2404"/>
      <c r="T38" s="2404"/>
      <c r="U38" s="2404"/>
      <c r="V38" s="2404"/>
      <c r="W38" s="2404"/>
      <c r="X38" s="2404"/>
      <c r="Y38" s="2404"/>
      <c r="Z38" s="2404"/>
      <c r="AA38" s="2404"/>
      <c r="AB38" s="2404"/>
      <c r="AC38" s="2404"/>
      <c r="AD38" s="2404"/>
    </row>
    <row r="39" spans="1:30">
      <c r="A39" s="2404"/>
      <c r="B39" s="2404"/>
      <c r="C39" s="2404"/>
      <c r="D39" s="2404"/>
      <c r="E39" s="2404"/>
      <c r="F39" s="2404"/>
      <c r="G39" s="2404"/>
      <c r="H39" s="2404"/>
      <c r="I39" s="2404"/>
      <c r="J39" s="2404"/>
      <c r="K39" s="2409"/>
      <c r="L39" s="2405"/>
      <c r="M39" s="2404"/>
      <c r="N39" s="2404"/>
      <c r="O39" s="2404"/>
      <c r="P39" s="2404"/>
      <c r="Q39" s="2404"/>
      <c r="R39" s="2404"/>
      <c r="S39" s="2404"/>
      <c r="T39" s="2404"/>
      <c r="U39" s="2404"/>
      <c r="V39" s="2404"/>
      <c r="W39" s="2404"/>
      <c r="X39" s="2404"/>
      <c r="Y39" s="2404"/>
      <c r="Z39" s="2404"/>
      <c r="AA39" s="2404"/>
      <c r="AB39" s="2404"/>
      <c r="AC39" s="2404"/>
      <c r="AD39" s="2404"/>
    </row>
    <row r="40" spans="1:30" ht="13.5" customHeight="1">
      <c r="A40" s="2404"/>
      <c r="B40" s="2404"/>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09"/>
      <c r="L40" s="2405"/>
      <c r="M40" s="2404"/>
      <c r="N40" s="2404"/>
      <c r="O40" s="2404"/>
      <c r="P40" s="2404"/>
      <c r="Q40" s="2404"/>
      <c r="R40" s="2404"/>
      <c r="S40" s="2404"/>
      <c r="T40" s="2404"/>
      <c r="U40" s="2404"/>
      <c r="V40" s="2404"/>
      <c r="W40" s="2404"/>
      <c r="X40" s="2404"/>
      <c r="Y40" s="2404"/>
      <c r="Z40" s="2404"/>
      <c r="AA40" s="2404"/>
      <c r="AB40" s="2404"/>
      <c r="AC40" s="2404"/>
      <c r="AD40" s="2404"/>
    </row>
    <row r="41" spans="1:30" ht="13.5" customHeight="1">
      <c r="A41" s="2404"/>
      <c r="B41" s="2404"/>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09"/>
      <c r="L41" s="2405"/>
      <c r="M41" s="2404"/>
      <c r="N41" s="2404"/>
      <c r="O41" s="2404"/>
      <c r="P41" s="2404"/>
      <c r="Q41" s="2404"/>
      <c r="R41" s="2404"/>
      <c r="S41" s="2404"/>
      <c r="T41" s="2404"/>
      <c r="U41" s="2404"/>
      <c r="V41" s="2404"/>
      <c r="W41" s="2404"/>
      <c r="X41" s="2404"/>
      <c r="Y41" s="2404"/>
      <c r="Z41" s="2404"/>
      <c r="AA41" s="2404"/>
      <c r="AB41" s="2404"/>
      <c r="AC41" s="2404"/>
      <c r="AD41" s="2404"/>
    </row>
    <row r="42" spans="1:30" s="454" customFormat="1" ht="13.5" customHeight="1">
      <c r="A42" s="2407"/>
      <c r="B42" s="2407"/>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2"/>
      <c r="L42" s="2406"/>
      <c r="M42" s="2407"/>
      <c r="N42" s="2407"/>
      <c r="O42" s="2407"/>
      <c r="P42" s="2407"/>
      <c r="Q42" s="2407"/>
      <c r="R42" s="2407"/>
      <c r="S42" s="2407"/>
      <c r="T42" s="2407"/>
      <c r="U42" s="2407"/>
      <c r="V42" s="2407"/>
      <c r="W42" s="2407"/>
      <c r="X42" s="2407"/>
      <c r="Y42" s="2407"/>
      <c r="Z42" s="2407"/>
      <c r="AA42" s="2407"/>
      <c r="AB42" s="2407"/>
      <c r="AC42" s="2407"/>
      <c r="AD42" s="2407"/>
    </row>
    <row r="43" spans="1:30" s="454" customFormat="1">
      <c r="A43" s="2407"/>
      <c r="B43" s="2410"/>
      <c r="C43" s="2411"/>
      <c r="D43" s="2407"/>
      <c r="E43" s="2407"/>
      <c r="F43" s="2407"/>
      <c r="G43" s="2407"/>
      <c r="H43" s="2407"/>
      <c r="I43" s="2407"/>
      <c r="J43" s="2407"/>
      <c r="K43" s="2412"/>
      <c r="L43" s="2406"/>
      <c r="M43" s="2407"/>
      <c r="N43" s="2407"/>
      <c r="O43" s="2407"/>
      <c r="P43" s="2407"/>
      <c r="Q43" s="2407"/>
      <c r="R43" s="2407"/>
      <c r="S43" s="2407"/>
      <c r="T43" s="2407"/>
      <c r="U43" s="2407"/>
      <c r="V43" s="2407"/>
      <c r="W43" s="2407"/>
      <c r="X43" s="2407"/>
      <c r="Y43" s="2407"/>
      <c r="Z43" s="2407"/>
      <c r="AA43" s="2407"/>
      <c r="AB43" s="2407"/>
      <c r="AC43" s="2407"/>
      <c r="AD43" s="2407"/>
    </row>
    <row r="44" spans="1:30">
      <c r="A44" s="2404"/>
      <c r="B44" s="2410"/>
      <c r="C44" s="2411"/>
      <c r="D44" s="2404"/>
      <c r="E44" s="2404"/>
      <c r="F44" s="2404"/>
      <c r="G44" s="2404"/>
      <c r="H44" s="2404"/>
      <c r="I44" s="2404"/>
      <c r="J44" s="2404"/>
      <c r="K44" s="2409"/>
      <c r="L44" s="2405"/>
      <c r="M44" s="2404"/>
      <c r="N44" s="2404"/>
      <c r="O44" s="2404"/>
      <c r="P44" s="2404"/>
      <c r="Q44" s="2404"/>
      <c r="R44" s="2404"/>
      <c r="S44" s="2404"/>
      <c r="T44" s="2404"/>
      <c r="U44" s="2404"/>
      <c r="V44" s="2404"/>
      <c r="W44" s="2404"/>
      <c r="X44" s="2404"/>
      <c r="Y44" s="2404"/>
      <c r="Z44" s="2404"/>
      <c r="AA44" s="2404"/>
      <c r="AB44" s="2404"/>
      <c r="AC44" s="2404"/>
      <c r="AD44" s="2404"/>
    </row>
    <row r="45" spans="1:30" ht="21.75" thickBot="1">
      <c r="A45" s="697" t="s">
        <v>2058</v>
      </c>
      <c r="B45" s="693"/>
      <c r="C45" s="698"/>
      <c r="D45" s="698"/>
      <c r="E45" s="698"/>
      <c r="F45" s="699"/>
      <c r="G45" s="699"/>
      <c r="H45" s="698"/>
      <c r="I45" s="698"/>
      <c r="J45" s="698"/>
      <c r="K45" s="700"/>
      <c r="L45" s="701"/>
      <c r="M45" s="698"/>
      <c r="N45" s="2448"/>
      <c r="O45" s="2448"/>
      <c r="P45" s="2448"/>
      <c r="Q45" s="2418"/>
      <c r="R45" s="2404"/>
      <c r="S45" s="2404"/>
      <c r="T45" s="2404"/>
      <c r="U45" s="2404"/>
      <c r="V45" s="2404"/>
      <c r="W45" s="2404"/>
      <c r="X45" s="2404"/>
      <c r="Y45" s="2404"/>
      <c r="Z45" s="2404"/>
      <c r="AA45" s="2404"/>
      <c r="AB45" s="2404"/>
      <c r="AC45" s="2404"/>
      <c r="AD45" s="2404"/>
    </row>
    <row r="46" spans="1:30" s="460" customFormat="1" ht="15">
      <c r="A46" s="457" t="s">
        <v>1932</v>
      </c>
      <c r="B46" s="458"/>
      <c r="C46" s="1138" t="str">
        <f>YEAR(C7)&amp;"-"&amp;MONTH(C7)</f>
        <v>2022-6</v>
      </c>
      <c r="D46" s="1139">
        <f>EDATE(C46,-1)</f>
        <v>44682</v>
      </c>
      <c r="E46" s="1139">
        <f t="shared" ref="E46:O46" si="16">EDATE(D46,-1)</f>
        <v>44652</v>
      </c>
      <c r="F46" s="1139">
        <f t="shared" si="16"/>
        <v>44621</v>
      </c>
      <c r="G46" s="1139">
        <f t="shared" si="16"/>
        <v>44593</v>
      </c>
      <c r="H46" s="1139">
        <f t="shared" si="16"/>
        <v>44562</v>
      </c>
      <c r="I46" s="1139">
        <f t="shared" si="16"/>
        <v>44531</v>
      </c>
      <c r="J46" s="1139">
        <f t="shared" si="16"/>
        <v>44501</v>
      </c>
      <c r="K46" s="1139">
        <f t="shared" si="16"/>
        <v>44470</v>
      </c>
      <c r="L46" s="1139">
        <f t="shared" si="16"/>
        <v>44440</v>
      </c>
      <c r="M46" s="1139">
        <f t="shared" si="16"/>
        <v>44409</v>
      </c>
      <c r="N46" s="1139">
        <f t="shared" si="16"/>
        <v>44378</v>
      </c>
      <c r="O46" s="1139">
        <f t="shared" si="16"/>
        <v>44348</v>
      </c>
      <c r="P46" s="2455"/>
      <c r="Q46" s="2420"/>
      <c r="R46" s="2420"/>
      <c r="S46" s="2420"/>
      <c r="T46" s="2420"/>
      <c r="U46" s="2420"/>
      <c r="V46" s="2420"/>
      <c r="W46" s="2420"/>
      <c r="X46" s="2420"/>
      <c r="Y46" s="2420"/>
      <c r="Z46" s="2420"/>
      <c r="AA46" s="2420"/>
      <c r="AB46" s="2420"/>
      <c r="AC46" s="2420"/>
      <c r="AD46" s="2420"/>
    </row>
    <row r="47" spans="1:30" s="112" customFormat="1" ht="15">
      <c r="A47" s="461"/>
      <c r="B47" s="462"/>
      <c r="C47" s="1137">
        <v>100</v>
      </c>
      <c r="D47" s="464"/>
      <c r="E47" s="464"/>
      <c r="F47" s="464"/>
      <c r="G47" s="464"/>
      <c r="H47" s="464"/>
      <c r="I47" s="464"/>
      <c r="J47" s="464"/>
      <c r="K47" s="464"/>
      <c r="L47" s="464"/>
      <c r="M47" s="465"/>
      <c r="N47" s="464"/>
      <c r="O47" s="466"/>
      <c r="P47" s="2418"/>
      <c r="Q47" s="2340"/>
      <c r="R47" s="2340"/>
      <c r="S47" s="2340"/>
      <c r="T47" s="2340"/>
      <c r="U47" s="2340"/>
      <c r="V47" s="2340"/>
      <c r="W47" s="2340"/>
      <c r="X47" s="2340"/>
      <c r="Y47" s="2340"/>
      <c r="Z47" s="2340"/>
      <c r="AA47" s="2340"/>
      <c r="AB47" s="2340"/>
      <c r="AC47" s="2340"/>
      <c r="AD47" s="2340"/>
    </row>
    <row r="48" spans="1:30" s="112" customFormat="1" ht="15.75" thickBot="1">
      <c r="A48" s="467" t="s">
        <v>1969</v>
      </c>
      <c r="B48" s="468"/>
      <c r="C48" s="469"/>
      <c r="D48" s="470"/>
      <c r="E48" s="470"/>
      <c r="F48" s="470"/>
      <c r="G48" s="470"/>
      <c r="H48" s="470"/>
      <c r="I48" s="470"/>
      <c r="J48" s="470"/>
      <c r="K48" s="470"/>
      <c r="L48" s="470"/>
      <c r="M48" s="471"/>
      <c r="N48" s="470"/>
      <c r="O48" s="472"/>
      <c r="P48" s="2418"/>
      <c r="Q48" s="2418"/>
      <c r="R48" s="2340"/>
      <c r="S48" s="2340"/>
      <c r="T48" s="2340"/>
      <c r="U48" s="2340"/>
      <c r="V48" s="2340"/>
      <c r="W48" s="2340"/>
      <c r="X48" s="2340"/>
      <c r="Y48" s="2340"/>
      <c r="Z48" s="2340"/>
      <c r="AA48" s="2340"/>
      <c r="AB48" s="2340"/>
      <c r="AC48" s="2340"/>
      <c r="AD48" s="2340"/>
    </row>
    <row r="49" spans="1:30" s="112" customFormat="1" ht="15">
      <c r="A49" s="473" t="s">
        <v>1934</v>
      </c>
      <c r="B49" s="462"/>
      <c r="C49" s="474" t="s">
        <v>2036</v>
      </c>
      <c r="D49" s="475"/>
      <c r="E49" s="475"/>
      <c r="F49" s="475"/>
      <c r="G49" s="475"/>
      <c r="H49" s="475"/>
      <c r="I49" s="475"/>
      <c r="J49" s="475"/>
      <c r="K49" s="475"/>
      <c r="L49" s="476"/>
      <c r="M49" s="477"/>
      <c r="N49" s="2431"/>
      <c r="O49" s="2431"/>
      <c r="P49" s="2456"/>
      <c r="Q49" s="2418"/>
      <c r="R49" s="2340"/>
      <c r="S49" s="2340"/>
      <c r="T49" s="2340"/>
      <c r="U49" s="2340"/>
      <c r="V49" s="2340"/>
      <c r="W49" s="2340"/>
      <c r="X49" s="2340"/>
      <c r="Y49" s="2340"/>
      <c r="Z49" s="2340"/>
      <c r="AA49" s="2340"/>
      <c r="AB49" s="2340"/>
      <c r="AC49" s="2340"/>
      <c r="AD49" s="2340"/>
    </row>
    <row r="50" spans="1:30" s="112" customFormat="1" ht="15.75" thickBot="1">
      <c r="A50" s="473"/>
      <c r="B50" s="462"/>
      <c r="C50" s="590">
        <v>100</v>
      </c>
      <c r="D50" s="464"/>
      <c r="E50" s="464"/>
      <c r="F50" s="464"/>
      <c r="G50" s="464"/>
      <c r="H50" s="464"/>
      <c r="I50" s="464"/>
      <c r="J50" s="464"/>
      <c r="K50" s="464"/>
      <c r="L50" s="464"/>
      <c r="M50" s="466"/>
      <c r="N50" s="2431"/>
      <c r="O50" s="2431"/>
      <c r="P50" s="2418"/>
      <c r="Q50" s="2418"/>
      <c r="R50" s="2340"/>
      <c r="S50" s="2340"/>
      <c r="T50" s="2340"/>
      <c r="U50" s="2340"/>
      <c r="V50" s="2340"/>
      <c r="W50" s="2340"/>
      <c r="X50" s="2340"/>
      <c r="Y50" s="2340"/>
      <c r="Z50" s="2340"/>
      <c r="AA50" s="2340"/>
      <c r="AB50" s="2340"/>
      <c r="AC50" s="2340"/>
      <c r="AD50" s="2340"/>
    </row>
    <row r="51" spans="1:30">
      <c r="A51" s="479" t="s">
        <v>1972</v>
      </c>
      <c r="B51" s="480" t="s">
        <v>1938</v>
      </c>
      <c r="C51" s="481">
        <f>C9</f>
        <v>0</v>
      </c>
      <c r="D51" s="482"/>
      <c r="E51" s="482"/>
      <c r="F51" s="482"/>
      <c r="G51" s="482"/>
      <c r="H51" s="482"/>
      <c r="I51" s="482"/>
      <c r="J51" s="482"/>
      <c r="K51" s="483"/>
      <c r="L51" s="484"/>
      <c r="M51" s="485"/>
      <c r="N51" s="2432"/>
      <c r="O51" s="2432"/>
      <c r="P51" s="2457"/>
      <c r="Q51" s="2418"/>
      <c r="R51" s="2404"/>
      <c r="S51" s="2404"/>
      <c r="T51" s="2404"/>
      <c r="U51" s="2404"/>
      <c r="V51" s="2404"/>
      <c r="W51" s="2404"/>
      <c r="X51" s="2404"/>
      <c r="Y51" s="2404"/>
      <c r="Z51" s="2404"/>
      <c r="AA51" s="2404"/>
      <c r="AB51" s="2404"/>
      <c r="AC51" s="2404"/>
      <c r="AD51" s="2404"/>
    </row>
    <row r="52" spans="1:30" ht="15.75" thickBot="1">
      <c r="A52" s="486"/>
      <c r="B52" s="487"/>
      <c r="C52" s="488">
        <v>100</v>
      </c>
      <c r="D52" s="488"/>
      <c r="E52" s="488"/>
      <c r="F52" s="488"/>
      <c r="G52" s="488"/>
      <c r="H52" s="488"/>
      <c r="I52" s="488"/>
      <c r="J52" s="488"/>
      <c r="K52" s="488"/>
      <c r="L52" s="488"/>
      <c r="M52" s="489"/>
      <c r="N52" s="2433"/>
      <c r="O52" s="2433"/>
      <c r="P52" s="2457"/>
      <c r="Q52" s="2418"/>
      <c r="R52" s="2404"/>
      <c r="S52" s="2404"/>
      <c r="T52" s="2404"/>
      <c r="U52" s="2404"/>
      <c r="V52" s="2404"/>
      <c r="W52" s="2404"/>
      <c r="X52" s="2404"/>
      <c r="Y52" s="2404"/>
      <c r="Z52" s="2404"/>
      <c r="AA52" s="2404"/>
      <c r="AB52" s="2404"/>
      <c r="AC52" s="2404"/>
      <c r="AD52" s="2404"/>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2"/>
      <c r="O53" s="2432"/>
      <c r="P53" s="2457"/>
      <c r="Q53" s="2418"/>
      <c r="R53" s="2404"/>
      <c r="S53" s="2404"/>
      <c r="T53" s="2404"/>
      <c r="U53" s="2404"/>
      <c r="V53" s="2404"/>
      <c r="W53" s="2404"/>
      <c r="X53" s="2404"/>
      <c r="Y53" s="2404"/>
      <c r="Z53" s="2404"/>
      <c r="AA53" s="2404"/>
      <c r="AB53" s="2404"/>
      <c r="AC53" s="2404"/>
      <c r="AD53" s="2404"/>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3"/>
      <c r="O54" s="2433"/>
      <c r="P54" s="2457"/>
      <c r="Q54" s="2418"/>
      <c r="R54" s="2404"/>
      <c r="S54" s="2404"/>
      <c r="T54" s="2404"/>
      <c r="U54" s="2404"/>
      <c r="V54" s="2404"/>
      <c r="W54" s="2404"/>
      <c r="X54" s="2404"/>
      <c r="Y54" s="2404"/>
      <c r="Z54" s="2404"/>
      <c r="AA54" s="2404"/>
      <c r="AB54" s="2404"/>
      <c r="AC54" s="2404"/>
      <c r="AD54" s="2404"/>
    </row>
    <row r="55" spans="1:30" ht="15.75" thickTop="1">
      <c r="A55" s="486"/>
      <c r="B55" s="611">
        <f>B11</f>
        <v>111</v>
      </c>
      <c r="C55" s="501"/>
      <c r="D55" s="501"/>
      <c r="E55" s="501"/>
      <c r="F55" s="501"/>
      <c r="G55" s="501"/>
      <c r="H55" s="501"/>
      <c r="I55" s="501"/>
      <c r="J55" s="501"/>
      <c r="K55" s="502"/>
      <c r="L55" s="503"/>
      <c r="M55" s="504"/>
      <c r="N55" s="2432"/>
      <c r="O55" s="2432"/>
      <c r="P55" s="2457"/>
      <c r="Q55" s="2418"/>
      <c r="R55" s="2404"/>
      <c r="S55" s="2404"/>
      <c r="T55" s="2404"/>
      <c r="U55" s="2404"/>
      <c r="V55" s="2404"/>
      <c r="W55" s="2404"/>
      <c r="X55" s="2404"/>
      <c r="Y55" s="2404"/>
      <c r="Z55" s="2404"/>
      <c r="AA55" s="2404"/>
      <c r="AB55" s="2404"/>
      <c r="AC55" s="2404"/>
      <c r="AD55" s="2404"/>
    </row>
    <row r="56" spans="1:30" ht="15.75" thickBot="1">
      <c r="A56" s="486"/>
      <c r="B56" s="487"/>
      <c r="C56" s="512"/>
      <c r="D56" s="488"/>
      <c r="E56" s="488"/>
      <c r="F56" s="488"/>
      <c r="G56" s="488"/>
      <c r="H56" s="488"/>
      <c r="I56" s="488"/>
      <c r="J56" s="488"/>
      <c r="K56" s="488"/>
      <c r="L56" s="488"/>
      <c r="M56" s="489"/>
      <c r="N56" s="2433"/>
      <c r="O56" s="2433"/>
      <c r="P56" s="2457"/>
      <c r="Q56" s="2418"/>
      <c r="R56" s="2404"/>
      <c r="S56" s="2404"/>
      <c r="T56" s="2404"/>
      <c r="U56" s="2404"/>
      <c r="V56" s="2404"/>
      <c r="W56" s="2404"/>
      <c r="X56" s="2404"/>
      <c r="Y56" s="2404"/>
      <c r="Z56" s="2404"/>
      <c r="AA56" s="2404"/>
      <c r="AB56" s="2404"/>
      <c r="AC56" s="2404"/>
      <c r="AD56" s="2404"/>
    </row>
    <row r="57" spans="1:30" s="425" customFormat="1" ht="15.75" thickTop="1">
      <c r="A57" s="505"/>
      <c r="B57" s="490">
        <f>B12</f>
        <v>111</v>
      </c>
      <c r="C57" s="501"/>
      <c r="D57" s="501"/>
      <c r="E57" s="501"/>
      <c r="F57" s="501"/>
      <c r="G57" s="506"/>
      <c r="H57" s="507"/>
      <c r="I57" s="507"/>
      <c r="J57" s="507"/>
      <c r="K57" s="507"/>
      <c r="L57" s="508"/>
      <c r="M57" s="509"/>
      <c r="N57" s="2434"/>
      <c r="O57" s="2434"/>
      <c r="P57" s="2458"/>
      <c r="Q57" s="2425"/>
      <c r="R57" s="2426"/>
      <c r="S57" s="2426"/>
      <c r="T57" s="2426"/>
      <c r="U57" s="2426"/>
      <c r="V57" s="2426"/>
      <c r="W57" s="2426"/>
      <c r="X57" s="2426"/>
      <c r="Y57" s="2426"/>
      <c r="Z57" s="2426"/>
      <c r="AA57" s="2426"/>
      <c r="AB57" s="2426"/>
      <c r="AC57" s="2426"/>
      <c r="AD57" s="2426"/>
    </row>
    <row r="58" spans="1:30" s="425" customFormat="1" ht="15.75" thickBot="1">
      <c r="A58" s="505"/>
      <c r="B58" s="495"/>
      <c r="C58" s="512"/>
      <c r="D58" s="488"/>
      <c r="E58" s="488"/>
      <c r="F58" s="488"/>
      <c r="G58" s="488"/>
      <c r="H58" s="488"/>
      <c r="I58" s="488"/>
      <c r="J58" s="488"/>
      <c r="K58" s="488"/>
      <c r="L58" s="488"/>
      <c r="M58" s="489"/>
      <c r="N58" s="2433"/>
      <c r="O58" s="2433"/>
      <c r="P58" s="2458"/>
      <c r="Q58" s="2425"/>
      <c r="R58" s="2426"/>
      <c r="S58" s="2426"/>
      <c r="T58" s="2426"/>
      <c r="U58" s="2426"/>
      <c r="V58" s="2426"/>
      <c r="W58" s="2426"/>
      <c r="X58" s="2426"/>
      <c r="Y58" s="2426"/>
      <c r="Z58" s="2426"/>
      <c r="AA58" s="2426"/>
      <c r="AB58" s="2426"/>
      <c r="AC58" s="2426"/>
      <c r="AD58" s="2426"/>
    </row>
    <row r="59" spans="1:30" s="425" customFormat="1" ht="15.75" thickTop="1">
      <c r="A59" s="505"/>
      <c r="B59" s="490">
        <f>B13</f>
        <v>111</v>
      </c>
      <c r="C59" s="501"/>
      <c r="D59" s="501"/>
      <c r="E59" s="501"/>
      <c r="F59" s="501"/>
      <c r="G59" s="506"/>
      <c r="H59" s="507"/>
      <c r="I59" s="507"/>
      <c r="J59" s="507"/>
      <c r="K59" s="507"/>
      <c r="L59" s="508"/>
      <c r="M59" s="509"/>
      <c r="N59" s="2434"/>
      <c r="O59" s="2434"/>
      <c r="P59" s="2402"/>
      <c r="Q59" s="2428"/>
      <c r="R59" s="2426"/>
      <c r="S59" s="2426"/>
      <c r="T59" s="2426"/>
      <c r="U59" s="2426"/>
      <c r="V59" s="2426"/>
      <c r="W59" s="2426"/>
      <c r="X59" s="2426"/>
      <c r="Y59" s="2426"/>
      <c r="Z59" s="2426"/>
      <c r="AA59" s="2426"/>
      <c r="AB59" s="2426"/>
      <c r="AC59" s="2426"/>
      <c r="AD59" s="2426"/>
    </row>
    <row r="60" spans="1:30" s="425" customFormat="1" ht="15.75" thickBot="1">
      <c r="A60" s="505"/>
      <c r="B60" s="495"/>
      <c r="C60" s="512"/>
      <c r="D60" s="512"/>
      <c r="E60" s="512"/>
      <c r="F60" s="512"/>
      <c r="G60" s="512"/>
      <c r="H60" s="514"/>
      <c r="I60" s="514"/>
      <c r="J60" s="514"/>
      <c r="K60" s="514"/>
      <c r="L60" s="514"/>
      <c r="M60" s="515"/>
      <c r="N60" s="2434"/>
      <c r="O60" s="2434"/>
      <c r="P60" s="2458"/>
      <c r="Q60" s="2425"/>
      <c r="R60" s="2426"/>
      <c r="S60" s="2426"/>
      <c r="T60" s="2426"/>
      <c r="U60" s="2426"/>
      <c r="V60" s="2426"/>
      <c r="W60" s="2426"/>
      <c r="X60" s="2426"/>
      <c r="Y60" s="2426"/>
      <c r="Z60" s="2426"/>
      <c r="AA60" s="2426"/>
      <c r="AB60" s="2426"/>
      <c r="AC60" s="2426"/>
      <c r="AD60" s="2426"/>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2"/>
      <c r="O61" s="2432"/>
      <c r="P61" s="2459"/>
      <c r="Q61" s="2418"/>
      <c r="R61" s="2404"/>
      <c r="S61" s="2404"/>
      <c r="T61" s="2404"/>
      <c r="U61" s="2404"/>
      <c r="V61" s="2404"/>
      <c r="W61" s="2404"/>
      <c r="X61" s="2404"/>
      <c r="Y61" s="2404"/>
      <c r="Z61" s="2404"/>
      <c r="AA61" s="2404"/>
      <c r="AB61" s="2404"/>
      <c r="AC61" s="2404"/>
      <c r="AD61" s="2404"/>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3"/>
      <c r="O62" s="2433"/>
      <c r="P62" s="2457"/>
      <c r="Q62" s="2418"/>
      <c r="R62" s="2404"/>
      <c r="S62" s="2404"/>
      <c r="T62" s="2404"/>
      <c r="U62" s="2404"/>
      <c r="V62" s="2404"/>
      <c r="W62" s="2404"/>
      <c r="X62" s="2404"/>
      <c r="Y62" s="2404"/>
      <c r="Z62" s="2404"/>
      <c r="AA62" s="2404"/>
      <c r="AB62" s="2404"/>
      <c r="AC62" s="2404"/>
      <c r="AD62" s="2404"/>
    </row>
    <row r="63" spans="1:30" ht="27.75" thickTop="1">
      <c r="A63" s="486"/>
      <c r="B63" s="490" t="s">
        <v>2124</v>
      </c>
      <c r="C63" s="530" t="s">
        <v>1981</v>
      </c>
      <c r="D63" s="530" t="s">
        <v>1982</v>
      </c>
      <c r="E63" s="530" t="s">
        <v>1983</v>
      </c>
      <c r="F63" s="530" t="s">
        <v>1984</v>
      </c>
      <c r="G63" s="530" t="s">
        <v>1985</v>
      </c>
      <c r="H63" s="491"/>
      <c r="I63" s="491"/>
      <c r="J63" s="491"/>
      <c r="K63" s="492"/>
      <c r="L63" s="493"/>
      <c r="M63" s="494"/>
      <c r="N63" s="2432"/>
      <c r="O63" s="2432"/>
      <c r="P63" s="2457"/>
      <c r="Q63" s="2418"/>
      <c r="R63" s="2404"/>
      <c r="S63" s="2404"/>
      <c r="T63" s="2404"/>
      <c r="U63" s="2404"/>
      <c r="V63" s="2404"/>
      <c r="W63" s="2404"/>
      <c r="X63" s="2404"/>
      <c r="Y63" s="2404"/>
      <c r="Z63" s="2404"/>
      <c r="AA63" s="2404"/>
      <c r="AB63" s="2404"/>
      <c r="AC63" s="2404"/>
      <c r="AD63" s="2404"/>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3"/>
      <c r="O64" s="2433"/>
      <c r="P64" s="2457"/>
      <c r="Q64" s="2418"/>
      <c r="R64" s="2404"/>
      <c r="S64" s="2404"/>
      <c r="T64" s="2404"/>
      <c r="U64" s="2404"/>
      <c r="V64" s="2404"/>
      <c r="W64" s="2404"/>
      <c r="X64" s="2404"/>
      <c r="Y64" s="2404"/>
      <c r="Z64" s="2404"/>
      <c r="AA64" s="2404"/>
      <c r="AB64" s="2404"/>
      <c r="AC64" s="2404"/>
      <c r="AD64" s="2404"/>
    </row>
    <row r="65" spans="1:30" ht="15.75" thickTop="1">
      <c r="A65" s="486"/>
      <c r="B65" s="498" t="s">
        <v>2073</v>
      </c>
      <c r="C65" s="611" t="s">
        <v>2059</v>
      </c>
      <c r="D65" s="611" t="s">
        <v>2060</v>
      </c>
      <c r="E65" s="611" t="s">
        <v>2061</v>
      </c>
      <c r="F65" s="611" t="s">
        <v>2062</v>
      </c>
      <c r="G65" s="611" t="s">
        <v>2063</v>
      </c>
      <c r="H65" s="491"/>
      <c r="I65" s="491"/>
      <c r="J65" s="491"/>
      <c r="K65" s="491"/>
      <c r="L65" s="491"/>
      <c r="M65" s="1087"/>
      <c r="N65" s="2433"/>
      <c r="O65" s="2433"/>
      <c r="P65" s="2457"/>
      <c r="Q65" s="2418"/>
      <c r="R65" s="2404"/>
      <c r="S65" s="2404"/>
      <c r="T65" s="2404"/>
      <c r="U65" s="2404"/>
      <c r="V65" s="2404"/>
      <c r="W65" s="2404"/>
      <c r="X65" s="2404"/>
      <c r="Y65" s="2404"/>
      <c r="Z65" s="2404"/>
      <c r="AA65" s="2404"/>
      <c r="AB65" s="2404"/>
      <c r="AC65" s="2404"/>
      <c r="AD65" s="2404"/>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3"/>
      <c r="O66" s="2433"/>
      <c r="P66" s="2457"/>
      <c r="Q66" s="2418"/>
      <c r="R66" s="2404"/>
      <c r="S66" s="2404"/>
      <c r="T66" s="2404"/>
      <c r="U66" s="2404"/>
      <c r="V66" s="2404"/>
      <c r="W66" s="2404"/>
      <c r="X66" s="2404"/>
      <c r="Y66" s="2404"/>
      <c r="Z66" s="2404"/>
      <c r="AA66" s="2404"/>
      <c r="AB66" s="2404"/>
      <c r="AC66" s="2404"/>
      <c r="AD66" s="2404"/>
    </row>
    <row r="67" spans="1:30" ht="15.75" thickTop="1">
      <c r="A67" s="486"/>
      <c r="B67" s="490" t="s">
        <v>1993</v>
      </c>
      <c r="C67" s="530" t="s">
        <v>1981</v>
      </c>
      <c r="D67" s="530" t="s">
        <v>1982</v>
      </c>
      <c r="E67" s="530" t="s">
        <v>1983</v>
      </c>
      <c r="F67" s="530" t="s">
        <v>1984</v>
      </c>
      <c r="G67" s="530" t="s">
        <v>1985</v>
      </c>
      <c r="H67" s="491"/>
      <c r="I67" s="491"/>
      <c r="J67" s="491"/>
      <c r="K67" s="492"/>
      <c r="L67" s="493"/>
      <c r="M67" s="494"/>
      <c r="N67" s="2432"/>
      <c r="O67" s="2432"/>
      <c r="P67" s="2457"/>
      <c r="Q67" s="2418"/>
      <c r="R67" s="2404"/>
      <c r="S67" s="2404"/>
      <c r="T67" s="2404"/>
      <c r="U67" s="2404"/>
      <c r="V67" s="2404"/>
      <c r="W67" s="2404"/>
      <c r="X67" s="2404"/>
      <c r="Y67" s="2404"/>
      <c r="Z67" s="2404"/>
      <c r="AA67" s="2404"/>
      <c r="AB67" s="2404"/>
      <c r="AC67" s="2404"/>
      <c r="AD67" s="2404"/>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3"/>
      <c r="O68" s="2433"/>
      <c r="P68" s="2457"/>
      <c r="Q68" s="2418"/>
      <c r="R68" s="2404"/>
      <c r="S68" s="2404"/>
      <c r="T68" s="2404"/>
      <c r="U68" s="2404"/>
      <c r="V68" s="2404"/>
      <c r="W68" s="2404"/>
      <c r="X68" s="2404"/>
      <c r="Y68" s="2404"/>
      <c r="Z68" s="2404"/>
      <c r="AA68" s="2404"/>
      <c r="AB68" s="2404"/>
      <c r="AC68" s="2404"/>
      <c r="AD68" s="2404"/>
    </row>
    <row r="69" spans="1:30" ht="15.75" thickTop="1">
      <c r="A69" s="486"/>
      <c r="B69" s="490" t="s">
        <v>2113</v>
      </c>
      <c r="C69" s="506"/>
      <c r="D69" s="506"/>
      <c r="E69" s="506"/>
      <c r="F69" s="506"/>
      <c r="G69" s="506"/>
      <c r="H69" s="535"/>
      <c r="I69" s="535"/>
      <c r="J69" s="535"/>
      <c r="K69" s="536"/>
      <c r="L69" s="537"/>
      <c r="M69" s="538"/>
      <c r="N69" s="2432"/>
      <c r="O69" s="2432"/>
      <c r="P69" s="2457"/>
      <c r="Q69" s="2418"/>
      <c r="R69" s="2404"/>
      <c r="S69" s="2404"/>
      <c r="T69" s="2404"/>
      <c r="U69" s="2404"/>
      <c r="V69" s="2404"/>
      <c r="W69" s="2404"/>
      <c r="X69" s="2404"/>
      <c r="Y69" s="2404"/>
      <c r="Z69" s="2404"/>
      <c r="AA69" s="2404"/>
      <c r="AB69" s="2404"/>
      <c r="AC69" s="2404"/>
      <c r="AD69" s="2404"/>
    </row>
    <row r="70" spans="1:30" ht="15.75" thickBot="1">
      <c r="A70" s="486"/>
      <c r="B70" s="495"/>
      <c r="C70" s="496">
        <v>100</v>
      </c>
      <c r="D70" s="496">
        <f>C70-$K22</f>
        <v>100</v>
      </c>
      <c r="E70" s="496"/>
      <c r="F70" s="496"/>
      <c r="G70" s="496"/>
      <c r="H70" s="496"/>
      <c r="I70" s="496"/>
      <c r="J70" s="496"/>
      <c r="K70" s="496"/>
      <c r="L70" s="496"/>
      <c r="M70" s="497"/>
      <c r="N70" s="2433"/>
      <c r="O70" s="2433"/>
      <c r="P70" s="2457"/>
      <c r="Q70" s="2418"/>
      <c r="R70" s="2404"/>
      <c r="S70" s="2404"/>
      <c r="T70" s="2404"/>
      <c r="U70" s="2404"/>
      <c r="V70" s="2404"/>
      <c r="W70" s="2404"/>
      <c r="X70" s="2404"/>
      <c r="Y70" s="2404"/>
      <c r="Z70" s="2404"/>
      <c r="AA70" s="2404"/>
      <c r="AB70" s="2404"/>
      <c r="AC70" s="2404"/>
      <c r="AD70" s="2404"/>
    </row>
    <row r="71" spans="1:30" s="112" customFormat="1" ht="15.75" thickTop="1">
      <c r="A71" s="531"/>
      <c r="B71" s="490">
        <f>B23</f>
        <v>111</v>
      </c>
      <c r="C71" s="501"/>
      <c r="D71" s="501"/>
      <c r="E71" s="501"/>
      <c r="F71" s="501"/>
      <c r="G71" s="506"/>
      <c r="H71" s="506"/>
      <c r="I71" s="506"/>
      <c r="J71" s="506"/>
      <c r="K71" s="506"/>
      <c r="L71" s="532"/>
      <c r="M71" s="533"/>
      <c r="N71" s="2431"/>
      <c r="O71" s="2431"/>
      <c r="P71" s="2457"/>
      <c r="Q71" s="2418"/>
      <c r="R71" s="2340"/>
      <c r="S71" s="2340"/>
      <c r="T71" s="2340"/>
      <c r="U71" s="2340"/>
      <c r="V71" s="2340"/>
      <c r="W71" s="2340"/>
      <c r="X71" s="2340"/>
      <c r="Y71" s="2340"/>
      <c r="Z71" s="2340"/>
      <c r="AA71" s="2340"/>
      <c r="AB71" s="2340"/>
      <c r="AC71" s="2340"/>
      <c r="AD71" s="2340"/>
    </row>
    <row r="72" spans="1:30" s="112" customFormat="1" ht="15.75" thickBot="1">
      <c r="A72" s="531"/>
      <c r="B72" s="495"/>
      <c r="C72" s="512"/>
      <c r="D72" s="488"/>
      <c r="E72" s="488"/>
      <c r="F72" s="488"/>
      <c r="G72" s="488"/>
      <c r="H72" s="488"/>
      <c r="I72" s="488"/>
      <c r="J72" s="488"/>
      <c r="K72" s="488"/>
      <c r="L72" s="488"/>
      <c r="M72" s="489"/>
      <c r="N72" s="2433"/>
      <c r="O72" s="2433"/>
      <c r="P72" s="2457"/>
      <c r="Q72" s="2418"/>
      <c r="R72" s="2340"/>
      <c r="S72" s="2340"/>
      <c r="T72" s="2340"/>
      <c r="U72" s="2340"/>
      <c r="V72" s="2340"/>
      <c r="W72" s="2340"/>
      <c r="X72" s="2340"/>
      <c r="Y72" s="2340"/>
      <c r="Z72" s="2340"/>
      <c r="AA72" s="2340"/>
      <c r="AB72" s="2340"/>
      <c r="AC72" s="2340"/>
      <c r="AD72" s="2340"/>
    </row>
    <row r="73" spans="1:30" s="112" customFormat="1" ht="15.75" thickTop="1">
      <c r="A73" s="531"/>
      <c r="B73" s="490">
        <f>B24</f>
        <v>111</v>
      </c>
      <c r="C73" s="501"/>
      <c r="D73" s="501"/>
      <c r="E73" s="501"/>
      <c r="F73" s="501"/>
      <c r="G73" s="506"/>
      <c r="H73" s="506"/>
      <c r="I73" s="506"/>
      <c r="J73" s="506"/>
      <c r="K73" s="506"/>
      <c r="L73" s="506"/>
      <c r="M73" s="533"/>
      <c r="N73" s="2431"/>
      <c r="O73" s="2431"/>
      <c r="P73" s="2457"/>
      <c r="Q73" s="2418"/>
      <c r="R73" s="2340"/>
      <c r="S73" s="2340"/>
      <c r="T73" s="2340"/>
      <c r="U73" s="2340"/>
      <c r="V73" s="2340"/>
      <c r="W73" s="2340"/>
      <c r="X73" s="2340"/>
      <c r="Y73" s="2340"/>
      <c r="Z73" s="2340"/>
      <c r="AA73" s="2340"/>
      <c r="AB73" s="2340"/>
      <c r="AC73" s="2340"/>
      <c r="AD73" s="2340"/>
    </row>
    <row r="74" spans="1:30" s="112" customFormat="1" ht="15.75" thickBot="1">
      <c r="A74" s="531"/>
      <c r="B74" s="495"/>
      <c r="C74" s="512"/>
      <c r="D74" s="488"/>
      <c r="E74" s="488"/>
      <c r="F74" s="488"/>
      <c r="G74" s="488"/>
      <c r="H74" s="488"/>
      <c r="I74" s="488"/>
      <c r="J74" s="488"/>
      <c r="K74" s="488"/>
      <c r="L74" s="488"/>
      <c r="M74" s="489"/>
      <c r="N74" s="2433"/>
      <c r="O74" s="2433"/>
      <c r="P74" s="2457"/>
      <c r="Q74" s="2418"/>
      <c r="R74" s="2340"/>
      <c r="S74" s="2340"/>
      <c r="T74" s="2340"/>
      <c r="U74" s="2340"/>
      <c r="V74" s="2340"/>
      <c r="W74" s="2340"/>
      <c r="X74" s="2340"/>
      <c r="Y74" s="2340"/>
      <c r="Z74" s="2340"/>
      <c r="AA74" s="2340"/>
      <c r="AB74" s="2340"/>
      <c r="AC74" s="2340"/>
      <c r="AD74" s="2340"/>
    </row>
    <row r="75" spans="1:30" s="425" customFormat="1" ht="15.75" thickTop="1">
      <c r="A75" s="505"/>
      <c r="B75" s="490">
        <f>B25</f>
        <v>111</v>
      </c>
      <c r="C75" s="501"/>
      <c r="D75" s="501"/>
      <c r="E75" s="501"/>
      <c r="F75" s="501"/>
      <c r="G75" s="506"/>
      <c r="H75" s="507"/>
      <c r="I75" s="507"/>
      <c r="J75" s="507"/>
      <c r="K75" s="507"/>
      <c r="L75" s="508"/>
      <c r="M75" s="509"/>
      <c r="N75" s="2434"/>
      <c r="O75" s="2434"/>
      <c r="P75" s="2458"/>
      <c r="Q75" s="2425"/>
      <c r="R75" s="2426"/>
      <c r="S75" s="2426"/>
      <c r="T75" s="2426"/>
      <c r="U75" s="2426"/>
      <c r="V75" s="2426"/>
      <c r="W75" s="2426"/>
      <c r="X75" s="2426"/>
      <c r="Y75" s="2426"/>
      <c r="Z75" s="2426"/>
      <c r="AA75" s="2426"/>
      <c r="AB75" s="2426"/>
      <c r="AC75" s="2426"/>
      <c r="AD75" s="2426"/>
    </row>
    <row r="76" spans="1:30" s="425" customFormat="1" ht="15.75" thickBot="1">
      <c r="A76" s="505"/>
      <c r="B76" s="495"/>
      <c r="C76" s="512"/>
      <c r="D76" s="512"/>
      <c r="E76" s="512"/>
      <c r="F76" s="512"/>
      <c r="G76" s="488"/>
      <c r="H76" s="488"/>
      <c r="I76" s="488"/>
      <c r="J76" s="488"/>
      <c r="K76" s="488"/>
      <c r="L76" s="488"/>
      <c r="M76" s="489"/>
      <c r="N76" s="2434"/>
      <c r="O76" s="2434"/>
      <c r="P76" s="2458"/>
      <c r="Q76" s="2425"/>
      <c r="R76" s="2426"/>
      <c r="S76" s="2426"/>
      <c r="T76" s="2426"/>
      <c r="U76" s="2426"/>
      <c r="V76" s="2426"/>
      <c r="W76" s="2426"/>
      <c r="X76" s="2426"/>
      <c r="Y76" s="2426"/>
      <c r="Z76" s="2426"/>
      <c r="AA76" s="2426"/>
      <c r="AB76" s="2426"/>
      <c r="AC76" s="2426"/>
      <c r="AD76" s="2426"/>
    </row>
    <row r="77" spans="1:30" ht="15" thickTop="1">
      <c r="A77" s="479" t="s">
        <v>1947</v>
      </c>
      <c r="B77" s="480" t="s">
        <v>2000</v>
      </c>
      <c r="C77" s="506"/>
      <c r="D77" s="506"/>
      <c r="E77" s="482"/>
      <c r="F77" s="482"/>
      <c r="G77" s="482"/>
      <c r="H77" s="482"/>
      <c r="I77" s="482"/>
      <c r="J77" s="482"/>
      <c r="K77" s="483"/>
      <c r="L77" s="484"/>
      <c r="M77" s="485"/>
      <c r="N77" s="2432"/>
      <c r="O77" s="2432"/>
      <c r="P77" s="2457"/>
      <c r="Q77" s="2418"/>
      <c r="R77" s="2404"/>
      <c r="S77" s="2404"/>
      <c r="T77" s="2404"/>
      <c r="U77" s="2404"/>
      <c r="V77" s="2404"/>
      <c r="W77" s="2404"/>
      <c r="X77" s="2404"/>
      <c r="Y77" s="2404"/>
      <c r="Z77" s="2404"/>
      <c r="AA77" s="2404"/>
      <c r="AB77" s="2404"/>
      <c r="AC77" s="2404"/>
      <c r="AD77" s="2404"/>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3"/>
      <c r="O78" s="2433"/>
      <c r="P78" s="2457"/>
      <c r="Q78" s="2418"/>
      <c r="R78" s="2404"/>
      <c r="S78" s="2404"/>
      <c r="T78" s="2404"/>
      <c r="U78" s="2404"/>
      <c r="V78" s="2404"/>
      <c r="W78" s="2404"/>
      <c r="X78" s="2404"/>
      <c r="Y78" s="2404"/>
      <c r="Z78" s="2404"/>
      <c r="AA78" s="2404"/>
      <c r="AB78" s="2404"/>
      <c r="AC78" s="2404"/>
      <c r="AD78" s="2404"/>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1"/>
      <c r="O79" s="2431"/>
      <c r="P79" s="2457"/>
      <c r="Q79" s="2418"/>
      <c r="R79" s="2404"/>
      <c r="S79" s="2404"/>
      <c r="T79" s="2404"/>
      <c r="U79" s="2404"/>
      <c r="V79" s="2404"/>
      <c r="W79" s="2404"/>
      <c r="X79" s="2404"/>
      <c r="Y79" s="2404"/>
      <c r="Z79" s="2404"/>
      <c r="AA79" s="2404"/>
      <c r="AB79" s="2404"/>
      <c r="AC79" s="2404"/>
      <c r="AD79" s="2404"/>
    </row>
    <row r="80" spans="1:30" ht="15">
      <c r="A80" s="486"/>
      <c r="B80" s="498"/>
      <c r="C80" s="555">
        <v>0.5</v>
      </c>
      <c r="D80" s="555">
        <v>0.6</v>
      </c>
      <c r="E80" s="555">
        <v>0.7</v>
      </c>
      <c r="F80" s="555">
        <v>0.8</v>
      </c>
      <c r="G80" s="555">
        <v>0.9</v>
      </c>
      <c r="H80" s="555">
        <v>1.0001</v>
      </c>
      <c r="I80" s="611"/>
      <c r="J80" s="611"/>
      <c r="K80" s="619"/>
      <c r="L80" s="620"/>
      <c r="M80" s="621"/>
      <c r="N80" s="2431"/>
      <c r="O80" s="2431"/>
      <c r="P80" s="2457"/>
      <c r="Q80" s="2418"/>
      <c r="R80" s="2404"/>
      <c r="S80" s="2404"/>
      <c r="T80" s="2404"/>
      <c r="U80" s="2404"/>
      <c r="V80" s="2404"/>
      <c r="W80" s="2404"/>
      <c r="X80" s="2404"/>
      <c r="Y80" s="2404"/>
      <c r="Z80" s="2404"/>
      <c r="AA80" s="2404"/>
      <c r="AB80" s="2404"/>
      <c r="AC80" s="2404"/>
      <c r="AD80" s="2404"/>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3"/>
      <c r="O81" s="2433"/>
      <c r="P81" s="2458"/>
      <c r="Q81" s="2425"/>
      <c r="R81" s="2426"/>
      <c r="S81" s="2426"/>
      <c r="T81" s="2426"/>
      <c r="U81" s="2426"/>
      <c r="V81" s="2426"/>
      <c r="W81" s="2426"/>
      <c r="X81" s="2426"/>
      <c r="Y81" s="2426"/>
      <c r="Z81" s="2426"/>
      <c r="AA81" s="2426"/>
      <c r="AB81" s="2426"/>
      <c r="AC81" s="2426"/>
      <c r="AD81" s="2426"/>
    </row>
    <row r="82" spans="1:30" ht="15" thickTop="1">
      <c r="A82" s="551"/>
      <c r="B82" s="498" t="s">
        <v>2117</v>
      </c>
      <c r="C82" s="506"/>
      <c r="D82" s="506"/>
      <c r="E82" s="535"/>
      <c r="F82" s="535"/>
      <c r="G82" s="535"/>
      <c r="H82" s="535"/>
      <c r="I82" s="535"/>
      <c r="J82" s="535"/>
      <c r="K82" s="536"/>
      <c r="L82" s="537"/>
      <c r="M82" s="538"/>
      <c r="N82" s="2432"/>
      <c r="O82" s="2432"/>
      <c r="P82" s="2457"/>
      <c r="Q82" s="2418"/>
      <c r="R82" s="2404"/>
      <c r="S82" s="2404"/>
      <c r="T82" s="2404"/>
      <c r="U82" s="2404"/>
      <c r="V82" s="2404"/>
      <c r="W82" s="2404"/>
      <c r="X82" s="2404"/>
      <c r="Y82" s="2404"/>
      <c r="Z82" s="2404"/>
      <c r="AA82" s="2404"/>
      <c r="AB82" s="2404"/>
      <c r="AC82" s="2404"/>
      <c r="AD82" s="2404"/>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3"/>
      <c r="O83" s="2433"/>
      <c r="P83" s="2457"/>
      <c r="Q83" s="2418"/>
      <c r="R83" s="2404"/>
      <c r="S83" s="2404"/>
      <c r="T83" s="2404"/>
      <c r="U83" s="2404"/>
      <c r="V83" s="2404"/>
      <c r="W83" s="2404"/>
      <c r="X83" s="2404"/>
      <c r="Y83" s="2404"/>
      <c r="Z83" s="2404"/>
      <c r="AA83" s="2404"/>
      <c r="AB83" s="2404"/>
      <c r="AC83" s="2404"/>
      <c r="AD83" s="2404"/>
    </row>
    <row r="84" spans="1:30" ht="15" thickTop="1">
      <c r="A84" s="551"/>
      <c r="B84" s="490" t="s">
        <v>2125</v>
      </c>
      <c r="C84" s="506"/>
      <c r="D84" s="506"/>
      <c r="E84" s="506"/>
      <c r="F84" s="506"/>
      <c r="G84" s="506"/>
      <c r="H84" s="506"/>
      <c r="I84" s="535"/>
      <c r="J84" s="535"/>
      <c r="K84" s="536"/>
      <c r="L84" s="537"/>
      <c r="M84" s="538"/>
      <c r="N84" s="2432"/>
      <c r="O84" s="2432"/>
      <c r="P84" s="2457"/>
      <c r="Q84" s="2418"/>
      <c r="R84" s="2404"/>
      <c r="S84" s="2404"/>
      <c r="T84" s="2404"/>
      <c r="U84" s="2404"/>
      <c r="V84" s="2404"/>
      <c r="W84" s="2404"/>
      <c r="X84" s="2404"/>
      <c r="Y84" s="2404"/>
      <c r="Z84" s="2404"/>
      <c r="AA84" s="2404"/>
      <c r="AB84" s="2404"/>
      <c r="AC84" s="2404"/>
      <c r="AD84" s="2404"/>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3"/>
      <c r="O85" s="2433"/>
      <c r="P85" s="2457"/>
      <c r="Q85" s="2418"/>
      <c r="R85" s="2404"/>
      <c r="S85" s="2404"/>
      <c r="T85" s="2404"/>
      <c r="U85" s="2404"/>
      <c r="V85" s="2404"/>
      <c r="W85" s="2404"/>
      <c r="X85" s="2404"/>
      <c r="Y85" s="2404"/>
      <c r="Z85" s="2404"/>
      <c r="AA85" s="2404"/>
      <c r="AB85" s="2404"/>
      <c r="AC85" s="2404"/>
      <c r="AD85" s="2404"/>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2"/>
      <c r="O86" s="2432"/>
      <c r="P86" s="2457"/>
      <c r="Q86" s="2418"/>
      <c r="R86" s="2404"/>
      <c r="S86" s="2404"/>
      <c r="T86" s="2404"/>
      <c r="U86" s="2404"/>
      <c r="V86" s="2404"/>
      <c r="W86" s="2404"/>
      <c r="X86" s="2404"/>
      <c r="Y86" s="2404"/>
      <c r="Z86" s="2404"/>
      <c r="AA86" s="2404"/>
      <c r="AB86" s="2404"/>
      <c r="AC86" s="2404"/>
      <c r="AD86" s="2404"/>
    </row>
    <row r="87" spans="1:30">
      <c r="A87" s="551"/>
      <c r="B87" s="498"/>
      <c r="C87" s="547"/>
      <c r="D87" s="547"/>
      <c r="E87" s="547"/>
      <c r="F87" s="547"/>
      <c r="G87" s="547"/>
      <c r="H87" s="547"/>
      <c r="I87" s="547"/>
      <c r="J87" s="548"/>
      <c r="K87" s="548"/>
      <c r="L87" s="549"/>
      <c r="M87" s="550"/>
      <c r="N87" s="2432"/>
      <c r="O87" s="2432"/>
      <c r="P87" s="2457"/>
      <c r="Q87" s="2418"/>
      <c r="R87" s="2404"/>
      <c r="S87" s="2404"/>
      <c r="T87" s="2404"/>
      <c r="U87" s="2404"/>
      <c r="V87" s="2404"/>
      <c r="W87" s="2404"/>
      <c r="X87" s="2404"/>
      <c r="Y87" s="2404"/>
      <c r="Z87" s="2404"/>
      <c r="AA87" s="2404"/>
      <c r="AB87" s="2404"/>
      <c r="AC87" s="2404"/>
      <c r="AD87" s="2404"/>
    </row>
    <row r="88" spans="1:30" ht="15.75" thickBot="1">
      <c r="A88" s="486"/>
      <c r="B88" s="495"/>
      <c r="C88" s="512"/>
      <c r="D88" s="488"/>
      <c r="E88" s="488"/>
      <c r="F88" s="488"/>
      <c r="G88" s="488"/>
      <c r="H88" s="488"/>
      <c r="I88" s="488"/>
      <c r="J88" s="488"/>
      <c r="K88" s="488"/>
      <c r="L88" s="488"/>
      <c r="M88" s="488"/>
      <c r="N88" s="2433"/>
      <c r="O88" s="2433"/>
      <c r="P88" s="2457"/>
      <c r="Q88" s="2418"/>
      <c r="R88" s="2404"/>
      <c r="S88" s="2404"/>
      <c r="T88" s="2404"/>
      <c r="U88" s="2404"/>
      <c r="V88" s="2404"/>
      <c r="W88" s="2404"/>
      <c r="X88" s="2404"/>
      <c r="Y88" s="2404"/>
      <c r="Z88" s="2404"/>
      <c r="AA88" s="2404"/>
      <c r="AB88" s="2404"/>
      <c r="AC88" s="2404"/>
      <c r="AD88" s="2404"/>
    </row>
    <row r="89" spans="1:30" s="425" customFormat="1" ht="15" thickTop="1">
      <c r="A89" s="545"/>
      <c r="B89" s="490" t="s">
        <v>2127</v>
      </c>
      <c r="C89" s="506"/>
      <c r="D89" s="506"/>
      <c r="E89" s="506"/>
      <c r="F89" s="506"/>
      <c r="G89" s="506"/>
      <c r="H89" s="506"/>
      <c r="I89" s="506"/>
      <c r="J89" s="506"/>
      <c r="K89" s="506"/>
      <c r="L89" s="506"/>
      <c r="M89" s="533"/>
      <c r="N89" s="2434"/>
      <c r="O89" s="2434"/>
      <c r="P89" s="2458"/>
      <c r="Q89" s="2425"/>
      <c r="R89" s="2426"/>
      <c r="S89" s="2426"/>
      <c r="T89" s="2426"/>
      <c r="U89" s="2426"/>
      <c r="V89" s="2426"/>
      <c r="W89" s="2426"/>
      <c r="X89" s="2426"/>
      <c r="Y89" s="2426"/>
      <c r="Z89" s="2426"/>
      <c r="AA89" s="2426"/>
      <c r="AB89" s="2426"/>
      <c r="AC89" s="2426"/>
      <c r="AD89" s="2426"/>
    </row>
    <row r="90" spans="1:30" s="425" customFormat="1" ht="15.75" thickBot="1">
      <c r="A90" s="505"/>
      <c r="B90" s="495"/>
      <c r="C90" s="512"/>
      <c r="D90" s="488"/>
      <c r="E90" s="488"/>
      <c r="F90" s="488"/>
      <c r="G90" s="488"/>
      <c r="H90" s="488"/>
      <c r="I90" s="488"/>
      <c r="J90" s="488"/>
      <c r="K90" s="488"/>
      <c r="L90" s="488"/>
      <c r="M90" s="489"/>
      <c r="N90" s="2434"/>
      <c r="O90" s="2434"/>
      <c r="P90" s="2458"/>
      <c r="Q90" s="2425"/>
      <c r="R90" s="2426"/>
      <c r="S90" s="2426"/>
      <c r="T90" s="2426"/>
      <c r="U90" s="2426"/>
      <c r="V90" s="2426"/>
      <c r="W90" s="2426"/>
      <c r="X90" s="2426"/>
      <c r="Y90" s="2426"/>
      <c r="Z90" s="2426"/>
      <c r="AA90" s="2426"/>
      <c r="AB90" s="2426"/>
      <c r="AC90" s="2426"/>
      <c r="AD90" s="2426"/>
    </row>
    <row r="91" spans="1:30" ht="15" thickTop="1">
      <c r="A91" s="551"/>
      <c r="B91" s="490">
        <f>B32</f>
        <v>111</v>
      </c>
      <c r="C91" s="501"/>
      <c r="D91" s="501"/>
      <c r="E91" s="501"/>
      <c r="F91" s="501"/>
      <c r="G91" s="506"/>
      <c r="H91" s="507"/>
      <c r="I91" s="507"/>
      <c r="J91" s="507"/>
      <c r="K91" s="507"/>
      <c r="L91" s="508"/>
      <c r="M91" s="509"/>
      <c r="N91" s="2432"/>
      <c r="O91" s="2432"/>
      <c r="P91" s="2457"/>
      <c r="Q91" s="2418"/>
      <c r="R91" s="2404"/>
      <c r="S91" s="2404"/>
      <c r="T91" s="2404"/>
      <c r="U91" s="2404"/>
      <c r="V91" s="2404"/>
      <c r="W91" s="2404"/>
      <c r="X91" s="2404"/>
      <c r="Y91" s="2404"/>
      <c r="Z91" s="2404"/>
      <c r="AA91" s="2404"/>
      <c r="AB91" s="2404"/>
      <c r="AC91" s="2404"/>
      <c r="AD91" s="2404"/>
    </row>
    <row r="92" spans="1:30" ht="15.75" thickBot="1">
      <c r="A92" s="486"/>
      <c r="B92" s="495"/>
      <c r="C92" s="512"/>
      <c r="D92" s="488"/>
      <c r="E92" s="488"/>
      <c r="F92" s="488"/>
      <c r="G92" s="512"/>
      <c r="H92" s="514"/>
      <c r="I92" s="514"/>
      <c r="J92" s="514"/>
      <c r="K92" s="514"/>
      <c r="L92" s="514"/>
      <c r="M92" s="515"/>
      <c r="N92" s="2433"/>
      <c r="O92" s="2433"/>
      <c r="P92" s="2457"/>
      <c r="Q92" s="2418"/>
      <c r="R92" s="2404"/>
      <c r="S92" s="2404"/>
      <c r="T92" s="2404"/>
      <c r="U92" s="2404"/>
      <c r="V92" s="2404"/>
      <c r="W92" s="2404"/>
      <c r="X92" s="2404"/>
      <c r="Y92" s="2404"/>
      <c r="Z92" s="2404"/>
      <c r="AA92" s="2404"/>
      <c r="AB92" s="2404"/>
      <c r="AC92" s="2404"/>
      <c r="AD92" s="2404"/>
    </row>
    <row r="93" spans="1:30" ht="15" thickTop="1">
      <c r="A93" s="551"/>
      <c r="B93" s="490">
        <f>B33</f>
        <v>111</v>
      </c>
      <c r="C93" s="501"/>
      <c r="D93" s="501"/>
      <c r="E93" s="501"/>
      <c r="F93" s="501"/>
      <c r="G93" s="506"/>
      <c r="H93" s="507"/>
      <c r="I93" s="507"/>
      <c r="J93" s="507"/>
      <c r="K93" s="507"/>
      <c r="L93" s="508"/>
      <c r="M93" s="509"/>
      <c r="N93" s="2432"/>
      <c r="O93" s="2432"/>
      <c r="P93" s="2457"/>
      <c r="Q93" s="2418"/>
      <c r="R93" s="2404"/>
      <c r="S93" s="2404"/>
      <c r="T93" s="2404"/>
      <c r="U93" s="2404"/>
      <c r="V93" s="2404"/>
      <c r="W93" s="2404"/>
      <c r="X93" s="2404"/>
      <c r="Y93" s="2404"/>
      <c r="Z93" s="2404"/>
      <c r="AA93" s="2404"/>
      <c r="AB93" s="2404"/>
      <c r="AC93" s="2404"/>
      <c r="AD93" s="2404"/>
    </row>
    <row r="94" spans="1:30" ht="15.75" thickBot="1">
      <c r="A94" s="486"/>
      <c r="B94" s="495"/>
      <c r="C94" s="512"/>
      <c r="D94" s="488"/>
      <c r="E94" s="488"/>
      <c r="F94" s="488"/>
      <c r="G94" s="512"/>
      <c r="H94" s="514"/>
      <c r="I94" s="514"/>
      <c r="J94" s="514"/>
      <c r="K94" s="514"/>
      <c r="L94" s="514"/>
      <c r="M94" s="515"/>
      <c r="N94" s="2433"/>
      <c r="O94" s="2433"/>
      <c r="P94" s="2457"/>
      <c r="Q94" s="2418"/>
      <c r="R94" s="2404"/>
      <c r="S94" s="2404"/>
      <c r="T94" s="2404"/>
      <c r="U94" s="2404"/>
      <c r="V94" s="2404"/>
      <c r="W94" s="2404"/>
      <c r="X94" s="2404"/>
      <c r="Y94" s="2404"/>
      <c r="Z94" s="2404"/>
      <c r="AA94" s="2404"/>
      <c r="AB94" s="2404"/>
      <c r="AC94" s="2404"/>
      <c r="AD94" s="2404"/>
    </row>
    <row r="95" spans="1:30" ht="15" thickTop="1">
      <c r="A95" s="551"/>
      <c r="B95" s="587">
        <f>B34</f>
        <v>111</v>
      </c>
      <c r="C95" s="501"/>
      <c r="D95" s="501"/>
      <c r="E95" s="501"/>
      <c r="F95" s="501"/>
      <c r="G95" s="506"/>
      <c r="H95" s="507"/>
      <c r="I95" s="507"/>
      <c r="J95" s="507"/>
      <c r="K95" s="507"/>
      <c r="L95" s="508"/>
      <c r="M95" s="509"/>
      <c r="N95" s="2433"/>
      <c r="O95" s="2433"/>
      <c r="P95" s="2460"/>
      <c r="Q95" s="2447"/>
      <c r="R95" s="2404"/>
      <c r="S95" s="2404"/>
      <c r="T95" s="2404"/>
      <c r="U95" s="2404"/>
      <c r="V95" s="2404"/>
      <c r="W95" s="2404"/>
      <c r="X95" s="2404"/>
      <c r="Y95" s="2404"/>
      <c r="Z95" s="2404"/>
      <c r="AA95" s="2404"/>
      <c r="AB95" s="2404"/>
      <c r="AC95" s="2404"/>
      <c r="AD95" s="2404"/>
    </row>
    <row r="96" spans="1:30" ht="15.75" thickBot="1">
      <c r="A96" s="486"/>
      <c r="B96" s="495"/>
      <c r="C96" s="512"/>
      <c r="D96" s="512"/>
      <c r="E96" s="512"/>
      <c r="F96" s="512"/>
      <c r="G96" s="512"/>
      <c r="H96" s="514"/>
      <c r="I96" s="514"/>
      <c r="J96" s="514"/>
      <c r="K96" s="514"/>
      <c r="L96" s="514"/>
      <c r="M96" s="515"/>
      <c r="N96" s="2433"/>
      <c r="O96" s="2433"/>
      <c r="P96" s="2457"/>
      <c r="Q96" s="2418"/>
      <c r="R96" s="2404"/>
      <c r="S96" s="2404"/>
      <c r="T96" s="2404"/>
      <c r="U96" s="2404"/>
      <c r="V96" s="2404"/>
      <c r="W96" s="2404"/>
      <c r="X96" s="2404"/>
      <c r="Y96" s="2404"/>
      <c r="Z96" s="2404"/>
      <c r="AA96" s="2404"/>
      <c r="AB96" s="2404"/>
      <c r="AC96" s="2404"/>
      <c r="AD96" s="2404"/>
    </row>
    <row r="97" spans="1:30" ht="15" thickTop="1">
      <c r="N97" s="2404"/>
      <c r="O97" s="2404"/>
      <c r="P97" s="2404"/>
      <c r="Q97" s="2404"/>
      <c r="R97" s="2404"/>
      <c r="S97" s="2404"/>
      <c r="T97" s="2404"/>
      <c r="U97" s="2404"/>
      <c r="V97" s="2404"/>
      <c r="W97" s="2404"/>
      <c r="X97" s="2404"/>
      <c r="Y97" s="2404"/>
      <c r="Z97" s="2404"/>
      <c r="AA97" s="2404"/>
      <c r="AB97" s="2404"/>
      <c r="AC97" s="2404"/>
      <c r="AD97" s="2404"/>
    </row>
    <row r="98" spans="1:30">
      <c r="A98" s="905"/>
      <c r="B98" s="905"/>
      <c r="C98" s="905"/>
      <c r="D98" s="905"/>
      <c r="E98" s="905"/>
      <c r="F98" s="905"/>
      <c r="G98" s="905"/>
      <c r="H98" s="905"/>
      <c r="I98" s="905"/>
      <c r="J98" s="905"/>
      <c r="K98" s="906"/>
      <c r="L98" s="907"/>
      <c r="M98" s="905"/>
      <c r="N98" s="2404"/>
      <c r="O98" s="2404"/>
      <c r="P98" s="2404"/>
      <c r="Q98" s="2404"/>
      <c r="R98" s="2404"/>
      <c r="S98" s="2404"/>
      <c r="T98" s="2404"/>
      <c r="U98" s="2404"/>
      <c r="V98" s="2404"/>
      <c r="W98" s="2404"/>
      <c r="X98" s="2404"/>
      <c r="Y98" s="2404"/>
      <c r="Z98" s="2404"/>
      <c r="AA98" s="2404"/>
      <c r="AB98" s="2404"/>
      <c r="AC98" s="2404"/>
      <c r="AD98" s="2404"/>
    </row>
    <row r="99" spans="1:30">
      <c r="A99" s="905"/>
      <c r="B99" s="905"/>
      <c r="C99" s="905"/>
      <c r="D99" s="905"/>
      <c r="E99" s="905"/>
      <c r="F99" s="905"/>
      <c r="G99" s="905"/>
      <c r="H99" s="905"/>
      <c r="I99" s="905"/>
      <c r="J99" s="905"/>
      <c r="K99" s="906"/>
      <c r="L99" s="907"/>
      <c r="M99" s="905"/>
      <c r="N99" s="2404"/>
      <c r="O99" s="2404"/>
      <c r="P99" s="2404"/>
      <c r="Q99" s="2404"/>
      <c r="R99" s="2404"/>
      <c r="S99" s="2404"/>
      <c r="T99" s="2404"/>
      <c r="U99" s="2404"/>
      <c r="V99" s="2404"/>
      <c r="W99" s="2404"/>
      <c r="X99" s="2404"/>
      <c r="Y99" s="2404"/>
      <c r="Z99" s="2404"/>
      <c r="AA99" s="2404"/>
      <c r="AB99" s="2404"/>
      <c r="AC99" s="2404"/>
      <c r="AD99" s="2404"/>
    </row>
    <row r="100" spans="1:30">
      <c r="A100" s="905"/>
      <c r="B100" s="905"/>
      <c r="C100" s="905"/>
      <c r="D100" s="905"/>
      <c r="E100" s="905"/>
      <c r="F100" s="905"/>
      <c r="G100" s="905"/>
      <c r="H100" s="905"/>
      <c r="I100" s="905"/>
      <c r="J100" s="905"/>
      <c r="K100" s="906"/>
      <c r="L100" s="907"/>
      <c r="M100" s="905"/>
      <c r="N100" s="2404"/>
      <c r="O100" s="2404"/>
      <c r="P100" s="2404"/>
      <c r="Q100" s="2404"/>
      <c r="R100" s="2404"/>
      <c r="S100" s="2404"/>
      <c r="T100" s="2404"/>
      <c r="U100" s="2404"/>
      <c r="V100" s="2404"/>
      <c r="W100" s="2404"/>
      <c r="X100" s="2404"/>
      <c r="Y100" s="2404"/>
      <c r="Z100" s="2404"/>
      <c r="AA100" s="2404"/>
      <c r="AB100" s="2404"/>
      <c r="AC100" s="2404"/>
      <c r="AD100" s="2404"/>
    </row>
    <row r="101" spans="1:30">
      <c r="A101" s="905"/>
      <c r="B101" s="905"/>
      <c r="C101" s="905"/>
      <c r="D101" s="905"/>
      <c r="E101" s="905"/>
      <c r="F101" s="905"/>
      <c r="G101" s="905"/>
      <c r="H101" s="905"/>
      <c r="I101" s="905"/>
      <c r="J101" s="905"/>
      <c r="K101" s="906"/>
      <c r="L101" s="907"/>
      <c r="M101" s="905"/>
      <c r="N101" s="2404"/>
      <c r="O101" s="2404"/>
      <c r="P101" s="2404"/>
      <c r="Q101" s="2404"/>
      <c r="R101" s="2404"/>
      <c r="S101" s="2404"/>
      <c r="T101" s="2404"/>
      <c r="U101" s="2404"/>
      <c r="V101" s="2404"/>
      <c r="W101" s="2404"/>
      <c r="X101" s="2404"/>
      <c r="Y101" s="2404"/>
      <c r="Z101" s="2404"/>
      <c r="AA101" s="2404"/>
      <c r="AB101" s="2404"/>
      <c r="AC101" s="2404"/>
      <c r="AD101" s="2404"/>
    </row>
    <row r="102" spans="1:30">
      <c r="A102" s="905"/>
      <c r="B102" s="905"/>
      <c r="C102" s="905"/>
      <c r="D102" s="905"/>
      <c r="E102" s="905"/>
      <c r="F102" s="905"/>
      <c r="G102" s="905"/>
      <c r="H102" s="905"/>
      <c r="I102" s="905"/>
      <c r="J102" s="905"/>
      <c r="K102" s="906"/>
      <c r="L102" s="907"/>
      <c r="M102" s="905"/>
      <c r="N102" s="2404"/>
      <c r="O102" s="2404"/>
      <c r="P102" s="2404"/>
      <c r="Q102" s="2404"/>
      <c r="R102" s="2404"/>
      <c r="S102" s="2404"/>
      <c r="T102" s="2404"/>
      <c r="U102" s="2404"/>
      <c r="V102" s="2404"/>
      <c r="W102" s="2404"/>
      <c r="X102" s="2404"/>
      <c r="Y102" s="2404"/>
      <c r="Z102" s="2404"/>
      <c r="AA102" s="2404"/>
      <c r="AB102" s="2404"/>
      <c r="AC102" s="2404"/>
      <c r="AD102" s="2404"/>
    </row>
    <row r="103" spans="1:30">
      <c r="A103" s="905"/>
      <c r="B103" s="905"/>
      <c r="C103" s="905"/>
      <c r="D103" s="905"/>
      <c r="E103" s="905"/>
      <c r="F103" s="905"/>
      <c r="G103" s="905"/>
      <c r="H103" s="905"/>
      <c r="I103" s="905"/>
      <c r="J103" s="905"/>
      <c r="K103" s="906"/>
      <c r="L103" s="907"/>
      <c r="M103" s="905"/>
      <c r="N103" s="905"/>
      <c r="O103" s="905"/>
      <c r="P103" s="2404"/>
      <c r="Q103" s="2404"/>
      <c r="R103" s="2404"/>
      <c r="S103" s="2404"/>
      <c r="T103" s="2404"/>
      <c r="U103" s="2404"/>
      <c r="V103" s="2404"/>
      <c r="W103" s="2404"/>
      <c r="X103" s="2404"/>
      <c r="Y103" s="2404"/>
      <c r="Z103" s="2404"/>
      <c r="AA103" s="2404"/>
      <c r="AB103" s="2404"/>
      <c r="AC103" s="2404"/>
      <c r="AD103" s="2404"/>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3"/>
      <c r="M2" s="2414"/>
      <c r="N2" s="2414"/>
      <c r="O2" s="2414"/>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3"/>
      <c r="M3" s="2414"/>
      <c r="N3" s="2414"/>
      <c r="O3" s="2414"/>
      <c r="P3" s="702"/>
      <c r="Q3" s="702"/>
      <c r="R3" s="702"/>
      <c r="S3" s="702"/>
      <c r="T3" s="702"/>
      <c r="U3" s="702"/>
      <c r="V3" s="702"/>
      <c r="W3" s="702"/>
      <c r="X3" s="702"/>
      <c r="Y3" s="702"/>
      <c r="Z3" s="702"/>
      <c r="AA3" s="702"/>
      <c r="AB3" s="719"/>
      <c r="AC3" s="716"/>
    </row>
    <row r="4" spans="1:30" ht="15">
      <c r="A4" s="356" t="s">
        <v>2029</v>
      </c>
      <c r="B4" s="357"/>
      <c r="C4" s="3573" t="s">
        <v>2030</v>
      </c>
      <c r="D4" s="3574"/>
      <c r="E4" s="3575" t="s">
        <v>2031</v>
      </c>
      <c r="F4" s="3576"/>
      <c r="G4" s="3573" t="s">
        <v>2032</v>
      </c>
      <c r="H4" s="3574"/>
      <c r="I4" s="3573" t="s">
        <v>2033</v>
      </c>
      <c r="J4" s="3574"/>
      <c r="K4" s="562" t="s">
        <v>2034</v>
      </c>
      <c r="L4" s="2394"/>
      <c r="M4" s="2395"/>
      <c r="N4" s="2395"/>
      <c r="O4" s="2395"/>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30" ht="15">
      <c r="A5" s="359"/>
      <c r="B5" s="360"/>
      <c r="C5" s="3566" t="s">
        <v>1926</v>
      </c>
      <c r="D5" s="3567"/>
      <c r="E5" s="3564" t="s">
        <v>1927</v>
      </c>
      <c r="F5" s="3565"/>
      <c r="G5" s="3566" t="s">
        <v>1928</v>
      </c>
      <c r="H5" s="3567"/>
      <c r="I5" s="3566" t="s">
        <v>1929</v>
      </c>
      <c r="J5" s="3567"/>
      <c r="K5" s="562"/>
      <c r="L5" s="2394"/>
      <c r="M5" s="2395"/>
      <c r="N5" s="2395"/>
      <c r="O5" s="2395"/>
      <c r="P5" s="3579"/>
      <c r="Q5" s="3580"/>
      <c r="R5" s="3562"/>
      <c r="S5" s="3563"/>
      <c r="T5" s="3562"/>
      <c r="U5" s="3563"/>
      <c r="V5" s="3585"/>
      <c r="W5" s="3585"/>
      <c r="X5" s="1294"/>
      <c r="Y5" s="3562"/>
      <c r="Z5" s="3563"/>
      <c r="AA5" s="3556"/>
      <c r="AB5" s="3556"/>
      <c r="AC5" s="3556"/>
    </row>
    <row r="6" spans="1:30" ht="15.75" thickBot="1">
      <c r="A6" s="361"/>
      <c r="B6" s="362"/>
      <c r="C6" s="3568" t="s">
        <v>1930</v>
      </c>
      <c r="D6" s="3569"/>
      <c r="E6" s="3570" t="s">
        <v>1930</v>
      </c>
      <c r="F6" s="3571"/>
      <c r="G6" s="3568" t="s">
        <v>1930</v>
      </c>
      <c r="H6" s="3569"/>
      <c r="I6" s="3568" t="s">
        <v>1930</v>
      </c>
      <c r="J6" s="3569"/>
      <c r="K6" s="562" t="s">
        <v>1931</v>
      </c>
      <c r="L6" s="2394"/>
      <c r="M6" s="2395"/>
      <c r="N6" s="2395"/>
      <c r="O6" s="2395"/>
      <c r="P6" s="3581"/>
      <c r="Q6" s="3582"/>
      <c r="R6" s="3562"/>
      <c r="S6" s="3563"/>
      <c r="T6" s="3583"/>
      <c r="U6" s="3584"/>
      <c r="V6" s="3585"/>
      <c r="W6" s="3585"/>
      <c r="X6" s="1294"/>
      <c r="Y6" s="3583"/>
      <c r="Z6" s="3584"/>
      <c r="AA6" s="3557"/>
      <c r="AB6" s="3557"/>
      <c r="AC6" s="3557"/>
    </row>
    <row r="7" spans="1:30" s="112" customFormat="1" ht="15.75" thickBot="1">
      <c r="A7" s="363" t="s">
        <v>1932</v>
      </c>
      <c r="B7" s="364"/>
      <c r="C7" s="365">
        <f>'数据-取费表'!B2</f>
        <v>44736</v>
      </c>
      <c r="D7" s="366">
        <v>100</v>
      </c>
      <c r="E7" s="367"/>
      <c r="F7" s="368">
        <f>SUMIF(70:70,YEAR(E7)&amp;"-"&amp;INT((MONTH(E7)+2)/3),71:71)</f>
        <v>0</v>
      </c>
      <c r="G7" s="1914"/>
      <c r="H7" s="366">
        <f>SUMIF(70:70,YEAR(G7)&amp;"-"&amp;INT((MONTH(G7)+2)/3),71:71)</f>
        <v>0</v>
      </c>
      <c r="I7" s="1914"/>
      <c r="J7" s="366">
        <f>SUMIF(70:70,YEAR(I7)&amp;"-"&amp;INT((MONTH(I7)+2)/3),71:71)</f>
        <v>0</v>
      </c>
      <c r="K7" s="563"/>
      <c r="L7" s="2396"/>
      <c r="M7" s="2397"/>
      <c r="N7" s="2397"/>
      <c r="O7" s="2397"/>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6"/>
      <c r="M8" s="2397"/>
      <c r="N8" s="2397"/>
      <c r="O8" s="2397"/>
      <c r="P8" s="3558" t="s">
        <v>1936</v>
      </c>
      <c r="Q8" s="3559"/>
      <c r="R8" s="704" t="s">
        <v>17</v>
      </c>
      <c r="S8" s="705">
        <f t="shared" si="0"/>
        <v>0</v>
      </c>
      <c r="T8" s="704" t="s">
        <v>17</v>
      </c>
      <c r="U8" s="705">
        <f t="shared" si="1"/>
        <v>0</v>
      </c>
      <c r="V8" s="704" t="s">
        <v>17</v>
      </c>
      <c r="W8" s="705">
        <f t="shared" si="2"/>
        <v>0</v>
      </c>
      <c r="X8" s="706"/>
      <c r="Y8" s="3558" t="s">
        <v>1936</v>
      </c>
      <c r="Z8" s="3559"/>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6"/>
      <c r="M9" s="2397"/>
      <c r="N9" s="2397"/>
      <c r="O9" s="2451"/>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8"/>
      <c r="M10" s="2399"/>
      <c r="N10" s="2399"/>
      <c r="O10" s="2452"/>
      <c r="P10" s="3590"/>
      <c r="Q10" s="1284" t="str">
        <f t="shared" si="6"/>
        <v>土地使用年限（年）</v>
      </c>
      <c r="R10" s="704" t="s">
        <v>17</v>
      </c>
      <c r="S10" s="705" t="e">
        <f t="shared" si="0"/>
        <v>#DIV/0!</v>
      </c>
      <c r="T10" s="704" t="s">
        <v>17</v>
      </c>
      <c r="U10" s="705" t="e">
        <f t="shared" si="1"/>
        <v>#DIV/0!</v>
      </c>
      <c r="V10" s="704" t="s">
        <v>17</v>
      </c>
      <c r="W10" s="705" t="e">
        <f t="shared" si="2"/>
        <v>#DIV/0!</v>
      </c>
      <c r="X10" s="706"/>
      <c r="Y10" s="3502"/>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0"/>
      <c r="M11" s="2395"/>
      <c r="N11" s="2395"/>
      <c r="O11" s="2453"/>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6"/>
      <c r="M12" s="2397"/>
      <c r="N12" s="2397"/>
      <c r="O12" s="2451"/>
      <c r="P12" s="3590"/>
      <c r="Q12" s="1284" t="str">
        <f t="shared" si="6"/>
        <v>配建</v>
      </c>
      <c r="R12" s="704" t="s">
        <v>17</v>
      </c>
      <c r="S12" s="705">
        <f t="shared" si="0"/>
        <v>100</v>
      </c>
      <c r="T12" s="704" t="s">
        <v>17</v>
      </c>
      <c r="U12" s="705">
        <f t="shared" si="1"/>
        <v>100</v>
      </c>
      <c r="V12" s="704" t="s">
        <v>17</v>
      </c>
      <c r="W12" s="705">
        <f t="shared" si="2"/>
        <v>100</v>
      </c>
      <c r="X12" s="706"/>
      <c r="Y12" s="3502"/>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1"/>
      <c r="M13" s="2395"/>
      <c r="N13" s="2395"/>
      <c r="O13" s="2453"/>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1"/>
      <c r="M14" s="2395"/>
      <c r="N14" s="2395"/>
      <c r="O14" s="2453"/>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1"/>
      <c r="M15" s="2395"/>
      <c r="N15" s="2395"/>
      <c r="O15" s="2453"/>
      <c r="P15" s="3592" t="s">
        <v>1944</v>
      </c>
      <c r="Q15" s="1291" t="str">
        <f t="shared" si="6"/>
        <v>居住社区成熟度</v>
      </c>
      <c r="R15" s="708" t="s">
        <v>17</v>
      </c>
      <c r="S15" s="709">
        <f t="shared" si="0"/>
        <v>100</v>
      </c>
      <c r="T15" s="708" t="s">
        <v>17</v>
      </c>
      <c r="U15" s="709">
        <f t="shared" si="1"/>
        <v>100</v>
      </c>
      <c r="V15" s="708" t="s">
        <v>17</v>
      </c>
      <c r="W15" s="709">
        <f t="shared" si="2"/>
        <v>100</v>
      </c>
      <c r="X15" s="1294"/>
      <c r="Y15" s="3592"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1"/>
      <c r="M16" s="2395"/>
      <c r="N16" s="2395"/>
      <c r="O16" s="2453"/>
      <c r="P16" s="3593"/>
      <c r="Q16" s="1291"/>
      <c r="R16" s="708"/>
      <c r="S16" s="709"/>
      <c r="T16" s="708"/>
      <c r="U16" s="709"/>
      <c r="V16" s="708"/>
      <c r="W16" s="709"/>
      <c r="X16" s="1294"/>
      <c r="Y16" s="3593"/>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1"/>
      <c r="M17" s="2395"/>
      <c r="N17" s="2395"/>
      <c r="O17" s="2453"/>
      <c r="P17" s="3593"/>
      <c r="Q17" s="1291" t="str">
        <f>B17</f>
        <v>商业繁华度</v>
      </c>
      <c r="R17" s="708" t="s">
        <v>17</v>
      </c>
      <c r="S17" s="709">
        <f>F17</f>
        <v>100</v>
      </c>
      <c r="T17" s="708" t="s">
        <v>17</v>
      </c>
      <c r="U17" s="709">
        <f>H17</f>
        <v>100</v>
      </c>
      <c r="V17" s="708" t="s">
        <v>17</v>
      </c>
      <c r="W17" s="709">
        <f>J17</f>
        <v>100</v>
      </c>
      <c r="X17" s="1294"/>
      <c r="Y17" s="3593"/>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1"/>
      <c r="M18" s="2395"/>
      <c r="N18" s="2395"/>
      <c r="O18" s="2453"/>
      <c r="P18" s="3593"/>
      <c r="Q18" s="1291"/>
      <c r="R18" s="708"/>
      <c r="S18" s="709"/>
      <c r="T18" s="708"/>
      <c r="U18" s="709"/>
      <c r="V18" s="708"/>
      <c r="W18" s="709"/>
      <c r="X18" s="1294"/>
      <c r="Y18" s="3593"/>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1"/>
      <c r="M19" s="2395"/>
      <c r="N19" s="2395"/>
      <c r="O19" s="2453"/>
      <c r="P19" s="3593"/>
      <c r="Q19" s="1291" t="str">
        <f>B19</f>
        <v>办公集聚程度</v>
      </c>
      <c r="R19" s="708" t="s">
        <v>17</v>
      </c>
      <c r="S19" s="709">
        <f>F19</f>
        <v>100</v>
      </c>
      <c r="T19" s="708" t="s">
        <v>17</v>
      </c>
      <c r="U19" s="709">
        <f>H19</f>
        <v>100</v>
      </c>
      <c r="V19" s="708" t="s">
        <v>17</v>
      </c>
      <c r="W19" s="709">
        <f>J19</f>
        <v>100</v>
      </c>
      <c r="X19" s="1294"/>
      <c r="Y19" s="3593"/>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1"/>
      <c r="M20" s="2395"/>
      <c r="N20" s="2395"/>
      <c r="O20" s="2453"/>
      <c r="P20" s="3593"/>
      <c r="Q20" s="1291"/>
      <c r="R20" s="708"/>
      <c r="S20" s="709"/>
      <c r="T20" s="708"/>
      <c r="U20" s="709"/>
      <c r="V20" s="708"/>
      <c r="W20" s="709"/>
      <c r="X20" s="1294"/>
      <c r="Y20" s="3593"/>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1"/>
      <c r="M21" s="2395"/>
      <c r="N21" s="2395"/>
      <c r="O21" s="2453"/>
      <c r="P21" s="3593"/>
      <c r="Q21" s="1291" t="str">
        <f>B21</f>
        <v>交通便捷度</v>
      </c>
      <c r="R21" s="708" t="s">
        <v>17</v>
      </c>
      <c r="S21" s="709">
        <f>F21</f>
        <v>100</v>
      </c>
      <c r="T21" s="708" t="s">
        <v>17</v>
      </c>
      <c r="U21" s="709">
        <f>H21</f>
        <v>100</v>
      </c>
      <c r="V21" s="708" t="s">
        <v>17</v>
      </c>
      <c r="W21" s="709">
        <f>J21</f>
        <v>100</v>
      </c>
      <c r="X21" s="1294"/>
      <c r="Y21" s="3593"/>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1"/>
      <c r="M22" s="2395"/>
      <c r="N22" s="2395"/>
      <c r="O22" s="2453"/>
      <c r="P22" s="3593"/>
      <c r="Q22" s="1291"/>
      <c r="R22" s="708"/>
      <c r="S22" s="709"/>
      <c r="T22" s="708"/>
      <c r="U22" s="709"/>
      <c r="V22" s="708"/>
      <c r="W22" s="709"/>
      <c r="X22" s="1294"/>
      <c r="Y22" s="3593"/>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1"/>
      <c r="M23" s="2395"/>
      <c r="N23" s="2395"/>
      <c r="O23" s="2453"/>
      <c r="P23" s="3593"/>
      <c r="Q23" s="1291" t="str">
        <f t="shared" ref="Q23:Q37" si="8">B23</f>
        <v>区域土地利用方向</v>
      </c>
      <c r="R23" s="708" t="s">
        <v>17</v>
      </c>
      <c r="S23" s="709">
        <f>F23</f>
        <v>100</v>
      </c>
      <c r="T23" s="708" t="s">
        <v>17</v>
      </c>
      <c r="U23" s="709">
        <f>H23</f>
        <v>100</v>
      </c>
      <c r="V23" s="708" t="s">
        <v>17</v>
      </c>
      <c r="W23" s="709">
        <f>J23</f>
        <v>100</v>
      </c>
      <c r="X23" s="1294"/>
      <c r="Y23" s="3593"/>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1"/>
      <c r="M24" s="2395"/>
      <c r="N24" s="2395"/>
      <c r="O24" s="2453"/>
      <c r="P24" s="3593"/>
      <c r="Q24" s="1291"/>
      <c r="R24" s="708"/>
      <c r="S24" s="709"/>
      <c r="T24" s="708"/>
      <c r="U24" s="709"/>
      <c r="V24" s="708"/>
      <c r="W24" s="709"/>
      <c r="X24" s="1294"/>
      <c r="Y24" s="3593"/>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1"/>
      <c r="M25" s="2395"/>
      <c r="N25" s="2395"/>
      <c r="O25" s="2453"/>
      <c r="P25" s="3593"/>
      <c r="Q25" s="1291" t="str">
        <f t="shared" si="8"/>
        <v>自然及人文环境状况</v>
      </c>
      <c r="R25" s="708" t="s">
        <v>17</v>
      </c>
      <c r="S25" s="709">
        <f>F25</f>
        <v>100</v>
      </c>
      <c r="T25" s="708" t="s">
        <v>17</v>
      </c>
      <c r="U25" s="709">
        <f>H25</f>
        <v>100</v>
      </c>
      <c r="V25" s="708" t="s">
        <v>17</v>
      </c>
      <c r="W25" s="709">
        <f>J25</f>
        <v>100</v>
      </c>
      <c r="X25" s="1294"/>
      <c r="Y25" s="3593"/>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1"/>
      <c r="M26" s="2395"/>
      <c r="N26" s="2395"/>
      <c r="O26" s="2453"/>
      <c r="P26" s="3593"/>
      <c r="Q26" s="1291"/>
      <c r="R26" s="708"/>
      <c r="S26" s="709"/>
      <c r="T26" s="708"/>
      <c r="U26" s="709"/>
      <c r="V26" s="708"/>
      <c r="W26" s="709"/>
      <c r="X26" s="1294"/>
      <c r="Y26" s="3593"/>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6"/>
      <c r="M27" s="2397"/>
      <c r="N27" s="2397"/>
      <c r="O27" s="2451"/>
      <c r="P27" s="3593"/>
      <c r="Q27" s="1284" t="str">
        <f t="shared" si="8"/>
        <v>公共配套设施</v>
      </c>
      <c r="R27" s="704" t="s">
        <v>17</v>
      </c>
      <c r="S27" s="705">
        <f>F27</f>
        <v>100</v>
      </c>
      <c r="T27" s="704" t="s">
        <v>17</v>
      </c>
      <c r="U27" s="705">
        <f>H27</f>
        <v>100</v>
      </c>
      <c r="V27" s="704" t="s">
        <v>17</v>
      </c>
      <c r="W27" s="705">
        <f>J27</f>
        <v>100</v>
      </c>
      <c r="X27" s="706"/>
      <c r="Y27" s="3593"/>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6"/>
      <c r="M28" s="2397"/>
      <c r="N28" s="2397"/>
      <c r="O28" s="2451"/>
      <c r="P28" s="3593"/>
      <c r="Q28" s="1284"/>
      <c r="R28" s="704"/>
      <c r="S28" s="705"/>
      <c r="T28" s="704"/>
      <c r="U28" s="705"/>
      <c r="V28" s="704"/>
      <c r="W28" s="705"/>
      <c r="X28" s="706"/>
      <c r="Y28" s="3593"/>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6"/>
      <c r="M29" s="2397"/>
      <c r="N29" s="2397"/>
      <c r="O29" s="2451"/>
      <c r="P29" s="3593"/>
      <c r="Q29" s="1284" t="str">
        <f t="shared" ref="Q29" si="9">B29</f>
        <v>基础设施水平</v>
      </c>
      <c r="R29" s="704" t="s">
        <v>17</v>
      </c>
      <c r="S29" s="705">
        <f>F29</f>
        <v>100</v>
      </c>
      <c r="T29" s="704" t="s">
        <v>17</v>
      </c>
      <c r="U29" s="705">
        <f>H29</f>
        <v>100</v>
      </c>
      <c r="V29" s="704" t="s">
        <v>17</v>
      </c>
      <c r="W29" s="705">
        <f>J29</f>
        <v>100</v>
      </c>
      <c r="X29" s="706"/>
      <c r="Y29" s="3593"/>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6"/>
      <c r="M30" s="2397"/>
      <c r="N30" s="2397"/>
      <c r="O30" s="2451"/>
      <c r="P30" s="3593"/>
      <c r="Q30" s="1284"/>
      <c r="R30" s="704"/>
      <c r="S30" s="705"/>
      <c r="T30" s="704"/>
      <c r="U30" s="705"/>
      <c r="V30" s="704"/>
      <c r="W30" s="705"/>
      <c r="X30" s="706"/>
      <c r="Y30" s="3593"/>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1"/>
      <c r="M31" s="2395"/>
      <c r="N31" s="2395"/>
      <c r="O31" s="2453"/>
      <c r="P31" s="3593"/>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3"/>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1"/>
      <c r="M32" s="2395"/>
      <c r="N32" s="2395"/>
      <c r="O32" s="2453"/>
      <c r="P32" s="3593"/>
      <c r="Q32" s="1291" t="str">
        <f t="shared" si="8"/>
        <v>毗邻道路的类型与等级</v>
      </c>
      <c r="R32" s="708" t="s">
        <v>17</v>
      </c>
      <c r="S32" s="709">
        <f t="shared" si="10"/>
        <v>100</v>
      </c>
      <c r="T32" s="708" t="s">
        <v>17</v>
      </c>
      <c r="U32" s="709">
        <f t="shared" si="11"/>
        <v>100</v>
      </c>
      <c r="V32" s="708" t="s">
        <v>17</v>
      </c>
      <c r="W32" s="709">
        <f t="shared" si="12"/>
        <v>100</v>
      </c>
      <c r="X32" s="1294"/>
      <c r="Y32" s="3593"/>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1"/>
      <c r="M33" s="2395"/>
      <c r="N33" s="2395"/>
      <c r="O33" s="2453"/>
      <c r="P33" s="3593"/>
      <c r="Q33" s="1291"/>
      <c r="R33" s="708"/>
      <c r="S33" s="709"/>
      <c r="T33" s="708"/>
      <c r="U33" s="709"/>
      <c r="V33" s="708"/>
      <c r="W33" s="709"/>
      <c r="X33" s="1294"/>
      <c r="Y33" s="3593"/>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1"/>
      <c r="M34" s="2395"/>
      <c r="N34" s="2395"/>
      <c r="O34" s="2453"/>
      <c r="P34" s="3593"/>
      <c r="Q34" s="1291" t="str">
        <f t="shared" si="8"/>
        <v>土地级别</v>
      </c>
      <c r="R34" s="708" t="s">
        <v>17</v>
      </c>
      <c r="S34" s="709">
        <f t="shared" si="10"/>
        <v>100</v>
      </c>
      <c r="T34" s="708" t="s">
        <v>17</v>
      </c>
      <c r="U34" s="709">
        <f t="shared" si="11"/>
        <v>100</v>
      </c>
      <c r="V34" s="708" t="s">
        <v>17</v>
      </c>
      <c r="W34" s="709">
        <f t="shared" si="12"/>
        <v>100</v>
      </c>
      <c r="X34" s="1294"/>
      <c r="Y34" s="3593"/>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1"/>
      <c r="M35" s="2395"/>
      <c r="N35" s="2395"/>
      <c r="O35" s="2453"/>
      <c r="P35" s="3593"/>
      <c r="Q35" s="1291">
        <f t="shared" si="8"/>
        <v>111</v>
      </c>
      <c r="R35" s="708" t="s">
        <v>17</v>
      </c>
      <c r="S35" s="709">
        <f t="shared" si="10"/>
        <v>100</v>
      </c>
      <c r="T35" s="708" t="s">
        <v>17</v>
      </c>
      <c r="U35" s="709">
        <f t="shared" si="11"/>
        <v>100</v>
      </c>
      <c r="V35" s="708" t="s">
        <v>17</v>
      </c>
      <c r="W35" s="709">
        <f t="shared" si="12"/>
        <v>100</v>
      </c>
      <c r="X35" s="1294"/>
      <c r="Y35" s="3593"/>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1"/>
      <c r="M36" s="2395"/>
      <c r="N36" s="2395"/>
      <c r="O36" s="2453"/>
      <c r="P36" s="3616" t="s">
        <v>1949</v>
      </c>
      <c r="Q36" s="1291">
        <f t="shared" si="8"/>
        <v>111</v>
      </c>
      <c r="R36" s="708" t="s">
        <v>17</v>
      </c>
      <c r="S36" s="709">
        <f t="shared" si="10"/>
        <v>100</v>
      </c>
      <c r="T36" s="708" t="s">
        <v>17</v>
      </c>
      <c r="U36" s="709">
        <f t="shared" si="11"/>
        <v>100</v>
      </c>
      <c r="V36" s="708" t="s">
        <v>17</v>
      </c>
      <c r="W36" s="709">
        <f t="shared" si="12"/>
        <v>100</v>
      </c>
      <c r="X36" s="1294"/>
      <c r="Y36" s="3597"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0"/>
      <c r="M37" s="2402"/>
      <c r="N37" s="2402"/>
      <c r="O37" s="2454"/>
      <c r="P37" s="3597"/>
      <c r="Q37" s="1291">
        <f t="shared" si="8"/>
        <v>111</v>
      </c>
      <c r="R37" s="711" t="s">
        <v>17</v>
      </c>
      <c r="S37" s="712">
        <f t="shared" si="10"/>
        <v>100</v>
      </c>
      <c r="T37" s="711" t="s">
        <v>17</v>
      </c>
      <c r="U37" s="712">
        <f t="shared" si="11"/>
        <v>100</v>
      </c>
      <c r="V37" s="711" t="s">
        <v>17</v>
      </c>
      <c r="W37" s="712">
        <f t="shared" si="12"/>
        <v>100</v>
      </c>
      <c r="X37" s="713"/>
      <c r="Y37" s="3597"/>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1"/>
      <c r="M38" s="2395"/>
      <c r="N38" s="2395"/>
      <c r="O38" s="2453"/>
      <c r="P38" s="3597"/>
      <c r="Q38" s="1291" t="str">
        <f>B38</f>
        <v>宗地面积</v>
      </c>
      <c r="R38" s="708" t="s">
        <v>17</v>
      </c>
      <c r="S38" s="709" t="e">
        <f t="shared" si="10"/>
        <v>#N/A</v>
      </c>
      <c r="T38" s="708" t="s">
        <v>17</v>
      </c>
      <c r="U38" s="709" t="e">
        <f t="shared" si="11"/>
        <v>#N/A</v>
      </c>
      <c r="V38" s="708" t="s">
        <v>17</v>
      </c>
      <c r="W38" s="709" t="e">
        <f t="shared" si="12"/>
        <v>#N/A</v>
      </c>
      <c r="X38" s="1294"/>
      <c r="Y38" s="3597"/>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1"/>
      <c r="M39" s="2395"/>
      <c r="N39" s="2395"/>
      <c r="O39" s="2453"/>
      <c r="P39" s="3597"/>
      <c r="Q39" s="1291" t="str">
        <f t="shared" ref="Q39:Q45" si="14">B39</f>
        <v>宗地形状</v>
      </c>
      <c r="R39" s="708" t="s">
        <v>17</v>
      </c>
      <c r="S39" s="709">
        <f t="shared" si="10"/>
        <v>100</v>
      </c>
      <c r="T39" s="708" t="s">
        <v>17</v>
      </c>
      <c r="U39" s="709">
        <f t="shared" si="11"/>
        <v>100</v>
      </c>
      <c r="V39" s="708" t="s">
        <v>17</v>
      </c>
      <c r="W39" s="709">
        <f t="shared" si="12"/>
        <v>100</v>
      </c>
      <c r="X39" s="1294"/>
      <c r="Y39" s="3597"/>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1"/>
      <c r="M40" s="2395"/>
      <c r="N40" s="2395"/>
      <c r="O40" s="2453"/>
      <c r="P40" s="3597"/>
      <c r="Q40" s="1291" t="str">
        <f t="shared" si="14"/>
        <v>临街宽度及深度</v>
      </c>
      <c r="R40" s="708" t="s">
        <v>17</v>
      </c>
      <c r="S40" s="709">
        <f t="shared" si="10"/>
        <v>100</v>
      </c>
      <c r="T40" s="708" t="s">
        <v>17</v>
      </c>
      <c r="U40" s="709">
        <f t="shared" si="11"/>
        <v>100</v>
      </c>
      <c r="V40" s="708" t="s">
        <v>17</v>
      </c>
      <c r="W40" s="709">
        <f t="shared" si="12"/>
        <v>100</v>
      </c>
      <c r="X40" s="1294"/>
      <c r="Y40" s="3597"/>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6"/>
      <c r="M41" s="2397"/>
      <c r="N41" s="2397"/>
      <c r="O41" s="2451"/>
      <c r="P41" s="3597"/>
      <c r="Q41" s="1291" t="str">
        <f t="shared" si="14"/>
        <v>宗地开发程度</v>
      </c>
      <c r="R41" s="704" t="s">
        <v>17</v>
      </c>
      <c r="S41" s="705">
        <f t="shared" si="10"/>
        <v>100</v>
      </c>
      <c r="T41" s="704" t="s">
        <v>17</v>
      </c>
      <c r="U41" s="705">
        <f t="shared" si="11"/>
        <v>100</v>
      </c>
      <c r="V41" s="704" t="s">
        <v>17</v>
      </c>
      <c r="W41" s="705">
        <f t="shared" si="12"/>
        <v>100</v>
      </c>
      <c r="X41" s="706"/>
      <c r="Y41" s="3597"/>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1"/>
      <c r="M42" s="2395"/>
      <c r="N42" s="2395"/>
      <c r="O42" s="2453"/>
      <c r="P42" s="3597" t="s">
        <v>1949</v>
      </c>
      <c r="Q42" s="1291" t="str">
        <f t="shared" si="14"/>
        <v>工程地质条件</v>
      </c>
      <c r="R42" s="708" t="s">
        <v>17</v>
      </c>
      <c r="S42" s="709">
        <f t="shared" si="10"/>
        <v>100</v>
      </c>
      <c r="T42" s="708" t="s">
        <v>17</v>
      </c>
      <c r="U42" s="709">
        <f t="shared" si="11"/>
        <v>100</v>
      </c>
      <c r="V42" s="708" t="s">
        <v>17</v>
      </c>
      <c r="W42" s="709">
        <f t="shared" si="12"/>
        <v>100</v>
      </c>
      <c r="X42" s="1294"/>
      <c r="Y42" s="3597"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1"/>
      <c r="M43" s="2395"/>
      <c r="N43" s="2395"/>
      <c r="O43" s="2453"/>
      <c r="P43" s="3597"/>
      <c r="Q43" s="1291">
        <f t="shared" si="14"/>
        <v>111</v>
      </c>
      <c r="R43" s="708" t="s">
        <v>17</v>
      </c>
      <c r="S43" s="709">
        <f t="shared" si="10"/>
        <v>100</v>
      </c>
      <c r="T43" s="708" t="s">
        <v>17</v>
      </c>
      <c r="U43" s="709">
        <f t="shared" si="11"/>
        <v>100</v>
      </c>
      <c r="V43" s="708" t="s">
        <v>17</v>
      </c>
      <c r="W43" s="709">
        <f t="shared" si="12"/>
        <v>100</v>
      </c>
      <c r="X43" s="1294"/>
      <c r="Y43" s="3597"/>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1"/>
      <c r="M44" s="2395"/>
      <c r="N44" s="2395"/>
      <c r="O44" s="2453"/>
      <c r="P44" s="3597"/>
      <c r="Q44" s="1291">
        <f t="shared" si="14"/>
        <v>111</v>
      </c>
      <c r="R44" s="708" t="s">
        <v>17</v>
      </c>
      <c r="S44" s="709">
        <f t="shared" si="10"/>
        <v>100</v>
      </c>
      <c r="T44" s="708" t="s">
        <v>17</v>
      </c>
      <c r="U44" s="709">
        <f t="shared" si="11"/>
        <v>100</v>
      </c>
      <c r="V44" s="708" t="s">
        <v>17</v>
      </c>
      <c r="W44" s="709">
        <f t="shared" si="12"/>
        <v>100</v>
      </c>
      <c r="X44" s="1294"/>
      <c r="Y44" s="3597"/>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0"/>
      <c r="M45" s="2402"/>
      <c r="N45" s="2402"/>
      <c r="O45" s="2454"/>
      <c r="P45" s="3597"/>
      <c r="Q45" s="1291">
        <f t="shared" si="14"/>
        <v>111</v>
      </c>
      <c r="R45" s="711" t="s">
        <v>17</v>
      </c>
      <c r="S45" s="712">
        <f t="shared" si="10"/>
        <v>100</v>
      </c>
      <c r="T45" s="711" t="s">
        <v>17</v>
      </c>
      <c r="U45" s="712">
        <f t="shared" si="11"/>
        <v>100</v>
      </c>
      <c r="V45" s="711" t="s">
        <v>17</v>
      </c>
      <c r="W45" s="712">
        <f t="shared" si="12"/>
        <v>100</v>
      </c>
      <c r="X45" s="713"/>
      <c r="Y45" s="3597"/>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3"/>
      <c r="M46" s="2404"/>
      <c r="N46" s="2395"/>
      <c r="O46" s="2404"/>
      <c r="P46" s="3590" t="str">
        <f>A46</f>
        <v>成交单价</v>
      </c>
      <c r="Q46" s="3590"/>
      <c r="R46" s="3585">
        <f>E46</f>
        <v>0</v>
      </c>
      <c r="S46" s="3585"/>
      <c r="T46" s="3585">
        <f>G46</f>
        <v>0</v>
      </c>
      <c r="U46" s="3585"/>
      <c r="V46" s="3585">
        <f>I46</f>
        <v>0</v>
      </c>
      <c r="W46" s="3585"/>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3"/>
      <c r="M47" s="2404"/>
      <c r="N47" s="2404"/>
      <c r="O47" s="2404"/>
      <c r="P47" s="3590" t="str">
        <f>A47</f>
        <v>比较价值（元/平方米）</v>
      </c>
      <c r="Q47" s="3590"/>
      <c r="R47" s="3618" t="e">
        <f>ROUND(PRODUCT(R46,AA7:AA45),0)</f>
        <v>#DIV/0!</v>
      </c>
      <c r="S47" s="3618"/>
      <c r="T47" s="3618" t="e">
        <f>ROUND(PRODUCT(T46,AB7:AB45),0)</f>
        <v>#DIV/0!</v>
      </c>
      <c r="U47" s="3618"/>
      <c r="V47" s="3618" t="e">
        <f>ROUND(PRODUCT(V46,AC7:AC45),0)</f>
        <v>#DIV/0!</v>
      </c>
      <c r="W47" s="3618"/>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3"/>
      <c r="M48" s="2404"/>
      <c r="N48" s="2404"/>
      <c r="O48" s="2404"/>
      <c r="P48" s="3587" t="str">
        <f>A48</f>
        <v>估价对象XX用房的比较价值（楼面单价，元/平方米）</v>
      </c>
      <c r="Q48" s="3588"/>
      <c r="R48" s="3619" t="e">
        <f>ROUND(IF(D47="简单平均",AVERAGE(R47:W47),R47*F47+T47*H47+V47*J47),0)</f>
        <v>#DIV/0!</v>
      </c>
      <c r="S48" s="3619"/>
      <c r="T48" s="3619"/>
      <c r="U48" s="3619"/>
      <c r="V48" s="3619"/>
      <c r="W48" s="3619"/>
      <c r="X48" s="693"/>
      <c r="Y48" s="693"/>
      <c r="Z48" s="693"/>
      <c r="AA48" s="693"/>
      <c r="AB48" s="693"/>
      <c r="AC48" s="693"/>
    </row>
    <row r="49" spans="1:29">
      <c r="A49" s="2404"/>
      <c r="B49" s="2404"/>
      <c r="C49" s="2404"/>
      <c r="D49" s="2404"/>
      <c r="E49" s="2404"/>
      <c r="F49" s="2404"/>
      <c r="G49" s="2408"/>
      <c r="H49" s="2404"/>
      <c r="I49" s="2404"/>
      <c r="J49" s="2404"/>
      <c r="K49" s="2409"/>
      <c r="L49" s="2405"/>
      <c r="M49" s="2404"/>
      <c r="N49" s="2404"/>
      <c r="O49" s="2404"/>
      <c r="P49" s="2404"/>
      <c r="Q49" s="2404"/>
      <c r="R49" s="2404"/>
      <c r="S49" s="2404"/>
      <c r="T49" s="2404"/>
      <c r="U49" s="2404"/>
      <c r="V49" s="2404"/>
      <c r="W49" s="2404"/>
      <c r="X49" s="2404"/>
      <c r="Y49" s="2404"/>
      <c r="Z49" s="2404"/>
      <c r="AA49" s="2404"/>
      <c r="AB49" s="2404"/>
      <c r="AC49" s="2404"/>
    </row>
    <row r="50" spans="1:29">
      <c r="A50" s="2404"/>
      <c r="B50" s="2404"/>
      <c r="C50" s="2404"/>
      <c r="D50" s="2404"/>
      <c r="E50" s="2404"/>
      <c r="F50" s="2404"/>
      <c r="G50" s="2404"/>
      <c r="H50" s="2404"/>
      <c r="I50" s="2404"/>
      <c r="J50" s="2404"/>
      <c r="K50" s="2409"/>
      <c r="L50" s="2405"/>
      <c r="M50" s="2404"/>
      <c r="N50" s="2404"/>
      <c r="O50" s="2404"/>
      <c r="P50" s="2404"/>
      <c r="Q50" s="2404"/>
      <c r="R50" s="2404"/>
      <c r="S50" s="2404"/>
      <c r="T50" s="2404"/>
      <c r="U50" s="2404"/>
      <c r="V50" s="2404"/>
      <c r="W50" s="2404"/>
      <c r="X50" s="2404"/>
      <c r="Y50" s="2404"/>
      <c r="Z50" s="2404"/>
      <c r="AA50" s="2404"/>
      <c r="AB50" s="2404"/>
      <c r="AC50" s="2404"/>
    </row>
    <row r="51" spans="1:29" ht="13.5" customHeight="1">
      <c r="A51" s="2404"/>
      <c r="B51" s="2404"/>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09"/>
      <c r="L51" s="2405"/>
      <c r="M51" s="2404"/>
      <c r="N51" s="2404"/>
      <c r="O51" s="2404"/>
      <c r="P51" s="2404"/>
      <c r="Q51" s="2404"/>
      <c r="R51" s="2404"/>
      <c r="S51" s="2404"/>
      <c r="T51" s="2404"/>
      <c r="U51" s="2404"/>
      <c r="V51" s="2404"/>
      <c r="W51" s="2404"/>
      <c r="X51" s="2404"/>
      <c r="Y51" s="2404"/>
      <c r="Z51" s="2404"/>
      <c r="AA51" s="2404"/>
      <c r="AB51" s="2404"/>
      <c r="AC51" s="2404"/>
    </row>
    <row r="52" spans="1:29" ht="13.5" customHeight="1">
      <c r="A52" s="2404"/>
      <c r="B52" s="2404"/>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09"/>
      <c r="L52" s="2405"/>
      <c r="M52" s="2404"/>
      <c r="N52" s="2404"/>
      <c r="O52" s="2404"/>
      <c r="P52" s="2404"/>
      <c r="Q52" s="2404"/>
      <c r="R52" s="2404"/>
      <c r="S52" s="2404"/>
      <c r="T52" s="2404"/>
      <c r="U52" s="2404"/>
      <c r="V52" s="2404"/>
      <c r="W52" s="2404"/>
      <c r="X52" s="2404"/>
      <c r="Y52" s="2404"/>
      <c r="Z52" s="2404"/>
      <c r="AA52" s="2404"/>
      <c r="AB52" s="2404"/>
      <c r="AC52" s="2404"/>
    </row>
    <row r="53" spans="1:29" s="454" customFormat="1" ht="13.5" customHeight="1">
      <c r="A53" s="2407"/>
      <c r="B53" s="2407"/>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2"/>
      <c r="L53" s="2406"/>
      <c r="M53" s="2407"/>
      <c r="N53" s="2407"/>
      <c r="O53" s="2407"/>
      <c r="P53" s="2407"/>
      <c r="Q53" s="2407"/>
      <c r="R53" s="2407"/>
      <c r="S53" s="2407"/>
      <c r="T53" s="2407"/>
      <c r="U53" s="2407"/>
      <c r="V53" s="2407"/>
      <c r="W53" s="2407"/>
      <c r="X53" s="2407"/>
      <c r="Y53" s="2407"/>
      <c r="Z53" s="2407"/>
      <c r="AA53" s="2407"/>
      <c r="AB53" s="2407"/>
      <c r="AC53" s="2407"/>
    </row>
    <row r="54" spans="1:29" s="454" customFormat="1" ht="15" thickBot="1">
      <c r="A54" s="2407"/>
      <c r="B54" s="2410"/>
      <c r="C54" s="696"/>
      <c r="D54" s="694"/>
      <c r="E54" s="694"/>
      <c r="F54" s="694"/>
      <c r="G54" s="694"/>
      <c r="H54" s="694"/>
      <c r="I54" s="694"/>
      <c r="J54" s="694"/>
      <c r="K54" s="2412"/>
      <c r="L54" s="2406"/>
      <c r="M54" s="2407"/>
      <c r="N54" s="2407"/>
      <c r="O54" s="2407"/>
      <c r="P54" s="2407"/>
      <c r="Q54" s="2407"/>
      <c r="R54" s="2407"/>
      <c r="S54" s="2407"/>
      <c r="T54" s="2407"/>
      <c r="U54" s="2407"/>
      <c r="V54" s="2407"/>
      <c r="W54" s="2407"/>
      <c r="X54" s="2407"/>
      <c r="Y54" s="2407"/>
      <c r="Z54" s="2407"/>
      <c r="AA54" s="2407"/>
      <c r="AB54" s="2407"/>
      <c r="AC54" s="2407"/>
    </row>
    <row r="55" spans="1:29" ht="27" customHeight="1">
      <c r="A55" s="635" t="s">
        <v>2142</v>
      </c>
      <c r="B55" s="636" t="s">
        <v>2143</v>
      </c>
      <c r="C55" s="1923" t="s">
        <v>2144</v>
      </c>
      <c r="D55" s="1924" t="s">
        <v>2145</v>
      </c>
      <c r="E55" s="637" t="s">
        <v>2146</v>
      </c>
      <c r="F55" s="859" t="s">
        <v>2147</v>
      </c>
      <c r="G55" s="3573" t="s">
        <v>2148</v>
      </c>
      <c r="H55" s="3620"/>
      <c r="I55" s="139" t="s">
        <v>2149</v>
      </c>
      <c r="J55" s="1925">
        <f>项目基本情况!F35</f>
        <v>0</v>
      </c>
      <c r="K55" s="1926" t="s">
        <v>2150</v>
      </c>
      <c r="L55" s="2405"/>
      <c r="M55" s="2404"/>
      <c r="N55" s="2404"/>
      <c r="O55" s="2404"/>
      <c r="P55" s="2404"/>
      <c r="Q55" s="2404"/>
      <c r="R55" s="2404"/>
      <c r="S55" s="2404"/>
      <c r="T55" s="2404"/>
      <c r="U55" s="2404"/>
      <c r="V55" s="2404"/>
      <c r="W55" s="2404"/>
      <c r="X55" s="2404"/>
      <c r="Y55" s="2404"/>
      <c r="Z55" s="2404"/>
      <c r="AA55" s="2404"/>
      <c r="AB55" s="2404"/>
      <c r="AC55" s="2404"/>
    </row>
    <row r="56" spans="1:29" s="643" customFormat="1">
      <c r="A56" s="639" t="s">
        <v>2151</v>
      </c>
      <c r="B56" s="640" t="e">
        <f>C48</f>
        <v>#DIV/0!</v>
      </c>
      <c r="C56" s="641">
        <v>1</v>
      </c>
      <c r="D56" s="913">
        <v>1</v>
      </c>
      <c r="E56" s="641">
        <f>'数据-汇总表'!E8+'数据-汇总表'!E9</f>
        <v>0</v>
      </c>
      <c r="F56" s="855" t="e">
        <f t="shared" ref="F56:F65" si="15">ROUND(B56*E56/10000,0)</f>
        <v>#DIV/0!</v>
      </c>
      <c r="G56" s="3572"/>
      <c r="H56" s="3590"/>
      <c r="I56" s="860">
        <v>1</v>
      </c>
      <c r="J56" s="863">
        <v>1</v>
      </c>
      <c r="K56" s="2407"/>
      <c r="L56" s="2461"/>
      <c r="M56" s="2461"/>
      <c r="N56" s="2461"/>
      <c r="O56" s="2461"/>
      <c r="P56" s="2461"/>
      <c r="Q56" s="2461"/>
      <c r="R56" s="2461"/>
      <c r="S56" s="2461"/>
      <c r="T56" s="2461"/>
      <c r="U56" s="2461"/>
      <c r="V56" s="2461"/>
      <c r="W56" s="2461"/>
      <c r="X56" s="2461"/>
      <c r="Y56" s="2461"/>
      <c r="Z56" s="2461"/>
      <c r="AA56" s="2461"/>
      <c r="AB56" s="2461"/>
      <c r="AC56" s="2461"/>
    </row>
    <row r="57" spans="1:29" s="643" customFormat="1">
      <c r="A57" s="644" t="s">
        <v>2152</v>
      </c>
      <c r="B57" s="219" t="e">
        <f>ROUND($C$48*C57*D57,0)</f>
        <v>#DIV/0!</v>
      </c>
      <c r="C57" s="175">
        <f t="shared" ref="C57:C65" si="16">IF($C$55="北京市系数",I57,J57)</f>
        <v>0.6</v>
      </c>
      <c r="D57" s="914">
        <v>0.25</v>
      </c>
      <c r="E57" s="645"/>
      <c r="F57" s="855" t="e">
        <f t="shared" si="15"/>
        <v>#DIV/0!</v>
      </c>
      <c r="G57" s="3621" t="s">
        <v>2153</v>
      </c>
      <c r="H57" s="856" t="str">
        <f>项目基本情况!B37</f>
        <v>三级</v>
      </c>
      <c r="I57" s="860">
        <f>SUMIF(修正!A57:A68,H57,修正!B57:B68)</f>
        <v>0.6</v>
      </c>
      <c r="J57" s="864"/>
      <c r="K57" s="2404"/>
      <c r="L57" s="2461"/>
      <c r="M57" s="2461"/>
      <c r="N57" s="2461"/>
      <c r="O57" s="2461"/>
      <c r="P57" s="2461"/>
      <c r="Q57" s="2461"/>
      <c r="R57" s="2461"/>
      <c r="S57" s="2461"/>
      <c r="T57" s="2461"/>
      <c r="U57" s="2461"/>
      <c r="V57" s="2461"/>
      <c r="W57" s="2461"/>
      <c r="X57" s="2461"/>
      <c r="Y57" s="2461"/>
      <c r="Z57" s="2461"/>
      <c r="AA57" s="2461"/>
      <c r="AB57" s="2461"/>
      <c r="AC57" s="2461"/>
    </row>
    <row r="58" spans="1:29" s="643" customFormat="1">
      <c r="A58" s="644" t="s">
        <v>2154</v>
      </c>
      <c r="B58" s="219" t="e">
        <f t="shared" ref="B58:B65" si="17">ROUND($C$48*C58*D58,0)</f>
        <v>#DIV/0!</v>
      </c>
      <c r="C58" s="175">
        <f t="shared" si="16"/>
        <v>0.3</v>
      </c>
      <c r="D58" s="914">
        <v>0.25</v>
      </c>
      <c r="E58" s="645"/>
      <c r="F58" s="855" t="e">
        <f t="shared" si="15"/>
        <v>#DIV/0!</v>
      </c>
      <c r="G58" s="3621"/>
      <c r="H58" s="856" t="str">
        <f>项目基本情况!B37</f>
        <v>三级</v>
      </c>
      <c r="I58" s="860">
        <f>SUMIF(修正!A57:A68,H58,修正!C57:C68)</f>
        <v>0.3</v>
      </c>
      <c r="J58" s="864"/>
      <c r="K58" s="2407"/>
      <c r="L58" s="2461"/>
      <c r="M58" s="2461"/>
      <c r="N58" s="2461"/>
      <c r="O58" s="2461"/>
      <c r="P58" s="2461"/>
      <c r="Q58" s="2461"/>
      <c r="R58" s="2461"/>
      <c r="S58" s="2461"/>
      <c r="T58" s="2461"/>
      <c r="U58" s="2461"/>
      <c r="V58" s="2461"/>
      <c r="W58" s="2461"/>
      <c r="X58" s="2461"/>
      <c r="Y58" s="2461"/>
      <c r="Z58" s="2461"/>
      <c r="AA58" s="2461"/>
      <c r="AB58" s="2461"/>
      <c r="AC58" s="2461"/>
    </row>
    <row r="59" spans="1:29" s="643" customFormat="1">
      <c r="A59" s="644" t="s">
        <v>2155</v>
      </c>
      <c r="B59" s="219" t="e">
        <f t="shared" si="17"/>
        <v>#DIV/0!</v>
      </c>
      <c r="C59" s="175">
        <f t="shared" si="16"/>
        <v>0.25</v>
      </c>
      <c r="D59" s="914">
        <v>0.25</v>
      </c>
      <c r="E59" s="645"/>
      <c r="F59" s="855" t="e">
        <f t="shared" si="15"/>
        <v>#DIV/0!</v>
      </c>
      <c r="G59" s="3621"/>
      <c r="H59" s="856" t="str">
        <f>项目基本情况!B37</f>
        <v>三级</v>
      </c>
      <c r="I59" s="860">
        <f>SUMIF(修正!A57:A68,H59,修正!D57:D68)</f>
        <v>0.25</v>
      </c>
      <c r="J59" s="864"/>
      <c r="K59" s="2404"/>
      <c r="L59" s="2461"/>
      <c r="M59" s="2461"/>
      <c r="N59" s="2461"/>
      <c r="O59" s="2461"/>
      <c r="P59" s="2461"/>
      <c r="Q59" s="2461"/>
      <c r="R59" s="2461"/>
      <c r="S59" s="2461"/>
      <c r="T59" s="2461"/>
      <c r="U59" s="2461"/>
      <c r="V59" s="2461"/>
      <c r="W59" s="2461"/>
      <c r="X59" s="2461"/>
      <c r="Y59" s="2461"/>
      <c r="Z59" s="2461"/>
      <c r="AA59" s="2461"/>
      <c r="AB59" s="2461"/>
      <c r="AC59" s="2461"/>
    </row>
    <row r="60" spans="1:29" s="643" customFormat="1">
      <c r="A60" s="644" t="s">
        <v>2156</v>
      </c>
      <c r="B60" s="219" t="e">
        <f t="shared" si="17"/>
        <v>#DIV/0!</v>
      </c>
      <c r="C60" s="175" t="e">
        <f t="shared" si="16"/>
        <v>#REF!</v>
      </c>
      <c r="D60" s="914">
        <v>0.25</v>
      </c>
      <c r="E60" s="645"/>
      <c r="F60" s="855" t="e">
        <f t="shared" si="15"/>
        <v>#DIV/0!</v>
      </c>
      <c r="G60" s="3621"/>
      <c r="H60" s="856" t="str">
        <f>项目基本情况!B37</f>
        <v>三级</v>
      </c>
      <c r="I60" s="860" t="e">
        <f>SUMIF(修正!A57:A68,H60,修正!#REF!)</f>
        <v>#REF!</v>
      </c>
      <c r="J60" s="864"/>
      <c r="K60" s="2407"/>
      <c r="L60" s="2461"/>
      <c r="M60" s="2461"/>
      <c r="N60" s="2461"/>
      <c r="O60" s="2461"/>
      <c r="P60" s="2461"/>
      <c r="Q60" s="2461"/>
      <c r="R60" s="2461"/>
      <c r="S60" s="2461"/>
      <c r="T60" s="2461"/>
      <c r="U60" s="2461"/>
      <c r="V60" s="2461"/>
      <c r="W60" s="2461"/>
      <c r="X60" s="2461"/>
      <c r="Y60" s="2461"/>
      <c r="Z60" s="2461"/>
      <c r="AA60" s="2461"/>
      <c r="AB60" s="2461"/>
      <c r="AC60" s="2461"/>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4"/>
      <c r="L61" s="2461"/>
      <c r="M61" s="2461"/>
      <c r="N61" s="2461"/>
      <c r="O61" s="2461"/>
      <c r="P61" s="2461"/>
      <c r="Q61" s="2461"/>
      <c r="R61" s="2461"/>
      <c r="S61" s="2461"/>
      <c r="T61" s="2461"/>
      <c r="U61" s="2461"/>
      <c r="V61" s="2461"/>
      <c r="W61" s="2461"/>
      <c r="X61" s="2461"/>
      <c r="Y61" s="2461"/>
      <c r="Z61" s="2461"/>
      <c r="AA61" s="2461"/>
      <c r="AB61" s="2461"/>
      <c r="AC61" s="2461"/>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7"/>
      <c r="L62" s="2461"/>
      <c r="M62" s="2461"/>
      <c r="N62" s="2461"/>
      <c r="O62" s="2461"/>
      <c r="P62" s="2461"/>
      <c r="Q62" s="2461"/>
      <c r="R62" s="2461"/>
      <c r="S62" s="2461"/>
      <c r="T62" s="2461"/>
      <c r="U62" s="2461"/>
      <c r="V62" s="2461"/>
      <c r="W62" s="2461"/>
      <c r="X62" s="2461"/>
      <c r="Y62" s="2461"/>
      <c r="Z62" s="2461"/>
      <c r="AA62" s="2461"/>
      <c r="AB62" s="2461"/>
      <c r="AC62" s="2461"/>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4"/>
      <c r="L63" s="2461"/>
      <c r="M63" s="2461"/>
      <c r="N63" s="2461"/>
      <c r="O63" s="2461"/>
      <c r="P63" s="2461"/>
      <c r="Q63" s="2461"/>
      <c r="R63" s="2461"/>
      <c r="S63" s="2461"/>
      <c r="T63" s="2461"/>
      <c r="U63" s="2461"/>
      <c r="V63" s="2461"/>
      <c r="W63" s="2461"/>
      <c r="X63" s="2461"/>
      <c r="Y63" s="2461"/>
      <c r="Z63" s="2461"/>
      <c r="AA63" s="2461"/>
      <c r="AB63" s="2461"/>
      <c r="AC63" s="2461"/>
    </row>
    <row r="64" spans="1:29" s="643" customFormat="1">
      <c r="A64" s="644" t="s">
        <v>2163</v>
      </c>
      <c r="B64" s="219" t="e">
        <f t="shared" si="17"/>
        <v>#DIV/0!</v>
      </c>
      <c r="C64" s="175">
        <f t="shared" si="16"/>
        <v>0.15</v>
      </c>
      <c r="D64" s="914">
        <v>0.25</v>
      </c>
      <c r="E64" s="218">
        <f>'数据-汇总表'!E14</f>
        <v>0</v>
      </c>
      <c r="F64" s="855" t="e">
        <f t="shared" si="15"/>
        <v>#DIV/0!</v>
      </c>
      <c r="G64" s="1927" t="s">
        <v>2153</v>
      </c>
      <c r="H64" s="856" t="str">
        <f>项目基本情况!B37</f>
        <v>三级</v>
      </c>
      <c r="I64" s="860">
        <f>SUMIF(修正!A57:A68,H64,修正!G57:G68)</f>
        <v>0.15</v>
      </c>
      <c r="J64" s="864"/>
      <c r="K64" s="2407"/>
      <c r="L64" s="2461"/>
      <c r="M64" s="2461"/>
      <c r="N64" s="2461"/>
      <c r="O64" s="2461"/>
      <c r="P64" s="2461"/>
      <c r="Q64" s="2461"/>
      <c r="R64" s="2461"/>
      <c r="S64" s="2461"/>
      <c r="T64" s="2461"/>
      <c r="U64" s="2461"/>
      <c r="V64" s="2461"/>
      <c r="W64" s="2461"/>
      <c r="X64" s="2461"/>
      <c r="Y64" s="2461"/>
      <c r="Z64" s="2461"/>
      <c r="AA64" s="2461"/>
      <c r="AB64" s="2461"/>
      <c r="AC64" s="2461"/>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4"/>
      <c r="L65" s="2461"/>
      <c r="M65" s="2461"/>
      <c r="N65" s="2461"/>
      <c r="O65" s="2461"/>
      <c r="P65" s="2461"/>
      <c r="Q65" s="2461"/>
      <c r="R65" s="2461"/>
      <c r="S65" s="2461"/>
      <c r="T65" s="2461"/>
      <c r="U65" s="2461"/>
      <c r="V65" s="2461"/>
      <c r="W65" s="2461"/>
      <c r="X65" s="2461"/>
      <c r="Y65" s="2461"/>
      <c r="Z65" s="2461"/>
      <c r="AA65" s="2461"/>
      <c r="AB65" s="2461"/>
      <c r="AC65" s="2461"/>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2"/>
      <c r="L66" s="2461"/>
      <c r="M66" s="2461"/>
      <c r="N66" s="2461"/>
      <c r="O66" s="2461"/>
      <c r="P66" s="2461"/>
      <c r="Q66" s="2461"/>
      <c r="R66" s="2461"/>
      <c r="S66" s="2461"/>
      <c r="T66" s="2461"/>
      <c r="U66" s="2461"/>
      <c r="V66" s="2461"/>
      <c r="W66" s="2461"/>
      <c r="X66" s="2461"/>
      <c r="Y66" s="2461"/>
      <c r="Z66" s="2461"/>
      <c r="AA66" s="2461"/>
      <c r="AB66" s="2461"/>
      <c r="AC66" s="2461"/>
    </row>
    <row r="67" spans="1:29">
      <c r="A67" s="693"/>
      <c r="B67" s="695"/>
      <c r="C67" s="696"/>
      <c r="D67" s="693"/>
      <c r="E67" s="693"/>
      <c r="F67" s="693"/>
      <c r="G67" s="693"/>
      <c r="H67" s="693"/>
      <c r="I67" s="693"/>
      <c r="J67" s="896"/>
      <c r="K67" s="857"/>
      <c r="L67" s="858"/>
      <c r="M67" s="896"/>
      <c r="N67" s="896"/>
      <c r="O67" s="896"/>
      <c r="P67" s="2404"/>
      <c r="Q67" s="2404"/>
      <c r="R67" s="2404"/>
      <c r="S67" s="2404"/>
      <c r="T67" s="2404"/>
      <c r="U67" s="2404"/>
      <c r="V67" s="2404"/>
      <c r="W67" s="2404"/>
      <c r="X67" s="2404"/>
      <c r="Y67" s="2404"/>
      <c r="Z67" s="2404"/>
      <c r="AA67" s="2404"/>
      <c r="AB67" s="2404"/>
      <c r="AC67" s="2404"/>
    </row>
    <row r="68" spans="1:29">
      <c r="A68" s="693"/>
      <c r="B68" s="695"/>
      <c r="C68" s="695" t="str">
        <f>YEAR(C7)&amp;"-"&amp;MONTH(C7)&amp;"-1"</f>
        <v>2022-6-1</v>
      </c>
      <c r="D68" s="695">
        <f>EDATE(C68,-3)</f>
        <v>44621</v>
      </c>
      <c r="E68" s="695">
        <f>EDATE(D68,-3)</f>
        <v>44531</v>
      </c>
      <c r="F68" s="695">
        <f t="shared" ref="F68:O68" si="18">EDATE(E68,-3)</f>
        <v>44440</v>
      </c>
      <c r="G68" s="695">
        <f t="shared" si="18"/>
        <v>44348</v>
      </c>
      <c r="H68" s="695">
        <f t="shared" si="18"/>
        <v>44256</v>
      </c>
      <c r="I68" s="695">
        <f t="shared" si="18"/>
        <v>44166</v>
      </c>
      <c r="J68" s="695">
        <f t="shared" si="18"/>
        <v>44075</v>
      </c>
      <c r="K68" s="695">
        <f t="shared" si="18"/>
        <v>43983</v>
      </c>
      <c r="L68" s="695">
        <f t="shared" si="18"/>
        <v>43891</v>
      </c>
      <c r="M68" s="695">
        <f t="shared" si="18"/>
        <v>43800</v>
      </c>
      <c r="N68" s="695">
        <f t="shared" si="18"/>
        <v>43709</v>
      </c>
      <c r="O68" s="695">
        <f t="shared" si="18"/>
        <v>43617</v>
      </c>
      <c r="P68" s="2404"/>
      <c r="Q68" s="2404"/>
      <c r="R68" s="2404"/>
      <c r="S68" s="2404"/>
      <c r="T68" s="2404"/>
      <c r="U68" s="2404"/>
      <c r="V68" s="2404"/>
      <c r="W68" s="2404"/>
      <c r="X68" s="2404"/>
      <c r="Y68" s="2404"/>
      <c r="Z68" s="2404"/>
      <c r="AA68" s="2404"/>
      <c r="AB68" s="2404"/>
      <c r="AC68" s="2404"/>
    </row>
    <row r="69" spans="1:29" ht="21.75" thickBot="1">
      <c r="A69" s="697" t="s">
        <v>2058</v>
      </c>
      <c r="B69" s="693"/>
      <c r="C69" s="698"/>
      <c r="D69" s="698"/>
      <c r="E69" s="698"/>
      <c r="F69" s="699"/>
      <c r="G69" s="699"/>
      <c r="H69" s="698"/>
      <c r="I69" s="698"/>
      <c r="J69" s="909"/>
      <c r="K69" s="910"/>
      <c r="L69" s="911"/>
      <c r="M69" s="909"/>
      <c r="N69" s="2448"/>
      <c r="O69" s="2448"/>
      <c r="P69" s="2448"/>
      <c r="Q69" s="2418"/>
      <c r="R69" s="2404"/>
      <c r="S69" s="2404"/>
      <c r="T69" s="2404"/>
      <c r="U69" s="2404"/>
      <c r="V69" s="2404"/>
      <c r="W69" s="2404"/>
      <c r="X69" s="2404"/>
      <c r="Y69" s="2404"/>
      <c r="Z69" s="2404"/>
      <c r="AA69" s="2404"/>
      <c r="AB69" s="2404"/>
      <c r="AC69" s="2404"/>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5"/>
      <c r="Q70" s="2420"/>
      <c r="R70" s="2420"/>
      <c r="S70" s="2420"/>
      <c r="T70" s="2420"/>
      <c r="U70" s="2420"/>
      <c r="V70" s="2420"/>
      <c r="W70" s="2420"/>
      <c r="X70" s="2420"/>
      <c r="Y70" s="2420"/>
      <c r="Z70" s="2420"/>
      <c r="AA70" s="2420"/>
      <c r="AB70" s="2420"/>
      <c r="AC70" s="2420"/>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8"/>
      <c r="Q71" s="2340"/>
      <c r="R71" s="2340"/>
      <c r="S71" s="2340"/>
      <c r="T71" s="2340"/>
      <c r="U71" s="2340"/>
      <c r="V71" s="2340"/>
      <c r="W71" s="2340"/>
      <c r="X71" s="2340"/>
      <c r="Y71" s="2340"/>
      <c r="Z71" s="2340"/>
      <c r="AA71" s="2340"/>
      <c r="AB71" s="2340"/>
      <c r="AC71" s="2340"/>
    </row>
    <row r="72" spans="1:29" s="112" customFormat="1" ht="15.75" thickBot="1">
      <c r="A72" s="467" t="s">
        <v>1969</v>
      </c>
      <c r="B72" s="468"/>
      <c r="C72" s="469"/>
      <c r="D72" s="470"/>
      <c r="E72" s="470"/>
      <c r="F72" s="470"/>
      <c r="G72" s="470"/>
      <c r="H72" s="470"/>
      <c r="I72" s="470"/>
      <c r="J72" s="470"/>
      <c r="K72" s="470"/>
      <c r="L72" s="470"/>
      <c r="M72" s="471"/>
      <c r="N72" s="470"/>
      <c r="O72" s="912"/>
      <c r="P72" s="2418"/>
      <c r="Q72" s="2418"/>
      <c r="R72" s="2340"/>
      <c r="S72" s="2340"/>
      <c r="T72" s="2340"/>
      <c r="U72" s="2340"/>
      <c r="V72" s="2340"/>
      <c r="W72" s="2340"/>
      <c r="X72" s="2340"/>
      <c r="Y72" s="2340"/>
      <c r="Z72" s="2340"/>
      <c r="AA72" s="2340"/>
      <c r="AB72" s="2340"/>
      <c r="AC72" s="2340"/>
    </row>
    <row r="73" spans="1:29" s="112" customFormat="1" ht="15">
      <c r="A73" s="473" t="s">
        <v>1934</v>
      </c>
      <c r="B73" s="462"/>
      <c r="C73" s="474" t="s">
        <v>2036</v>
      </c>
      <c r="D73" s="475"/>
      <c r="E73" s="475"/>
      <c r="F73" s="475"/>
      <c r="G73" s="475"/>
      <c r="H73" s="475"/>
      <c r="I73" s="475"/>
      <c r="J73" s="475"/>
      <c r="K73" s="475"/>
      <c r="L73" s="476"/>
      <c r="M73" s="477"/>
      <c r="N73" s="2431"/>
      <c r="O73" s="2431"/>
      <c r="P73" s="2456"/>
      <c r="Q73" s="2418"/>
      <c r="R73" s="2340"/>
      <c r="S73" s="2340"/>
      <c r="T73" s="2340"/>
      <c r="U73" s="2340"/>
      <c r="V73" s="2340"/>
      <c r="W73" s="2340"/>
      <c r="X73" s="2340"/>
      <c r="Y73" s="2340"/>
      <c r="Z73" s="2340"/>
      <c r="AA73" s="2340"/>
      <c r="AB73" s="2340"/>
      <c r="AC73" s="2340"/>
    </row>
    <row r="74" spans="1:29" s="112" customFormat="1" ht="15.75" thickBot="1">
      <c r="A74" s="473"/>
      <c r="B74" s="462"/>
      <c r="C74" s="590">
        <v>100</v>
      </c>
      <c r="D74" s="464"/>
      <c r="E74" s="464"/>
      <c r="F74" s="464"/>
      <c r="G74" s="464"/>
      <c r="H74" s="464"/>
      <c r="I74" s="464"/>
      <c r="J74" s="464"/>
      <c r="K74" s="464"/>
      <c r="L74" s="464"/>
      <c r="M74" s="466"/>
      <c r="N74" s="2431"/>
      <c r="O74" s="2431"/>
      <c r="P74" s="2418"/>
      <c r="Q74" s="2418"/>
      <c r="R74" s="2340"/>
      <c r="S74" s="2340"/>
      <c r="T74" s="2340"/>
      <c r="U74" s="2340"/>
      <c r="V74" s="2340"/>
      <c r="W74" s="2340"/>
      <c r="X74" s="2340"/>
      <c r="Y74" s="2340"/>
      <c r="Z74" s="2340"/>
      <c r="AA74" s="2340"/>
      <c r="AB74" s="2340"/>
      <c r="AC74" s="2340"/>
    </row>
    <row r="75" spans="1:29">
      <c r="A75" s="479" t="s">
        <v>1972</v>
      </c>
      <c r="B75" s="480" t="s">
        <v>1938</v>
      </c>
      <c r="C75" s="482"/>
      <c r="D75" s="482"/>
      <c r="E75" s="482"/>
      <c r="F75" s="482"/>
      <c r="G75" s="482"/>
      <c r="H75" s="482"/>
      <c r="I75" s="482"/>
      <c r="J75" s="482"/>
      <c r="K75" s="483"/>
      <c r="L75" s="484"/>
      <c r="M75" s="485"/>
      <c r="N75" s="2432"/>
      <c r="O75" s="2432"/>
      <c r="P75" s="2457"/>
      <c r="Q75" s="2418"/>
      <c r="R75" s="2404"/>
      <c r="S75" s="2404"/>
      <c r="T75" s="2404"/>
      <c r="U75" s="2404"/>
      <c r="V75" s="2404"/>
      <c r="W75" s="2404"/>
      <c r="X75" s="2404"/>
      <c r="Y75" s="2404"/>
      <c r="Z75" s="2404"/>
      <c r="AA75" s="2404"/>
      <c r="AB75" s="2404"/>
      <c r="AC75" s="2404"/>
    </row>
    <row r="76" spans="1:29" ht="15.75" thickBot="1">
      <c r="A76" s="486"/>
      <c r="B76" s="487"/>
      <c r="C76" s="488"/>
      <c r="D76" s="488"/>
      <c r="E76" s="488"/>
      <c r="F76" s="488"/>
      <c r="G76" s="488"/>
      <c r="H76" s="488"/>
      <c r="I76" s="488"/>
      <c r="J76" s="488"/>
      <c r="K76" s="488"/>
      <c r="L76" s="488"/>
      <c r="M76" s="489"/>
      <c r="N76" s="2433"/>
      <c r="O76" s="2433"/>
      <c r="P76" s="2457"/>
      <c r="Q76" s="2418"/>
      <c r="R76" s="2404"/>
      <c r="S76" s="2404"/>
      <c r="T76" s="2404"/>
      <c r="U76" s="2404"/>
      <c r="V76" s="2404"/>
      <c r="W76" s="2404"/>
      <c r="X76" s="2404"/>
      <c r="Y76" s="2404"/>
      <c r="Z76" s="2404"/>
      <c r="AA76" s="2404"/>
      <c r="AB76" s="2404"/>
      <c r="AC76" s="2404"/>
    </row>
    <row r="77" spans="1:29" ht="27.75" thickTop="1">
      <c r="A77" s="486"/>
      <c r="B77" s="490" t="s">
        <v>1941</v>
      </c>
      <c r="C77" s="491"/>
      <c r="D77" s="491"/>
      <c r="E77" s="491"/>
      <c r="F77" s="491"/>
      <c r="G77" s="491"/>
      <c r="H77" s="491"/>
      <c r="I77" s="491"/>
      <c r="J77" s="491"/>
      <c r="K77" s="492"/>
      <c r="L77" s="493"/>
      <c r="M77" s="494"/>
      <c r="N77" s="2432"/>
      <c r="O77" s="2432"/>
      <c r="P77" s="2457"/>
      <c r="Q77" s="2418"/>
      <c r="R77" s="2404"/>
      <c r="S77" s="2404"/>
      <c r="T77" s="2404"/>
      <c r="U77" s="2404"/>
      <c r="V77" s="2404"/>
      <c r="W77" s="2404"/>
      <c r="X77" s="2404"/>
      <c r="Y77" s="2404"/>
      <c r="Z77" s="2404"/>
      <c r="AA77" s="2404"/>
      <c r="AB77" s="2404"/>
      <c r="AC77" s="2404"/>
    </row>
    <row r="78" spans="1:29" ht="15.75" thickBot="1">
      <c r="A78" s="486"/>
      <c r="B78" s="495"/>
      <c r="C78" s="496"/>
      <c r="D78" s="496"/>
      <c r="E78" s="496"/>
      <c r="F78" s="496"/>
      <c r="G78" s="496"/>
      <c r="H78" s="496"/>
      <c r="I78" s="496"/>
      <c r="J78" s="496"/>
      <c r="K78" s="496"/>
      <c r="L78" s="496"/>
      <c r="M78" s="497"/>
      <c r="N78" s="2433"/>
      <c r="O78" s="2433"/>
      <c r="P78" s="2457"/>
      <c r="Q78" s="2418"/>
      <c r="R78" s="2404"/>
      <c r="S78" s="2404"/>
      <c r="T78" s="2404"/>
      <c r="U78" s="2404"/>
      <c r="V78" s="2404"/>
      <c r="W78" s="2404"/>
      <c r="X78" s="2404"/>
      <c r="Y78" s="2404"/>
      <c r="Z78" s="2404"/>
      <c r="AA78" s="2404"/>
      <c r="AB78" s="2404"/>
      <c r="AC78" s="2404"/>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3"/>
      <c r="O79" s="2433"/>
      <c r="P79" s="2457"/>
      <c r="Q79" s="2418"/>
      <c r="R79" s="2404"/>
      <c r="S79" s="2404"/>
      <c r="T79" s="2404"/>
      <c r="U79" s="2404"/>
      <c r="V79" s="2404"/>
      <c r="W79" s="2404"/>
      <c r="X79" s="2404"/>
      <c r="Y79" s="2404"/>
      <c r="Z79" s="2404"/>
      <c r="AA79" s="2404"/>
      <c r="AB79" s="2404"/>
      <c r="AC79" s="2404"/>
    </row>
    <row r="80" spans="1:29" ht="15">
      <c r="A80" s="486"/>
      <c r="B80" s="500"/>
      <c r="C80" s="501"/>
      <c r="D80" s="501"/>
      <c r="E80" s="501"/>
      <c r="F80" s="501"/>
      <c r="G80" s="501"/>
      <c r="H80" s="501"/>
      <c r="I80" s="501"/>
      <c r="J80" s="501"/>
      <c r="K80" s="502"/>
      <c r="L80" s="503"/>
      <c r="M80" s="504"/>
      <c r="N80" s="2432"/>
      <c r="O80" s="2432"/>
      <c r="P80" s="2457"/>
      <c r="Q80" s="2418"/>
      <c r="R80" s="2404"/>
      <c r="S80" s="2404"/>
      <c r="T80" s="2404"/>
      <c r="U80" s="2404"/>
      <c r="V80" s="2404"/>
      <c r="W80" s="2404"/>
      <c r="X80" s="2404"/>
      <c r="Y80" s="2404"/>
      <c r="Z80" s="2404"/>
      <c r="AA80" s="2404"/>
      <c r="AB80" s="2404"/>
      <c r="AC80" s="2404"/>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3"/>
      <c r="O81" s="2433"/>
      <c r="P81" s="2457"/>
      <c r="Q81" s="2418"/>
      <c r="R81" s="2404"/>
      <c r="S81" s="2404"/>
      <c r="T81" s="2404"/>
      <c r="U81" s="2404"/>
      <c r="V81" s="2404"/>
      <c r="W81" s="2404"/>
      <c r="X81" s="2404"/>
      <c r="Y81" s="2404"/>
      <c r="Z81" s="2404"/>
      <c r="AA81" s="2404"/>
      <c r="AB81" s="2404"/>
      <c r="AC81" s="2404"/>
    </row>
    <row r="82" spans="1:29" s="425" customFormat="1" ht="15.75" thickTop="1">
      <c r="A82" s="505"/>
      <c r="B82" s="490" t="str">
        <f>B12</f>
        <v>配建</v>
      </c>
      <c r="C82" s="506"/>
      <c r="D82" s="506"/>
      <c r="E82" s="506"/>
      <c r="F82" s="506"/>
      <c r="G82" s="506"/>
      <c r="H82" s="507"/>
      <c r="I82" s="507"/>
      <c r="J82" s="507"/>
      <c r="K82" s="507"/>
      <c r="L82" s="508"/>
      <c r="M82" s="509"/>
      <c r="N82" s="2434"/>
      <c r="O82" s="2434"/>
      <c r="P82" s="2458"/>
      <c r="Q82" s="2425"/>
      <c r="R82" s="2426"/>
      <c r="S82" s="2426"/>
      <c r="T82" s="2426"/>
      <c r="U82" s="2426"/>
      <c r="V82" s="2426"/>
      <c r="W82" s="2426"/>
      <c r="X82" s="2426"/>
      <c r="Y82" s="2426"/>
      <c r="Z82" s="2426"/>
      <c r="AA82" s="2426"/>
      <c r="AB82" s="2426"/>
      <c r="AC82" s="2426"/>
    </row>
    <row r="83" spans="1:29" s="425" customFormat="1" ht="15.75" thickBot="1">
      <c r="A83" s="505"/>
      <c r="B83" s="495"/>
      <c r="C83" s="512"/>
      <c r="D83" s="488"/>
      <c r="E83" s="488"/>
      <c r="F83" s="488"/>
      <c r="G83" s="488"/>
      <c r="H83" s="488"/>
      <c r="I83" s="488"/>
      <c r="J83" s="488"/>
      <c r="K83" s="488"/>
      <c r="L83" s="488"/>
      <c r="M83" s="489"/>
      <c r="N83" s="2433"/>
      <c r="O83" s="2433"/>
      <c r="P83" s="2458"/>
      <c r="Q83" s="2425"/>
      <c r="R83" s="2426"/>
      <c r="S83" s="2426"/>
      <c r="T83" s="2426"/>
      <c r="U83" s="2426"/>
      <c r="V83" s="2426"/>
      <c r="W83" s="2426"/>
      <c r="X83" s="2426"/>
      <c r="Y83" s="2426"/>
      <c r="Z83" s="2426"/>
      <c r="AA83" s="2426"/>
      <c r="AB83" s="2426"/>
      <c r="AC83" s="2426"/>
    </row>
    <row r="84" spans="1:29" s="425" customFormat="1" ht="15.75" thickTop="1">
      <c r="A84" s="505"/>
      <c r="B84" s="490">
        <f>B13</f>
        <v>111</v>
      </c>
      <c r="C84" s="506"/>
      <c r="D84" s="506"/>
      <c r="E84" s="506"/>
      <c r="F84" s="506"/>
      <c r="G84" s="506"/>
      <c r="H84" s="507"/>
      <c r="I84" s="507"/>
      <c r="J84" s="507"/>
      <c r="K84" s="507"/>
      <c r="L84" s="508"/>
      <c r="M84" s="509"/>
      <c r="N84" s="2434"/>
      <c r="O84" s="2434"/>
      <c r="P84" s="2402"/>
      <c r="Q84" s="2428"/>
      <c r="R84" s="2426"/>
      <c r="S84" s="2426"/>
      <c r="T84" s="2426"/>
      <c r="U84" s="2426"/>
      <c r="V84" s="2426"/>
      <c r="W84" s="2426"/>
      <c r="X84" s="2426"/>
      <c r="Y84" s="2426"/>
      <c r="Z84" s="2426"/>
      <c r="AA84" s="2426"/>
      <c r="AB84" s="2426"/>
      <c r="AC84" s="2426"/>
    </row>
    <row r="85" spans="1:29" s="425" customFormat="1" ht="15.75" thickBot="1">
      <c r="A85" s="505"/>
      <c r="B85" s="495"/>
      <c r="C85" s="512"/>
      <c r="D85" s="512"/>
      <c r="E85" s="512"/>
      <c r="F85" s="512"/>
      <c r="G85" s="512"/>
      <c r="H85" s="514"/>
      <c r="I85" s="514"/>
      <c r="J85" s="514"/>
      <c r="K85" s="514"/>
      <c r="L85" s="514"/>
      <c r="M85" s="515"/>
      <c r="N85" s="2434"/>
      <c r="O85" s="2434"/>
      <c r="P85" s="2458"/>
      <c r="Q85" s="2425"/>
      <c r="R85" s="2426"/>
      <c r="S85" s="2426"/>
      <c r="T85" s="2426"/>
      <c r="U85" s="2426"/>
      <c r="V85" s="2426"/>
      <c r="W85" s="2426"/>
      <c r="X85" s="2426"/>
      <c r="Y85" s="2426"/>
      <c r="Z85" s="2426"/>
      <c r="AA85" s="2426"/>
      <c r="AB85" s="2426"/>
      <c r="AC85" s="2426"/>
    </row>
    <row r="86" spans="1:29" s="425" customFormat="1" ht="15.75" thickTop="1">
      <c r="A86" s="505"/>
      <c r="B86" s="498">
        <f>B14</f>
        <v>111</v>
      </c>
      <c r="C86" s="475"/>
      <c r="D86" s="475"/>
      <c r="E86" s="475"/>
      <c r="F86" s="475"/>
      <c r="G86" s="475"/>
      <c r="H86" s="516"/>
      <c r="I86" s="516"/>
      <c r="J86" s="516"/>
      <c r="K86" s="516"/>
      <c r="L86" s="517"/>
      <c r="M86" s="518"/>
      <c r="N86" s="2434"/>
      <c r="O86" s="2434"/>
      <c r="P86" s="2463"/>
      <c r="Q86" s="2425"/>
      <c r="R86" s="2426"/>
      <c r="S86" s="2426"/>
      <c r="T86" s="2426"/>
      <c r="U86" s="2426"/>
      <c r="V86" s="2426"/>
      <c r="W86" s="2426"/>
      <c r="X86" s="2426"/>
      <c r="Y86" s="2426"/>
      <c r="Z86" s="2426"/>
      <c r="AA86" s="2426"/>
      <c r="AB86" s="2426"/>
      <c r="AC86" s="2426"/>
    </row>
    <row r="87" spans="1:29" s="425" customFormat="1" ht="15.75" thickBot="1">
      <c r="A87" s="520"/>
      <c r="B87" s="521"/>
      <c r="C87" s="522"/>
      <c r="D87" s="522"/>
      <c r="E87" s="522"/>
      <c r="F87" s="522"/>
      <c r="G87" s="522"/>
      <c r="H87" s="523"/>
      <c r="I87" s="523"/>
      <c r="J87" s="523"/>
      <c r="K87" s="523"/>
      <c r="L87" s="523"/>
      <c r="M87" s="524"/>
      <c r="N87" s="2434"/>
      <c r="O87" s="2434"/>
      <c r="P87" s="2458"/>
      <c r="Q87" s="2425"/>
      <c r="R87" s="2426"/>
      <c r="S87" s="2426"/>
      <c r="T87" s="2426"/>
      <c r="U87" s="2426"/>
      <c r="V87" s="2426"/>
      <c r="W87" s="2426"/>
      <c r="X87" s="2426"/>
      <c r="Y87" s="2426"/>
      <c r="Z87" s="2426"/>
      <c r="AA87" s="2426"/>
      <c r="AB87" s="2426"/>
      <c r="AC87" s="2426"/>
    </row>
    <row r="88" spans="1:29">
      <c r="A88" s="479" t="s">
        <v>1943</v>
      </c>
      <c r="B88" s="480" t="s">
        <v>1980</v>
      </c>
      <c r="C88" s="525" t="s">
        <v>1981</v>
      </c>
      <c r="D88" s="525" t="s">
        <v>1982</v>
      </c>
      <c r="E88" s="525" t="s">
        <v>1983</v>
      </c>
      <c r="F88" s="525" t="s">
        <v>1984</v>
      </c>
      <c r="G88" s="525" t="s">
        <v>1985</v>
      </c>
      <c r="H88" s="481"/>
      <c r="I88" s="481"/>
      <c r="J88" s="481"/>
      <c r="K88" s="526"/>
      <c r="L88" s="527"/>
      <c r="M88" s="528"/>
      <c r="N88" s="2432"/>
      <c r="O88" s="2432"/>
      <c r="P88" s="2459"/>
      <c r="Q88" s="2418"/>
      <c r="R88" s="2404"/>
      <c r="S88" s="2404"/>
      <c r="T88" s="2404"/>
      <c r="U88" s="2404"/>
      <c r="V88" s="2404"/>
      <c r="W88" s="2404"/>
      <c r="X88" s="2404"/>
      <c r="Y88" s="2404"/>
      <c r="Z88" s="2404"/>
      <c r="AA88" s="2404"/>
      <c r="AB88" s="2404"/>
      <c r="AC88" s="2404"/>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3"/>
      <c r="O89" s="2433"/>
      <c r="P89" s="2457"/>
      <c r="Q89" s="2418"/>
      <c r="R89" s="2404"/>
      <c r="S89" s="2404"/>
      <c r="T89" s="2404"/>
      <c r="U89" s="2404"/>
      <c r="V89" s="2404"/>
      <c r="W89" s="2404"/>
      <c r="X89" s="2404"/>
      <c r="Y89" s="2404"/>
      <c r="Z89" s="2404"/>
      <c r="AA89" s="2404"/>
      <c r="AB89" s="2404"/>
      <c r="AC89" s="2404"/>
    </row>
    <row r="90" spans="1:29" ht="15.75" thickTop="1">
      <c r="A90" s="486"/>
      <c r="B90" s="490" t="s">
        <v>2168</v>
      </c>
      <c r="C90" s="530" t="s">
        <v>1981</v>
      </c>
      <c r="D90" s="530" t="s">
        <v>1982</v>
      </c>
      <c r="E90" s="530" t="s">
        <v>1983</v>
      </c>
      <c r="F90" s="530" t="s">
        <v>1984</v>
      </c>
      <c r="G90" s="530" t="s">
        <v>1985</v>
      </c>
      <c r="H90" s="491"/>
      <c r="I90" s="491"/>
      <c r="J90" s="491"/>
      <c r="K90" s="492"/>
      <c r="L90" s="493"/>
      <c r="M90" s="494"/>
      <c r="N90" s="2432"/>
      <c r="O90" s="2432"/>
      <c r="P90" s="2457"/>
      <c r="Q90" s="2418"/>
      <c r="R90" s="2404"/>
      <c r="S90" s="2404"/>
      <c r="T90" s="2404"/>
      <c r="U90" s="2404"/>
      <c r="V90" s="2404"/>
      <c r="W90" s="2404"/>
      <c r="X90" s="2404"/>
      <c r="Y90" s="2404"/>
      <c r="Z90" s="2404"/>
      <c r="AA90" s="2404"/>
      <c r="AB90" s="2404"/>
      <c r="AC90" s="2404"/>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3"/>
      <c r="O91" s="2433"/>
      <c r="P91" s="2457"/>
      <c r="Q91" s="2418"/>
      <c r="R91" s="2404"/>
      <c r="S91" s="2404"/>
      <c r="T91" s="2404"/>
      <c r="U91" s="2404"/>
      <c r="V91" s="2404"/>
      <c r="W91" s="2404"/>
      <c r="X91" s="2404"/>
      <c r="Y91" s="2404"/>
      <c r="Z91" s="2404"/>
      <c r="AA91" s="2404"/>
      <c r="AB91" s="2404"/>
      <c r="AC91" s="2404"/>
    </row>
    <row r="92" spans="1:29" ht="15.75" thickTop="1">
      <c r="A92" s="486"/>
      <c r="B92" s="490" t="s">
        <v>2081</v>
      </c>
      <c r="C92" s="530" t="s">
        <v>1981</v>
      </c>
      <c r="D92" s="530" t="s">
        <v>1982</v>
      </c>
      <c r="E92" s="530" t="s">
        <v>1983</v>
      </c>
      <c r="F92" s="530" t="s">
        <v>1984</v>
      </c>
      <c r="G92" s="530" t="s">
        <v>1985</v>
      </c>
      <c r="H92" s="491"/>
      <c r="I92" s="491"/>
      <c r="J92" s="491"/>
      <c r="K92" s="492"/>
      <c r="L92" s="493"/>
      <c r="M92" s="494"/>
      <c r="N92" s="2432"/>
      <c r="O92" s="2432"/>
      <c r="P92" s="2457"/>
      <c r="Q92" s="2418"/>
      <c r="R92" s="2404"/>
      <c r="S92" s="2404"/>
      <c r="T92" s="2404"/>
      <c r="U92" s="2404"/>
      <c r="V92" s="2404"/>
      <c r="W92" s="2404"/>
      <c r="X92" s="2404"/>
      <c r="Y92" s="2404"/>
      <c r="Z92" s="2404"/>
      <c r="AA92" s="2404"/>
      <c r="AB92" s="2404"/>
      <c r="AC92" s="2404"/>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3"/>
      <c r="O93" s="2433"/>
      <c r="P93" s="2457"/>
      <c r="Q93" s="2418"/>
      <c r="R93" s="2404"/>
      <c r="S93" s="2404"/>
      <c r="T93" s="2404"/>
      <c r="U93" s="2404"/>
      <c r="V93" s="2404"/>
      <c r="W93" s="2404"/>
      <c r="X93" s="2404"/>
      <c r="Y93" s="2404"/>
      <c r="Z93" s="2404"/>
      <c r="AA93" s="2404"/>
      <c r="AB93" s="2404"/>
      <c r="AC93" s="2404"/>
    </row>
    <row r="94" spans="1:29" ht="15.75" thickTop="1">
      <c r="A94" s="486"/>
      <c r="B94" s="490" t="s">
        <v>1986</v>
      </c>
      <c r="C94" s="530" t="s">
        <v>1981</v>
      </c>
      <c r="D94" s="530" t="s">
        <v>1982</v>
      </c>
      <c r="E94" s="530" t="s">
        <v>1983</v>
      </c>
      <c r="F94" s="530" t="s">
        <v>1984</v>
      </c>
      <c r="G94" s="530" t="s">
        <v>1985</v>
      </c>
      <c r="H94" s="491"/>
      <c r="I94" s="491"/>
      <c r="J94" s="491"/>
      <c r="K94" s="492"/>
      <c r="L94" s="493"/>
      <c r="M94" s="494"/>
      <c r="N94" s="2432"/>
      <c r="O94" s="2432"/>
      <c r="P94" s="2457"/>
      <c r="Q94" s="2418"/>
      <c r="R94" s="2404"/>
      <c r="S94" s="2404"/>
      <c r="T94" s="2404"/>
      <c r="U94" s="2404"/>
      <c r="V94" s="2404"/>
      <c r="W94" s="2404"/>
      <c r="X94" s="2404"/>
      <c r="Y94" s="2404"/>
      <c r="Z94" s="2404"/>
      <c r="AA94" s="2404"/>
      <c r="AB94" s="2404"/>
      <c r="AC94" s="2404"/>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3"/>
      <c r="O95" s="2433"/>
      <c r="P95" s="2457"/>
      <c r="Q95" s="2418"/>
      <c r="R95" s="2404"/>
      <c r="S95" s="2404"/>
      <c r="T95" s="2404"/>
      <c r="U95" s="2404"/>
      <c r="V95" s="2404"/>
      <c r="W95" s="2404"/>
      <c r="X95" s="2404"/>
      <c r="Y95" s="2404"/>
      <c r="Z95" s="2404"/>
      <c r="AA95" s="2404"/>
      <c r="AB95" s="2404"/>
      <c r="AC95" s="2404"/>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1"/>
      <c r="O96" s="2431"/>
      <c r="P96" s="2457"/>
      <c r="Q96" s="2418"/>
      <c r="R96" s="2340"/>
      <c r="S96" s="2340"/>
      <c r="T96" s="2340"/>
      <c r="U96" s="2340"/>
      <c r="V96" s="2340"/>
      <c r="W96" s="2340"/>
      <c r="X96" s="2340"/>
      <c r="Y96" s="2340"/>
      <c r="Z96" s="2340"/>
      <c r="AA96" s="2340"/>
      <c r="AB96" s="2340"/>
      <c r="AC96" s="2340"/>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3"/>
      <c r="O97" s="2433"/>
      <c r="P97" s="2457"/>
      <c r="Q97" s="2418"/>
      <c r="R97" s="2340"/>
      <c r="S97" s="2340"/>
      <c r="T97" s="2340"/>
      <c r="U97" s="2340"/>
      <c r="V97" s="2340"/>
      <c r="W97" s="2340"/>
      <c r="X97" s="2340"/>
      <c r="Y97" s="2340"/>
      <c r="Z97" s="2340"/>
      <c r="AA97" s="2340"/>
      <c r="AB97" s="2340"/>
      <c r="AC97" s="2340"/>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1"/>
      <c r="O98" s="2431"/>
      <c r="P98" s="2457"/>
      <c r="Q98" s="2418"/>
      <c r="R98" s="2340"/>
      <c r="S98" s="2340"/>
      <c r="T98" s="2340"/>
      <c r="U98" s="2340"/>
      <c r="V98" s="2340"/>
      <c r="W98" s="2340"/>
      <c r="X98" s="2340"/>
      <c r="Y98" s="2340"/>
      <c r="Z98" s="2340"/>
      <c r="AA98" s="2340"/>
      <c r="AB98" s="2340"/>
      <c r="AC98" s="2340"/>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3"/>
      <c r="O99" s="2433"/>
      <c r="P99" s="2457"/>
      <c r="Q99" s="2418"/>
      <c r="R99" s="2340"/>
      <c r="S99" s="2340"/>
      <c r="T99" s="2340"/>
      <c r="U99" s="2340"/>
      <c r="V99" s="2340"/>
      <c r="W99" s="2340"/>
      <c r="X99" s="2340"/>
      <c r="Y99" s="2340"/>
      <c r="Z99" s="2340"/>
      <c r="AA99" s="2340"/>
      <c r="AB99" s="2340"/>
      <c r="AC99" s="2340"/>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4"/>
      <c r="O100" s="2434"/>
      <c r="P100" s="2458"/>
      <c r="Q100" s="2425"/>
      <c r="R100" s="2426"/>
      <c r="S100" s="2426"/>
      <c r="T100" s="2426"/>
      <c r="U100" s="2426"/>
      <c r="V100" s="2426"/>
      <c r="W100" s="2426"/>
      <c r="X100" s="2426"/>
      <c r="Y100" s="2426"/>
      <c r="Z100" s="2426"/>
      <c r="AA100" s="2426"/>
      <c r="AB100" s="2426"/>
      <c r="AC100" s="2426"/>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4"/>
      <c r="O101" s="2434"/>
      <c r="P101" s="2458"/>
      <c r="Q101" s="2425"/>
      <c r="R101" s="2426"/>
      <c r="S101" s="2426"/>
      <c r="T101" s="2426"/>
      <c r="U101" s="2426"/>
      <c r="V101" s="2426"/>
      <c r="W101" s="2426"/>
      <c r="X101" s="2426"/>
      <c r="Y101" s="2426"/>
      <c r="Z101" s="2426"/>
      <c r="AA101" s="2426"/>
      <c r="AB101" s="2426"/>
      <c r="AC101" s="2426"/>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4"/>
      <c r="O102" s="2434"/>
      <c r="P102" s="2458"/>
      <c r="Q102" s="2425"/>
      <c r="R102" s="2426"/>
      <c r="S102" s="2426"/>
      <c r="T102" s="2426"/>
      <c r="U102" s="2426"/>
      <c r="V102" s="2426"/>
      <c r="W102" s="2426"/>
      <c r="X102" s="2426"/>
      <c r="Y102" s="2426"/>
      <c r="Z102" s="2426"/>
      <c r="AA102" s="2426"/>
      <c r="AB102" s="2426"/>
      <c r="AC102" s="2426"/>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4"/>
      <c r="O103" s="2434"/>
      <c r="P103" s="2458"/>
      <c r="Q103" s="2425"/>
      <c r="R103" s="2426"/>
      <c r="S103" s="2426"/>
      <c r="T103" s="2426"/>
      <c r="U103" s="2426"/>
      <c r="V103" s="2426"/>
      <c r="W103" s="2426"/>
      <c r="X103" s="2426"/>
      <c r="Y103" s="2426"/>
      <c r="Z103" s="2426"/>
      <c r="AA103" s="2426"/>
      <c r="AB103" s="2426"/>
      <c r="AC103" s="2426"/>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2"/>
      <c r="O104" s="2432"/>
      <c r="P104" s="2457"/>
      <c r="Q104" s="2418"/>
      <c r="R104" s="2404"/>
      <c r="S104" s="2404"/>
      <c r="T104" s="2404"/>
      <c r="U104" s="2404"/>
      <c r="V104" s="2404"/>
      <c r="W104" s="2404"/>
      <c r="X104" s="2404"/>
      <c r="Y104" s="2404"/>
      <c r="Z104" s="2404"/>
      <c r="AA104" s="2404"/>
      <c r="AB104" s="2404"/>
      <c r="AC104" s="2404"/>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3"/>
      <c r="O105" s="2433"/>
      <c r="P105" s="2457"/>
      <c r="Q105" s="2418"/>
      <c r="R105" s="2404"/>
      <c r="S105" s="2404"/>
      <c r="T105" s="2404"/>
      <c r="U105" s="2404"/>
      <c r="V105" s="2404"/>
      <c r="W105" s="2404"/>
      <c r="X105" s="2404"/>
      <c r="Y105" s="2404"/>
      <c r="Z105" s="2404"/>
      <c r="AA105" s="2404"/>
      <c r="AB105" s="2404"/>
      <c r="AC105" s="2404"/>
    </row>
    <row r="106" spans="1:29" ht="27.75" thickTop="1">
      <c r="A106" s="486"/>
      <c r="B106" s="490" t="s">
        <v>2075</v>
      </c>
      <c r="C106" s="506"/>
      <c r="D106" s="506"/>
      <c r="E106" s="506"/>
      <c r="F106" s="506"/>
      <c r="G106" s="506"/>
      <c r="H106" s="535"/>
      <c r="I106" s="535"/>
      <c r="J106" s="535"/>
      <c r="K106" s="536"/>
      <c r="L106" s="537"/>
      <c r="M106" s="538"/>
      <c r="N106" s="2432"/>
      <c r="O106" s="2432"/>
      <c r="P106" s="2457"/>
      <c r="Q106" s="2418"/>
      <c r="R106" s="2404"/>
      <c r="S106" s="2404"/>
      <c r="T106" s="2404"/>
      <c r="U106" s="2404"/>
      <c r="V106" s="2404"/>
      <c r="W106" s="2404"/>
      <c r="X106" s="2404"/>
      <c r="Y106" s="2404"/>
      <c r="Z106" s="2404"/>
      <c r="AA106" s="2404"/>
      <c r="AB106" s="2404"/>
      <c r="AC106" s="2404"/>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3"/>
      <c r="O107" s="2433"/>
      <c r="P107" s="2457"/>
      <c r="Q107" s="2418"/>
      <c r="R107" s="2404"/>
      <c r="S107" s="2404"/>
      <c r="T107" s="2404"/>
      <c r="U107" s="2404"/>
      <c r="V107" s="2404"/>
      <c r="W107" s="2404"/>
      <c r="X107" s="2404"/>
      <c r="Y107" s="2404"/>
      <c r="Z107" s="2404"/>
      <c r="AA107" s="2404"/>
      <c r="AB107" s="2404"/>
      <c r="AC107" s="2404"/>
    </row>
    <row r="108" spans="1:29" ht="15.75" thickTop="1">
      <c r="A108" s="486"/>
      <c r="B108" s="490" t="s">
        <v>2134</v>
      </c>
      <c r="C108" s="535"/>
      <c r="D108" s="535"/>
      <c r="E108" s="535"/>
      <c r="F108" s="535"/>
      <c r="G108" s="535"/>
      <c r="H108" s="535"/>
      <c r="I108" s="535"/>
      <c r="J108" s="535"/>
      <c r="K108" s="536"/>
      <c r="L108" s="537"/>
      <c r="M108" s="538"/>
      <c r="N108" s="2432"/>
      <c r="O108" s="2432"/>
      <c r="P108" s="2457"/>
      <c r="Q108" s="2418"/>
      <c r="R108" s="2404"/>
      <c r="S108" s="2404"/>
      <c r="T108" s="2404"/>
      <c r="U108" s="2404"/>
      <c r="V108" s="2404"/>
      <c r="W108" s="2404"/>
      <c r="X108" s="2404"/>
      <c r="Y108" s="2404"/>
      <c r="Z108" s="2404"/>
      <c r="AA108" s="2404"/>
      <c r="AB108" s="2404"/>
      <c r="AC108" s="2404"/>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3"/>
      <c r="O109" s="2433"/>
      <c r="P109" s="2457"/>
      <c r="Q109" s="2418"/>
      <c r="R109" s="2404"/>
      <c r="S109" s="2404"/>
      <c r="T109" s="2404"/>
      <c r="U109" s="2404"/>
      <c r="V109" s="2404"/>
      <c r="W109" s="2404"/>
      <c r="X109" s="2404"/>
      <c r="Y109" s="2404"/>
      <c r="Z109" s="2404"/>
      <c r="AA109" s="2404"/>
      <c r="AB109" s="2404"/>
      <c r="AC109" s="2404"/>
    </row>
    <row r="110" spans="1:29" ht="15.75" thickTop="1">
      <c r="A110" s="486"/>
      <c r="B110" s="498">
        <f>B35</f>
        <v>111</v>
      </c>
      <c r="C110" s="506"/>
      <c r="D110" s="506"/>
      <c r="E110" s="506"/>
      <c r="F110" s="506"/>
      <c r="G110" s="539"/>
      <c r="H110" s="539"/>
      <c r="I110" s="539"/>
      <c r="J110" s="539"/>
      <c r="K110" s="540"/>
      <c r="L110" s="541"/>
      <c r="M110" s="542"/>
      <c r="N110" s="2432"/>
      <c r="O110" s="2432"/>
      <c r="P110" s="2457"/>
      <c r="Q110" s="2418"/>
      <c r="R110" s="2404"/>
      <c r="S110" s="2404"/>
      <c r="T110" s="2404"/>
      <c r="U110" s="2404"/>
      <c r="V110" s="2404"/>
      <c r="W110" s="2404"/>
      <c r="X110" s="2404"/>
      <c r="Y110" s="2404"/>
      <c r="Z110" s="2404"/>
      <c r="AA110" s="2404"/>
      <c r="AB110" s="2404"/>
      <c r="AC110" s="2404"/>
    </row>
    <row r="111" spans="1:29" ht="15.75" thickBot="1">
      <c r="A111" s="486"/>
      <c r="B111" s="521"/>
      <c r="C111" s="512"/>
      <c r="D111" s="512"/>
      <c r="E111" s="512"/>
      <c r="F111" s="512"/>
      <c r="G111" s="543"/>
      <c r="H111" s="543"/>
      <c r="I111" s="543"/>
      <c r="J111" s="543"/>
      <c r="K111" s="543"/>
      <c r="L111" s="543"/>
      <c r="M111" s="544"/>
      <c r="N111" s="2433"/>
      <c r="O111" s="2433"/>
      <c r="P111" s="2457"/>
      <c r="Q111" s="2418"/>
      <c r="R111" s="2404"/>
      <c r="S111" s="2404"/>
      <c r="T111" s="2404"/>
      <c r="U111" s="2404"/>
      <c r="V111" s="2404"/>
      <c r="W111" s="2404"/>
      <c r="X111" s="2404"/>
      <c r="Y111" s="2404"/>
      <c r="Z111" s="2404"/>
      <c r="AA111" s="2404"/>
      <c r="AB111" s="2404"/>
      <c r="AC111" s="2404"/>
    </row>
    <row r="112" spans="1:29" ht="15" thickTop="1">
      <c r="A112" s="626"/>
      <c r="B112" s="490">
        <f>B36</f>
        <v>111</v>
      </c>
      <c r="C112" s="475"/>
      <c r="D112" s="475"/>
      <c r="E112" s="475"/>
      <c r="F112" s="475"/>
      <c r="G112" s="535"/>
      <c r="H112" s="535"/>
      <c r="I112" s="535"/>
      <c r="J112" s="535"/>
      <c r="K112" s="536"/>
      <c r="L112" s="537"/>
      <c r="M112" s="538"/>
      <c r="N112" s="2432"/>
      <c r="O112" s="2432"/>
      <c r="P112" s="2457"/>
      <c r="Q112" s="2418"/>
      <c r="R112" s="2404"/>
      <c r="S112" s="2404"/>
      <c r="T112" s="2404"/>
      <c r="U112" s="2404"/>
      <c r="V112" s="2404"/>
      <c r="W112" s="2404"/>
      <c r="X112" s="2404"/>
      <c r="Y112" s="2404"/>
      <c r="Z112" s="2404"/>
      <c r="AA112" s="2404"/>
      <c r="AB112" s="2404"/>
      <c r="AC112" s="2404"/>
    </row>
    <row r="113" spans="1:29" ht="15.75" thickBot="1">
      <c r="A113" s="486"/>
      <c r="B113" s="495"/>
      <c r="C113" s="522"/>
      <c r="D113" s="522"/>
      <c r="E113" s="522"/>
      <c r="F113" s="522"/>
      <c r="G113" s="488"/>
      <c r="H113" s="488"/>
      <c r="I113" s="488"/>
      <c r="J113" s="488"/>
      <c r="K113" s="488"/>
      <c r="L113" s="488"/>
      <c r="M113" s="489"/>
      <c r="N113" s="2433"/>
      <c r="O113" s="2433"/>
      <c r="P113" s="2457"/>
      <c r="Q113" s="2418"/>
      <c r="R113" s="2404"/>
      <c r="S113" s="2404"/>
      <c r="T113" s="2404"/>
      <c r="U113" s="2404"/>
      <c r="V113" s="2404"/>
      <c r="W113" s="2404"/>
      <c r="X113" s="2404"/>
      <c r="Y113" s="2404"/>
      <c r="Z113" s="2404"/>
      <c r="AA113" s="2404"/>
      <c r="AB113" s="2404"/>
      <c r="AC113" s="2404"/>
    </row>
    <row r="114" spans="1:29" s="425" customFormat="1" ht="15" thickTop="1">
      <c r="A114" s="545"/>
      <c r="B114" s="546">
        <f>B37</f>
        <v>111</v>
      </c>
      <c r="C114" s="547"/>
      <c r="D114" s="547"/>
      <c r="E114" s="547"/>
      <c r="F114" s="547"/>
      <c r="G114" s="547"/>
      <c r="H114" s="547"/>
      <c r="I114" s="547"/>
      <c r="J114" s="548"/>
      <c r="K114" s="548"/>
      <c r="L114" s="549"/>
      <c r="M114" s="550"/>
      <c r="N114" s="2434"/>
      <c r="O114" s="2434"/>
      <c r="P114" s="2458"/>
      <c r="Q114" s="2425"/>
      <c r="R114" s="2426"/>
      <c r="S114" s="2426"/>
      <c r="T114" s="2426"/>
      <c r="U114" s="2426"/>
      <c r="V114" s="2426"/>
      <c r="W114" s="2426"/>
      <c r="X114" s="2426"/>
      <c r="Y114" s="2426"/>
      <c r="Z114" s="2426"/>
      <c r="AA114" s="2426"/>
      <c r="AB114" s="2426"/>
      <c r="AC114" s="2426"/>
    </row>
    <row r="115" spans="1:29" s="425" customFormat="1" ht="15.75" thickBot="1">
      <c r="A115" s="505"/>
      <c r="B115" s="498"/>
      <c r="C115" s="464"/>
      <c r="D115" s="628"/>
      <c r="E115" s="628"/>
      <c r="F115" s="628"/>
      <c r="G115" s="628"/>
      <c r="H115" s="628"/>
      <c r="I115" s="628"/>
      <c r="J115" s="628"/>
      <c r="K115" s="628"/>
      <c r="L115" s="628"/>
      <c r="M115" s="650"/>
      <c r="N115" s="2433"/>
      <c r="O115" s="2433"/>
      <c r="P115" s="2458"/>
      <c r="Q115" s="2425"/>
      <c r="R115" s="2426"/>
      <c r="S115" s="2426"/>
      <c r="T115" s="2426"/>
      <c r="U115" s="2426"/>
      <c r="V115" s="2426"/>
      <c r="W115" s="2426"/>
      <c r="X115" s="2426"/>
      <c r="Y115" s="2426"/>
      <c r="Z115" s="2426"/>
      <c r="AA115" s="2426"/>
      <c r="AB115" s="2426"/>
      <c r="AC115" s="2426"/>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2"/>
      <c r="O116" s="2432"/>
      <c r="P116" s="2457"/>
      <c r="Q116" s="2418"/>
      <c r="R116" s="2404"/>
      <c r="S116" s="2404"/>
      <c r="T116" s="2404"/>
      <c r="U116" s="2404"/>
      <c r="V116" s="2404"/>
      <c r="W116" s="2404"/>
      <c r="X116" s="2404"/>
      <c r="Y116" s="2404"/>
      <c r="Z116" s="2404"/>
      <c r="AA116" s="2404"/>
      <c r="AB116" s="2404"/>
      <c r="AC116" s="2404"/>
    </row>
    <row r="117" spans="1:29" ht="15">
      <c r="A117" s="486"/>
      <c r="B117" s="498"/>
      <c r="C117" s="547"/>
      <c r="D117" s="547"/>
      <c r="E117" s="547"/>
      <c r="F117" s="547"/>
      <c r="G117" s="547"/>
      <c r="H117" s="547"/>
      <c r="I117" s="547"/>
      <c r="J117" s="548"/>
      <c r="K117" s="548"/>
      <c r="L117" s="549"/>
      <c r="M117" s="550"/>
      <c r="N117" s="2432"/>
      <c r="O117" s="2432"/>
      <c r="P117" s="2457"/>
      <c r="Q117" s="2418"/>
      <c r="R117" s="2404"/>
      <c r="S117" s="2404"/>
      <c r="T117" s="2404"/>
      <c r="U117" s="2404"/>
      <c r="V117" s="2404"/>
      <c r="W117" s="2404"/>
      <c r="X117" s="2404"/>
      <c r="Y117" s="2404"/>
      <c r="Z117" s="2404"/>
      <c r="AA117" s="2404"/>
      <c r="AB117" s="2404"/>
      <c r="AC117" s="2404"/>
    </row>
    <row r="118" spans="1:29" ht="15.75" thickBot="1">
      <c r="A118" s="486"/>
      <c r="B118" s="495"/>
      <c r="C118" s="522"/>
      <c r="D118" s="543"/>
      <c r="E118" s="543"/>
      <c r="F118" s="543"/>
      <c r="G118" s="543"/>
      <c r="H118" s="543"/>
      <c r="I118" s="543"/>
      <c r="J118" s="543"/>
      <c r="K118" s="543"/>
      <c r="L118" s="543"/>
      <c r="M118" s="544"/>
      <c r="N118" s="2433"/>
      <c r="O118" s="2433"/>
      <c r="P118" s="2457"/>
      <c r="Q118" s="2418"/>
      <c r="R118" s="2404"/>
      <c r="S118" s="2404"/>
      <c r="T118" s="2404"/>
      <c r="U118" s="2404"/>
      <c r="V118" s="2404"/>
      <c r="W118" s="2404"/>
      <c r="X118" s="2404"/>
      <c r="Y118" s="2404"/>
      <c r="Z118" s="2404"/>
      <c r="AA118" s="2404"/>
      <c r="AB118" s="2404"/>
      <c r="AC118" s="2404"/>
    </row>
    <row r="119" spans="1:29" ht="15" thickTop="1">
      <c r="A119" s="551"/>
      <c r="B119" s="490" t="s">
        <v>2176</v>
      </c>
      <c r="C119" s="535"/>
      <c r="D119" s="535"/>
      <c r="E119" s="535"/>
      <c r="F119" s="535"/>
      <c r="G119" s="535"/>
      <c r="H119" s="535"/>
      <c r="I119" s="535"/>
      <c r="J119" s="535"/>
      <c r="K119" s="536"/>
      <c r="L119" s="537"/>
      <c r="M119" s="538"/>
      <c r="N119" s="2432"/>
      <c r="O119" s="2432"/>
      <c r="P119" s="2457"/>
      <c r="Q119" s="2418"/>
      <c r="R119" s="2404"/>
      <c r="S119" s="2404"/>
      <c r="T119" s="2404"/>
      <c r="U119" s="2404"/>
      <c r="V119" s="2404"/>
      <c r="W119" s="2404"/>
      <c r="X119" s="2404"/>
      <c r="Y119" s="2404"/>
      <c r="Z119" s="2404"/>
      <c r="AA119" s="2404"/>
      <c r="AB119" s="2404"/>
      <c r="AC119" s="2404"/>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3"/>
      <c r="O120" s="2433"/>
      <c r="P120" s="2457"/>
      <c r="Q120" s="2418"/>
      <c r="R120" s="2404"/>
      <c r="S120" s="2404"/>
      <c r="T120" s="2404"/>
      <c r="U120" s="2404"/>
      <c r="V120" s="2404"/>
      <c r="W120" s="2404"/>
      <c r="X120" s="2404"/>
      <c r="Y120" s="2404"/>
      <c r="Z120" s="2404"/>
      <c r="AA120" s="2404"/>
      <c r="AB120" s="2404"/>
      <c r="AC120" s="2404"/>
    </row>
    <row r="121" spans="1:29" ht="15" thickTop="1">
      <c r="A121" s="551"/>
      <c r="B121" s="490" t="s">
        <v>2177</v>
      </c>
      <c r="C121" s="506"/>
      <c r="D121" s="506"/>
      <c r="E121" s="506"/>
      <c r="F121" s="535"/>
      <c r="G121" s="535"/>
      <c r="H121" s="535"/>
      <c r="I121" s="535"/>
      <c r="J121" s="535"/>
      <c r="K121" s="536"/>
      <c r="L121" s="537"/>
      <c r="M121" s="538"/>
      <c r="N121" s="2432"/>
      <c r="O121" s="2432"/>
      <c r="P121" s="2457"/>
      <c r="Q121" s="2418"/>
      <c r="R121" s="2404"/>
      <c r="S121" s="2404"/>
      <c r="T121" s="2404"/>
      <c r="U121" s="2404"/>
      <c r="V121" s="2404"/>
      <c r="W121" s="2404"/>
      <c r="X121" s="2404"/>
      <c r="Y121" s="2404"/>
      <c r="Z121" s="2404"/>
      <c r="AA121" s="2404"/>
      <c r="AB121" s="2404"/>
      <c r="AC121" s="2404"/>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3"/>
      <c r="O122" s="2433"/>
      <c r="P122" s="2457"/>
      <c r="Q122" s="2418"/>
      <c r="R122" s="2404"/>
      <c r="S122" s="2404"/>
      <c r="T122" s="2404"/>
      <c r="U122" s="2404"/>
      <c r="V122" s="2404"/>
      <c r="W122" s="2404"/>
      <c r="X122" s="2404"/>
      <c r="Y122" s="2404"/>
      <c r="Z122" s="2404"/>
      <c r="AA122" s="2404"/>
      <c r="AB122" s="2404"/>
      <c r="AC122" s="2404"/>
    </row>
    <row r="123" spans="1:29" s="425" customFormat="1" ht="15" thickTop="1">
      <c r="A123" s="545"/>
      <c r="B123" s="490" t="s">
        <v>2178</v>
      </c>
      <c r="C123" s="506"/>
      <c r="D123" s="506"/>
      <c r="E123" s="506"/>
      <c r="F123" s="506"/>
      <c r="G123" s="506"/>
      <c r="H123" s="535"/>
      <c r="I123" s="535"/>
      <c r="J123" s="535"/>
      <c r="K123" s="536"/>
      <c r="L123" s="537"/>
      <c r="M123" s="538"/>
      <c r="N123" s="2434"/>
      <c r="O123" s="2434"/>
      <c r="P123" s="2458"/>
      <c r="Q123" s="2425"/>
      <c r="R123" s="2426"/>
      <c r="S123" s="2426"/>
      <c r="T123" s="2426"/>
      <c r="U123" s="2426"/>
      <c r="V123" s="2426"/>
      <c r="W123" s="2426"/>
      <c r="X123" s="2426"/>
      <c r="Y123" s="2426"/>
      <c r="Z123" s="2426"/>
      <c r="AA123" s="2426"/>
      <c r="AB123" s="2426"/>
      <c r="AC123" s="2426"/>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4"/>
      <c r="O124" s="2434"/>
      <c r="P124" s="2458"/>
      <c r="Q124" s="2425"/>
      <c r="R124" s="2426"/>
      <c r="S124" s="2426"/>
      <c r="T124" s="2426"/>
      <c r="U124" s="2426"/>
      <c r="V124" s="2426"/>
      <c r="W124" s="2426"/>
      <c r="X124" s="2426"/>
      <c r="Y124" s="2426"/>
      <c r="Z124" s="2426"/>
      <c r="AA124" s="2426"/>
      <c r="AB124" s="2426"/>
      <c r="AC124" s="2426"/>
    </row>
    <row r="125" spans="1:29" ht="15" thickTop="1">
      <c r="A125" s="551"/>
      <c r="B125" s="490" t="s">
        <v>2179</v>
      </c>
      <c r="C125" s="506"/>
      <c r="D125" s="506"/>
      <c r="E125" s="535"/>
      <c r="F125" s="535"/>
      <c r="G125" s="535"/>
      <c r="H125" s="535"/>
      <c r="I125" s="535"/>
      <c r="J125" s="535"/>
      <c r="K125" s="536"/>
      <c r="L125" s="537"/>
      <c r="M125" s="538"/>
      <c r="N125" s="2432"/>
      <c r="O125" s="2432"/>
      <c r="P125" s="2457"/>
      <c r="Q125" s="2418"/>
      <c r="R125" s="2404"/>
      <c r="S125" s="2404"/>
      <c r="T125" s="2404"/>
      <c r="U125" s="2404"/>
      <c r="V125" s="2404"/>
      <c r="W125" s="2404"/>
      <c r="X125" s="2404"/>
      <c r="Y125" s="2404"/>
      <c r="Z125" s="2404"/>
      <c r="AA125" s="2404"/>
      <c r="AB125" s="2404"/>
      <c r="AC125" s="2404"/>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3"/>
      <c r="O126" s="2433"/>
      <c r="P126" s="2457"/>
      <c r="Q126" s="2418"/>
      <c r="R126" s="2404"/>
      <c r="S126" s="2404"/>
      <c r="T126" s="2404"/>
      <c r="U126" s="2404"/>
      <c r="V126" s="2404"/>
      <c r="W126" s="2404"/>
      <c r="X126" s="2404"/>
      <c r="Y126" s="2404"/>
      <c r="Z126" s="2404"/>
      <c r="AA126" s="2404"/>
      <c r="AB126" s="2404"/>
      <c r="AC126" s="2404"/>
    </row>
    <row r="127" spans="1:29" ht="15" thickTop="1">
      <c r="A127" s="551"/>
      <c r="B127" s="490">
        <f>B43</f>
        <v>111</v>
      </c>
      <c r="C127" s="506"/>
      <c r="D127" s="506"/>
      <c r="E127" s="506"/>
      <c r="F127" s="506"/>
      <c r="G127" s="506"/>
      <c r="H127" s="535"/>
      <c r="I127" s="535"/>
      <c r="J127" s="535"/>
      <c r="K127" s="536"/>
      <c r="L127" s="537"/>
      <c r="M127" s="538"/>
      <c r="N127" s="2432"/>
      <c r="O127" s="2432"/>
      <c r="P127" s="2457"/>
      <c r="Q127" s="2418"/>
      <c r="R127" s="2404"/>
      <c r="S127" s="2404"/>
      <c r="T127" s="2404"/>
      <c r="U127" s="2404"/>
      <c r="V127" s="2404"/>
      <c r="W127" s="2404"/>
      <c r="X127" s="2404"/>
      <c r="Y127" s="2404"/>
      <c r="Z127" s="2404"/>
      <c r="AA127" s="2404"/>
      <c r="AB127" s="2404"/>
      <c r="AC127" s="2404"/>
    </row>
    <row r="128" spans="1:29" ht="15.75" thickBot="1">
      <c r="A128" s="486"/>
      <c r="B128" s="495"/>
      <c r="C128" s="512"/>
      <c r="D128" s="512"/>
      <c r="E128" s="512"/>
      <c r="F128" s="512"/>
      <c r="G128" s="488"/>
      <c r="H128" s="488"/>
      <c r="I128" s="488"/>
      <c r="J128" s="488"/>
      <c r="K128" s="488"/>
      <c r="L128" s="488"/>
      <c r="M128" s="489"/>
      <c r="N128" s="2433"/>
      <c r="O128" s="2433"/>
      <c r="P128" s="2457"/>
      <c r="Q128" s="2418"/>
      <c r="R128" s="2404"/>
      <c r="S128" s="2404"/>
      <c r="T128" s="2404"/>
      <c r="U128" s="2404"/>
      <c r="V128" s="2404"/>
      <c r="W128" s="2404"/>
      <c r="X128" s="2404"/>
      <c r="Y128" s="2404"/>
      <c r="Z128" s="2404"/>
      <c r="AA128" s="2404"/>
      <c r="AB128" s="2404"/>
      <c r="AC128" s="2404"/>
    </row>
    <row r="129" spans="1:29" ht="15" thickTop="1">
      <c r="A129" s="551"/>
      <c r="B129" s="490">
        <f>B44</f>
        <v>111</v>
      </c>
      <c r="C129" s="475"/>
      <c r="D129" s="475"/>
      <c r="E129" s="475"/>
      <c r="F129" s="475"/>
      <c r="G129" s="535"/>
      <c r="H129" s="535"/>
      <c r="I129" s="535"/>
      <c r="J129" s="535"/>
      <c r="K129" s="536"/>
      <c r="L129" s="537"/>
      <c r="M129" s="538"/>
      <c r="N129" s="2432"/>
      <c r="O129" s="2432"/>
      <c r="P129" s="2457"/>
      <c r="Q129" s="2418"/>
      <c r="R129" s="2404"/>
      <c r="S129" s="2404"/>
      <c r="T129" s="2404"/>
      <c r="U129" s="2404"/>
      <c r="V129" s="2404"/>
      <c r="W129" s="2404"/>
      <c r="X129" s="2404"/>
      <c r="Y129" s="2404"/>
      <c r="Z129" s="2404"/>
      <c r="AA129" s="2404"/>
      <c r="AB129" s="2404"/>
      <c r="AC129" s="2404"/>
    </row>
    <row r="130" spans="1:29" ht="15.75" thickBot="1">
      <c r="A130" s="486"/>
      <c r="B130" s="495"/>
      <c r="C130" s="522"/>
      <c r="D130" s="522"/>
      <c r="E130" s="522"/>
      <c r="F130" s="522"/>
      <c r="G130" s="488"/>
      <c r="H130" s="488"/>
      <c r="I130" s="488"/>
      <c r="J130" s="488"/>
      <c r="K130" s="488"/>
      <c r="L130" s="488"/>
      <c r="M130" s="489"/>
      <c r="N130" s="2433"/>
      <c r="O130" s="2433"/>
      <c r="P130" s="2457"/>
      <c r="Q130" s="2418"/>
      <c r="R130" s="2404"/>
      <c r="S130" s="2404"/>
      <c r="T130" s="2404"/>
      <c r="U130" s="2404"/>
      <c r="V130" s="2404"/>
      <c r="W130" s="2404"/>
      <c r="X130" s="2404"/>
      <c r="Y130" s="2404"/>
      <c r="Z130" s="2404"/>
      <c r="AA130" s="2404"/>
      <c r="AB130" s="2404"/>
      <c r="AC130" s="2404"/>
    </row>
    <row r="131" spans="1:29" s="425" customFormat="1" ht="15" thickTop="1">
      <c r="A131" s="545"/>
      <c r="B131" s="490">
        <f>B45</f>
        <v>111</v>
      </c>
      <c r="C131" s="475"/>
      <c r="D131" s="475"/>
      <c r="E131" s="475"/>
      <c r="F131" s="475"/>
      <c r="G131" s="507"/>
      <c r="H131" s="507"/>
      <c r="I131" s="507"/>
      <c r="J131" s="507"/>
      <c r="K131" s="507"/>
      <c r="L131" s="508"/>
      <c r="M131" s="509"/>
      <c r="N131" s="2434"/>
      <c r="O131" s="2434"/>
      <c r="P131" s="2458"/>
      <c r="Q131" s="2425"/>
      <c r="R131" s="2426"/>
      <c r="S131" s="2426"/>
      <c r="T131" s="2426"/>
      <c r="U131" s="2426"/>
      <c r="V131" s="2426"/>
      <c r="W131" s="2426"/>
      <c r="X131" s="2426"/>
      <c r="Y131" s="2426"/>
      <c r="Z131" s="2426"/>
      <c r="AA131" s="2426"/>
      <c r="AB131" s="2426"/>
      <c r="AC131" s="2426"/>
    </row>
    <row r="132" spans="1:29" s="425" customFormat="1" ht="15.75" thickBot="1">
      <c r="A132" s="520"/>
      <c r="B132" s="651"/>
      <c r="C132" s="522"/>
      <c r="D132" s="522"/>
      <c r="E132" s="522"/>
      <c r="F132" s="522"/>
      <c r="G132" s="543"/>
      <c r="H132" s="543"/>
      <c r="I132" s="543"/>
      <c r="J132" s="543"/>
      <c r="K132" s="543"/>
      <c r="L132" s="543"/>
      <c r="M132" s="544"/>
      <c r="N132" s="2434"/>
      <c r="O132" s="2434"/>
      <c r="P132" s="2458"/>
      <c r="Q132" s="2425"/>
      <c r="R132" s="2426"/>
      <c r="S132" s="2426"/>
      <c r="T132" s="2426"/>
      <c r="U132" s="2426"/>
      <c r="V132" s="2426"/>
      <c r="W132" s="2426"/>
      <c r="X132" s="2426"/>
      <c r="Y132" s="2426"/>
      <c r="Z132" s="2426"/>
      <c r="AA132" s="2426"/>
      <c r="AB132" s="2426"/>
      <c r="AC132" s="242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3"/>
      <c r="M2" s="2414"/>
      <c r="N2" s="2414"/>
      <c r="O2" s="2414"/>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3"/>
      <c r="M3" s="2414"/>
      <c r="N3" s="2414"/>
      <c r="O3" s="2414"/>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4"/>
      <c r="M4" s="2395"/>
      <c r="N4" s="2395"/>
      <c r="O4" s="2395"/>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4"/>
      <c r="M5" s="2395"/>
      <c r="N5" s="2395"/>
      <c r="O5" s="2395"/>
      <c r="P5" s="3579"/>
      <c r="Q5" s="3580"/>
      <c r="R5" s="3562"/>
      <c r="S5" s="3563"/>
      <c r="T5" s="3562"/>
      <c r="U5" s="3563"/>
      <c r="V5" s="3585"/>
      <c r="W5" s="3585"/>
      <c r="X5" s="1294"/>
      <c r="Y5" s="3562"/>
      <c r="Z5" s="3563"/>
      <c r="AA5" s="3556"/>
      <c r="AB5" s="3556"/>
      <c r="AC5" s="3556"/>
    </row>
    <row r="6" spans="1:29" ht="15.75" thickBot="1">
      <c r="A6" s="361"/>
      <c r="B6" s="362"/>
      <c r="C6" s="3622" t="s">
        <v>2181</v>
      </c>
      <c r="D6" s="3623"/>
      <c r="E6" s="3624" t="s">
        <v>2181</v>
      </c>
      <c r="F6" s="3625"/>
      <c r="G6" s="3622" t="s">
        <v>2181</v>
      </c>
      <c r="H6" s="3623"/>
      <c r="I6" s="3622" t="s">
        <v>2181</v>
      </c>
      <c r="J6" s="3623"/>
      <c r="K6" s="562" t="s">
        <v>1931</v>
      </c>
      <c r="L6" s="2394"/>
      <c r="M6" s="2395"/>
      <c r="N6" s="2395"/>
      <c r="O6" s="2395"/>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44736</v>
      </c>
      <c r="D7" s="366">
        <v>100</v>
      </c>
      <c r="E7" s="367"/>
      <c r="F7" s="368">
        <f>SUMIF(65:65,YEAR(E7)&amp;"-"&amp;INT((MONTH(E7)+2)/3),66:66)</f>
        <v>0</v>
      </c>
      <c r="G7" s="1914"/>
      <c r="H7" s="366">
        <f>SUMIF(65:65,YEAR(G7)&amp;"-"&amp;INT((MONTH(G7)+2)/3),66:66)</f>
        <v>0</v>
      </c>
      <c r="I7" s="1914"/>
      <c r="J7" s="366">
        <f>SUMIF(65:65,YEAR(I7)&amp;"-"&amp;INT((MONTH(I7)+2)/3),66:66)</f>
        <v>0</v>
      </c>
      <c r="K7" s="563"/>
      <c r="L7" s="2396"/>
      <c r="M7" s="2397"/>
      <c r="N7" s="2397"/>
      <c r="O7" s="2397"/>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6"/>
      <c r="M8" s="2397"/>
      <c r="N8" s="2397"/>
      <c r="O8" s="2397"/>
      <c r="P8" s="3558" t="s">
        <v>1936</v>
      </c>
      <c r="Q8" s="3559"/>
      <c r="R8" s="704" t="s">
        <v>17</v>
      </c>
      <c r="S8" s="705">
        <f t="shared" si="0"/>
        <v>0</v>
      </c>
      <c r="T8" s="704" t="s">
        <v>17</v>
      </c>
      <c r="U8" s="705">
        <f t="shared" si="1"/>
        <v>0</v>
      </c>
      <c r="V8" s="704" t="s">
        <v>17</v>
      </c>
      <c r="W8" s="705">
        <f t="shared" si="2"/>
        <v>0</v>
      </c>
      <c r="X8" s="706"/>
      <c r="Y8" s="3558" t="s">
        <v>1936</v>
      </c>
      <c r="Z8" s="3559"/>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6"/>
      <c r="M9" s="2397"/>
      <c r="N9" s="2397"/>
      <c r="O9" s="2451"/>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8"/>
      <c r="M10" s="2399"/>
      <c r="N10" s="2399"/>
      <c r="O10" s="2452"/>
      <c r="P10" s="3590"/>
      <c r="Q10" s="1284" t="str">
        <f t="shared" si="6"/>
        <v>土地使用年限（年）</v>
      </c>
      <c r="R10" s="704" t="s">
        <v>17</v>
      </c>
      <c r="S10" s="705" t="e">
        <f t="shared" si="0"/>
        <v>#DIV/0!</v>
      </c>
      <c r="T10" s="704" t="s">
        <v>17</v>
      </c>
      <c r="U10" s="705" t="e">
        <f t="shared" si="1"/>
        <v>#DIV/0!</v>
      </c>
      <c r="V10" s="704" t="s">
        <v>17</v>
      </c>
      <c r="W10" s="705" t="e">
        <f t="shared" si="2"/>
        <v>#DIV/0!</v>
      </c>
      <c r="X10" s="706"/>
      <c r="Y10" s="3502"/>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0"/>
      <c r="M11" s="2395"/>
      <c r="N11" s="2395"/>
      <c r="O11" s="2453"/>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6"/>
      <c r="M12" s="2397"/>
      <c r="N12" s="2397"/>
      <c r="O12" s="2451"/>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1"/>
      <c r="M13" s="2395"/>
      <c r="N13" s="2395"/>
      <c r="O13" s="2453"/>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1"/>
      <c r="M14" s="2395"/>
      <c r="N14" s="2395"/>
      <c r="O14" s="2453"/>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1"/>
      <c r="M15" s="2395"/>
      <c r="N15" s="2395"/>
      <c r="O15" s="2453"/>
      <c r="P15" s="3592" t="s">
        <v>1944</v>
      </c>
      <c r="Q15" s="1291" t="str">
        <f t="shared" si="6"/>
        <v>产业集聚程度</v>
      </c>
      <c r="R15" s="708" t="s">
        <v>17</v>
      </c>
      <c r="S15" s="709">
        <f t="shared" si="0"/>
        <v>100</v>
      </c>
      <c r="T15" s="708" t="s">
        <v>17</v>
      </c>
      <c r="U15" s="709">
        <f t="shared" si="1"/>
        <v>100</v>
      </c>
      <c r="V15" s="708" t="s">
        <v>17</v>
      </c>
      <c r="W15" s="709">
        <f t="shared" si="2"/>
        <v>100</v>
      </c>
      <c r="X15" s="1294"/>
      <c r="Y15" s="3592"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1"/>
      <c r="M16" s="2395"/>
      <c r="N16" s="2395"/>
      <c r="O16" s="2453"/>
      <c r="P16" s="3593"/>
      <c r="Q16" s="1291"/>
      <c r="R16" s="708"/>
      <c r="S16" s="709"/>
      <c r="T16" s="708"/>
      <c r="U16" s="709"/>
      <c r="V16" s="708"/>
      <c r="W16" s="709"/>
      <c r="X16" s="1294"/>
      <c r="Y16" s="3593"/>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1"/>
      <c r="M17" s="2395"/>
      <c r="N17" s="2395"/>
      <c r="O17" s="2453"/>
      <c r="P17" s="3593"/>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1"/>
      <c r="M18" s="2395"/>
      <c r="N18" s="2395"/>
      <c r="O18" s="2453"/>
      <c r="P18" s="3593"/>
      <c r="Q18" s="1291"/>
      <c r="R18" s="708"/>
      <c r="S18" s="709"/>
      <c r="T18" s="708"/>
      <c r="U18" s="709"/>
      <c r="V18" s="708"/>
      <c r="W18" s="709"/>
      <c r="X18" s="1294"/>
      <c r="Y18" s="3593"/>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1"/>
      <c r="M19" s="2395"/>
      <c r="N19" s="2395"/>
      <c r="O19" s="2453"/>
      <c r="P19" s="3593"/>
      <c r="Q19" s="1291" t="str">
        <f t="shared" ref="Q19:Q33" si="8">B19</f>
        <v>区域土地利用方向</v>
      </c>
      <c r="R19" s="708" t="s">
        <v>17</v>
      </c>
      <c r="S19" s="709">
        <f>F19</f>
        <v>100</v>
      </c>
      <c r="T19" s="708" t="s">
        <v>17</v>
      </c>
      <c r="U19" s="709">
        <f>H19</f>
        <v>100</v>
      </c>
      <c r="V19" s="708" t="s">
        <v>17</v>
      </c>
      <c r="W19" s="709">
        <f>J19</f>
        <v>100</v>
      </c>
      <c r="X19" s="1294"/>
      <c r="Y19" s="3593"/>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1"/>
      <c r="M20" s="2395"/>
      <c r="N20" s="2395"/>
      <c r="O20" s="2453"/>
      <c r="P20" s="3593"/>
      <c r="Q20" s="1291"/>
      <c r="R20" s="708"/>
      <c r="S20" s="709"/>
      <c r="T20" s="708"/>
      <c r="U20" s="709"/>
      <c r="V20" s="708"/>
      <c r="W20" s="709"/>
      <c r="X20" s="1294"/>
      <c r="Y20" s="3593"/>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1"/>
      <c r="M21" s="2395"/>
      <c r="N21" s="2395"/>
      <c r="O21" s="2453"/>
      <c r="P21" s="3593"/>
      <c r="Q21" s="1291" t="str">
        <f t="shared" si="8"/>
        <v>环境状况</v>
      </c>
      <c r="R21" s="708" t="s">
        <v>17</v>
      </c>
      <c r="S21" s="709">
        <f>F21</f>
        <v>100</v>
      </c>
      <c r="T21" s="708" t="s">
        <v>17</v>
      </c>
      <c r="U21" s="709">
        <f>H21</f>
        <v>100</v>
      </c>
      <c r="V21" s="708" t="s">
        <v>17</v>
      </c>
      <c r="W21" s="709">
        <f>J21</f>
        <v>100</v>
      </c>
      <c r="X21" s="1294"/>
      <c r="Y21" s="3593"/>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1"/>
      <c r="M22" s="2395"/>
      <c r="N22" s="2395"/>
      <c r="O22" s="2453"/>
      <c r="P22" s="3593"/>
      <c r="Q22" s="1291"/>
      <c r="R22" s="708"/>
      <c r="S22" s="709"/>
      <c r="T22" s="708"/>
      <c r="U22" s="709"/>
      <c r="V22" s="708"/>
      <c r="W22" s="709"/>
      <c r="X22" s="1294"/>
      <c r="Y22" s="3593"/>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6"/>
      <c r="M23" s="2397"/>
      <c r="N23" s="2397"/>
      <c r="O23" s="2451"/>
      <c r="P23" s="3593"/>
      <c r="Q23" s="1284" t="str">
        <f t="shared" si="8"/>
        <v>公共配套设施</v>
      </c>
      <c r="R23" s="704" t="s">
        <v>17</v>
      </c>
      <c r="S23" s="705">
        <f>F23</f>
        <v>100</v>
      </c>
      <c r="T23" s="704" t="s">
        <v>17</v>
      </c>
      <c r="U23" s="705">
        <f>H23</f>
        <v>100</v>
      </c>
      <c r="V23" s="704" t="s">
        <v>17</v>
      </c>
      <c r="W23" s="705">
        <f>J23</f>
        <v>100</v>
      </c>
      <c r="X23" s="706"/>
      <c r="Y23" s="3593"/>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6"/>
      <c r="M24" s="2397"/>
      <c r="N24" s="2397"/>
      <c r="O24" s="2451"/>
      <c r="P24" s="3593"/>
      <c r="Q24" s="1284"/>
      <c r="R24" s="704"/>
      <c r="S24" s="705"/>
      <c r="T24" s="704"/>
      <c r="U24" s="705"/>
      <c r="V24" s="704"/>
      <c r="W24" s="705"/>
      <c r="X24" s="706"/>
      <c r="Y24" s="3593"/>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6"/>
      <c r="M25" s="2397"/>
      <c r="N25" s="2397"/>
      <c r="O25" s="2451"/>
      <c r="P25" s="3593"/>
      <c r="Q25" s="1284" t="str">
        <f t="shared" ref="Q25" si="9">B25</f>
        <v>基础设施水平</v>
      </c>
      <c r="R25" s="704" t="s">
        <v>17</v>
      </c>
      <c r="S25" s="705">
        <f>F25</f>
        <v>100</v>
      </c>
      <c r="T25" s="704" t="s">
        <v>17</v>
      </c>
      <c r="U25" s="705">
        <f>H25</f>
        <v>100</v>
      </c>
      <c r="V25" s="704" t="s">
        <v>17</v>
      </c>
      <c r="W25" s="705">
        <f>J25</f>
        <v>100</v>
      </c>
      <c r="X25" s="706"/>
      <c r="Y25" s="3593"/>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6"/>
      <c r="M26" s="2397"/>
      <c r="N26" s="2397"/>
      <c r="O26" s="2451"/>
      <c r="P26" s="3593"/>
      <c r="Q26" s="1284"/>
      <c r="R26" s="704"/>
      <c r="S26" s="705"/>
      <c r="T26" s="704"/>
      <c r="U26" s="705"/>
      <c r="V26" s="704"/>
      <c r="W26" s="705"/>
      <c r="X26" s="706"/>
      <c r="Y26" s="3593"/>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1"/>
      <c r="M27" s="2395"/>
      <c r="N27" s="2395"/>
      <c r="O27" s="2453"/>
      <c r="P27" s="3593"/>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3"/>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1"/>
      <c r="M28" s="2395"/>
      <c r="N28" s="2395"/>
      <c r="O28" s="2453"/>
      <c r="P28" s="3593"/>
      <c r="Q28" s="1291" t="str">
        <f t="shared" si="8"/>
        <v>毗邻道路的类型与等级</v>
      </c>
      <c r="R28" s="708" t="s">
        <v>17</v>
      </c>
      <c r="S28" s="709">
        <f t="shared" si="10"/>
        <v>100</v>
      </c>
      <c r="T28" s="708" t="s">
        <v>17</v>
      </c>
      <c r="U28" s="709">
        <f t="shared" si="11"/>
        <v>100</v>
      </c>
      <c r="V28" s="708" t="s">
        <v>17</v>
      </c>
      <c r="W28" s="709">
        <f t="shared" si="12"/>
        <v>100</v>
      </c>
      <c r="X28" s="1294"/>
      <c r="Y28" s="3593"/>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1"/>
      <c r="M29" s="2395"/>
      <c r="N29" s="2395"/>
      <c r="O29" s="2453"/>
      <c r="P29" s="3593"/>
      <c r="Q29" s="1291"/>
      <c r="R29" s="708"/>
      <c r="S29" s="709"/>
      <c r="T29" s="708"/>
      <c r="U29" s="709"/>
      <c r="V29" s="708"/>
      <c r="W29" s="709"/>
      <c r="X29" s="1294"/>
      <c r="Y29" s="3593"/>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1"/>
      <c r="M30" s="2395"/>
      <c r="N30" s="2395"/>
      <c r="O30" s="2453"/>
      <c r="P30" s="3593"/>
      <c r="Q30" s="1291" t="str">
        <f t="shared" si="8"/>
        <v>土地级别</v>
      </c>
      <c r="R30" s="708" t="s">
        <v>17</v>
      </c>
      <c r="S30" s="709">
        <f t="shared" si="10"/>
        <v>100</v>
      </c>
      <c r="T30" s="708" t="s">
        <v>17</v>
      </c>
      <c r="U30" s="709">
        <f t="shared" si="11"/>
        <v>100</v>
      </c>
      <c r="V30" s="708" t="s">
        <v>17</v>
      </c>
      <c r="W30" s="709">
        <f t="shared" si="12"/>
        <v>100</v>
      </c>
      <c r="X30" s="1294"/>
      <c r="Y30" s="3593"/>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1"/>
      <c r="M31" s="2395"/>
      <c r="N31" s="2395"/>
      <c r="O31" s="2453"/>
      <c r="P31" s="3593"/>
      <c r="Q31" s="1291">
        <f t="shared" si="8"/>
        <v>111</v>
      </c>
      <c r="R31" s="708" t="s">
        <v>17</v>
      </c>
      <c r="S31" s="709">
        <f t="shared" si="10"/>
        <v>100</v>
      </c>
      <c r="T31" s="708" t="s">
        <v>17</v>
      </c>
      <c r="U31" s="709">
        <f t="shared" si="11"/>
        <v>100</v>
      </c>
      <c r="V31" s="708" t="s">
        <v>17</v>
      </c>
      <c r="W31" s="709">
        <f t="shared" si="12"/>
        <v>100</v>
      </c>
      <c r="X31" s="1294"/>
      <c r="Y31" s="3593"/>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1"/>
      <c r="M32" s="2395"/>
      <c r="N32" s="2395"/>
      <c r="O32" s="2453"/>
      <c r="P32" s="3616" t="s">
        <v>1949</v>
      </c>
      <c r="Q32" s="1291">
        <f t="shared" si="8"/>
        <v>111</v>
      </c>
      <c r="R32" s="708" t="s">
        <v>17</v>
      </c>
      <c r="S32" s="709">
        <f t="shared" si="10"/>
        <v>100</v>
      </c>
      <c r="T32" s="708" t="s">
        <v>17</v>
      </c>
      <c r="U32" s="709">
        <f t="shared" si="11"/>
        <v>100</v>
      </c>
      <c r="V32" s="708" t="s">
        <v>17</v>
      </c>
      <c r="W32" s="709">
        <f t="shared" si="12"/>
        <v>100</v>
      </c>
      <c r="X32" s="1294"/>
      <c r="Y32" s="3597"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0"/>
      <c r="M33" s="2402"/>
      <c r="N33" s="2402"/>
      <c r="O33" s="2454"/>
      <c r="P33" s="3597"/>
      <c r="Q33" s="1291">
        <f t="shared" si="8"/>
        <v>111</v>
      </c>
      <c r="R33" s="711" t="s">
        <v>17</v>
      </c>
      <c r="S33" s="712">
        <f t="shared" si="10"/>
        <v>100</v>
      </c>
      <c r="T33" s="711" t="s">
        <v>17</v>
      </c>
      <c r="U33" s="712">
        <f t="shared" si="11"/>
        <v>100</v>
      </c>
      <c r="V33" s="711" t="s">
        <v>17</v>
      </c>
      <c r="W33" s="712">
        <f t="shared" si="12"/>
        <v>100</v>
      </c>
      <c r="X33" s="713"/>
      <c r="Y33" s="3597"/>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1"/>
      <c r="M34" s="2395"/>
      <c r="N34" s="2395"/>
      <c r="O34" s="2453"/>
      <c r="P34" s="3597"/>
      <c r="Q34" s="1291" t="str">
        <f>B34</f>
        <v>宗地面积</v>
      </c>
      <c r="R34" s="708" t="s">
        <v>17</v>
      </c>
      <c r="S34" s="709" t="e">
        <f t="shared" si="10"/>
        <v>#N/A</v>
      </c>
      <c r="T34" s="708" t="s">
        <v>17</v>
      </c>
      <c r="U34" s="709" t="e">
        <f t="shared" si="11"/>
        <v>#N/A</v>
      </c>
      <c r="V34" s="708" t="s">
        <v>17</v>
      </c>
      <c r="W34" s="709" t="e">
        <f t="shared" si="12"/>
        <v>#N/A</v>
      </c>
      <c r="X34" s="1294"/>
      <c r="Y34" s="3597"/>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1"/>
      <c r="M35" s="2395"/>
      <c r="N35" s="2395"/>
      <c r="O35" s="2453"/>
      <c r="P35" s="3597"/>
      <c r="Q35" s="1291" t="str">
        <f t="shared" ref="Q35:Q40" si="14">B35</f>
        <v>宗地形状</v>
      </c>
      <c r="R35" s="708" t="s">
        <v>17</v>
      </c>
      <c r="S35" s="709">
        <f t="shared" si="10"/>
        <v>100</v>
      </c>
      <c r="T35" s="708" t="s">
        <v>17</v>
      </c>
      <c r="U35" s="709">
        <f t="shared" si="11"/>
        <v>100</v>
      </c>
      <c r="V35" s="708" t="s">
        <v>17</v>
      </c>
      <c r="W35" s="709">
        <f t="shared" si="12"/>
        <v>100</v>
      </c>
      <c r="X35" s="1294"/>
      <c r="Y35" s="3597"/>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6"/>
      <c r="M36" s="2397"/>
      <c r="N36" s="2397"/>
      <c r="O36" s="2451"/>
      <c r="P36" s="3597"/>
      <c r="Q36" s="1291" t="str">
        <f t="shared" si="14"/>
        <v>宗地开发程度</v>
      </c>
      <c r="R36" s="704" t="s">
        <v>17</v>
      </c>
      <c r="S36" s="705">
        <f t="shared" si="10"/>
        <v>100</v>
      </c>
      <c r="T36" s="704" t="s">
        <v>17</v>
      </c>
      <c r="U36" s="705">
        <f t="shared" si="11"/>
        <v>100</v>
      </c>
      <c r="V36" s="704" t="s">
        <v>17</v>
      </c>
      <c r="W36" s="705">
        <f t="shared" si="12"/>
        <v>100</v>
      </c>
      <c r="X36" s="706"/>
      <c r="Y36" s="3597"/>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1"/>
      <c r="M37" s="2395"/>
      <c r="N37" s="2395"/>
      <c r="O37" s="2453"/>
      <c r="P37" s="3597" t="s">
        <v>1949</v>
      </c>
      <c r="Q37" s="1291" t="str">
        <f t="shared" si="14"/>
        <v>工程地质条件</v>
      </c>
      <c r="R37" s="708" t="s">
        <v>17</v>
      </c>
      <c r="S37" s="709">
        <f t="shared" si="10"/>
        <v>100</v>
      </c>
      <c r="T37" s="708" t="s">
        <v>17</v>
      </c>
      <c r="U37" s="709">
        <f t="shared" si="11"/>
        <v>100</v>
      </c>
      <c r="V37" s="708" t="s">
        <v>17</v>
      </c>
      <c r="W37" s="709">
        <f t="shared" si="12"/>
        <v>100</v>
      </c>
      <c r="X37" s="1294"/>
      <c r="Y37" s="3597"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1"/>
      <c r="M38" s="2395"/>
      <c r="N38" s="2395"/>
      <c r="O38" s="2453"/>
      <c r="P38" s="3597"/>
      <c r="Q38" s="1291">
        <f t="shared" si="14"/>
        <v>111</v>
      </c>
      <c r="R38" s="708" t="s">
        <v>17</v>
      </c>
      <c r="S38" s="709">
        <f t="shared" si="10"/>
        <v>100</v>
      </c>
      <c r="T38" s="708" t="s">
        <v>17</v>
      </c>
      <c r="U38" s="709">
        <f t="shared" si="11"/>
        <v>100</v>
      </c>
      <c r="V38" s="708" t="s">
        <v>17</v>
      </c>
      <c r="W38" s="709">
        <f t="shared" si="12"/>
        <v>100</v>
      </c>
      <c r="X38" s="1294"/>
      <c r="Y38" s="3597"/>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1"/>
      <c r="M39" s="2395"/>
      <c r="N39" s="2395"/>
      <c r="O39" s="2453"/>
      <c r="P39" s="3597"/>
      <c r="Q39" s="1291">
        <f t="shared" si="14"/>
        <v>111</v>
      </c>
      <c r="R39" s="708" t="s">
        <v>17</v>
      </c>
      <c r="S39" s="709">
        <f t="shared" si="10"/>
        <v>100</v>
      </c>
      <c r="T39" s="708" t="s">
        <v>17</v>
      </c>
      <c r="U39" s="709">
        <f t="shared" si="11"/>
        <v>100</v>
      </c>
      <c r="V39" s="708" t="s">
        <v>17</v>
      </c>
      <c r="W39" s="709">
        <f t="shared" si="12"/>
        <v>100</v>
      </c>
      <c r="X39" s="1294"/>
      <c r="Y39" s="3597"/>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0"/>
      <c r="M40" s="2402"/>
      <c r="N40" s="2402"/>
      <c r="O40" s="2454"/>
      <c r="P40" s="3597"/>
      <c r="Q40" s="1291">
        <f t="shared" si="14"/>
        <v>111</v>
      </c>
      <c r="R40" s="711" t="s">
        <v>17</v>
      </c>
      <c r="S40" s="712">
        <f t="shared" si="10"/>
        <v>100</v>
      </c>
      <c r="T40" s="711" t="s">
        <v>17</v>
      </c>
      <c r="U40" s="712">
        <f t="shared" si="11"/>
        <v>100</v>
      </c>
      <c r="V40" s="711" t="s">
        <v>17</v>
      </c>
      <c r="W40" s="712">
        <f t="shared" si="12"/>
        <v>100</v>
      </c>
      <c r="X40" s="713"/>
      <c r="Y40" s="3597"/>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3"/>
      <c r="M41" s="2395"/>
      <c r="N41" s="2395"/>
      <c r="O41" s="2404"/>
      <c r="P41" s="3590" t="str">
        <f>A41</f>
        <v>成交单价</v>
      </c>
      <c r="Q41" s="3590"/>
      <c r="R41" s="3585">
        <f>E41</f>
        <v>0</v>
      </c>
      <c r="S41" s="3585"/>
      <c r="T41" s="3585">
        <f>G41</f>
        <v>0</v>
      </c>
      <c r="U41" s="3585"/>
      <c r="V41" s="3585">
        <f>I41</f>
        <v>0</v>
      </c>
      <c r="W41" s="3585"/>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3"/>
      <c r="M42" s="2395"/>
      <c r="N42" s="2395"/>
      <c r="O42" s="2404"/>
      <c r="P42" s="3590" t="str">
        <f>A42</f>
        <v>比较价值（元/平方米）</v>
      </c>
      <c r="Q42" s="3590"/>
      <c r="R42" s="3618" t="e">
        <f>ROUND(PRODUCT(R41,AA7:AA40),0)</f>
        <v>#DIV/0!</v>
      </c>
      <c r="S42" s="3618"/>
      <c r="T42" s="3618" t="e">
        <f>ROUND(PRODUCT(T41,AB7:AB40),0)</f>
        <v>#DIV/0!</v>
      </c>
      <c r="U42" s="3618"/>
      <c r="V42" s="3618" t="e">
        <f>ROUND(PRODUCT(V41,AC7:AC40),0)</f>
        <v>#DIV/0!</v>
      </c>
      <c r="W42" s="3618"/>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3"/>
      <c r="M43" s="2395"/>
      <c r="N43" s="2395"/>
      <c r="O43" s="2404"/>
      <c r="P43" s="3587" t="str">
        <f>A43</f>
        <v>估价对象XX用房的比较价值（楼面单价，元/平方米）</v>
      </c>
      <c r="Q43" s="3588"/>
      <c r="R43" s="3619" t="e">
        <f>ROUND(IF(D42="简单平均",AVERAGE(R42:W42),R42*F42+T42*H42+V42*J42),0)</f>
        <v>#DIV/0!</v>
      </c>
      <c r="S43" s="3619"/>
      <c r="T43" s="3619"/>
      <c r="U43" s="3619"/>
      <c r="V43" s="3619"/>
      <c r="W43" s="3619"/>
      <c r="X43" s="693"/>
      <c r="Y43" s="693"/>
      <c r="Z43" s="693"/>
      <c r="AA43" s="693"/>
      <c r="AB43" s="693"/>
      <c r="AC43" s="693"/>
    </row>
    <row r="44" spans="1:31">
      <c r="A44" s="2404"/>
      <c r="B44" s="2404"/>
      <c r="C44" s="2404"/>
      <c r="D44" s="2404"/>
      <c r="E44" s="2404"/>
      <c r="F44" s="2404"/>
      <c r="G44" s="2408"/>
      <c r="H44" s="2404"/>
      <c r="I44" s="2404"/>
      <c r="J44" s="2404"/>
      <c r="K44" s="2409"/>
      <c r="L44" s="2405"/>
      <c r="M44" s="2395"/>
      <c r="N44" s="2395"/>
      <c r="O44" s="2404"/>
      <c r="P44" s="2404"/>
      <c r="Q44" s="2404"/>
      <c r="R44" s="2404"/>
      <c r="S44" s="2404"/>
      <c r="T44" s="2404"/>
      <c r="U44" s="2404"/>
      <c r="V44" s="2404"/>
      <c r="W44" s="2404"/>
      <c r="X44" s="2404"/>
      <c r="Y44" s="2404"/>
      <c r="Z44" s="2404"/>
      <c r="AA44" s="2404"/>
      <c r="AB44" s="2404"/>
      <c r="AC44" s="2404"/>
      <c r="AD44" s="2404"/>
      <c r="AE44" s="2404"/>
    </row>
    <row r="45" spans="1:31">
      <c r="A45" s="2404"/>
      <c r="B45" s="2404"/>
      <c r="C45" s="2404"/>
      <c r="D45" s="2404"/>
      <c r="E45" s="2404"/>
      <c r="F45" s="2404"/>
      <c r="G45" s="2404"/>
      <c r="H45" s="2404"/>
      <c r="I45" s="2404"/>
      <c r="J45" s="2404"/>
      <c r="K45" s="2409"/>
      <c r="L45" s="2405"/>
      <c r="M45" s="2395"/>
      <c r="N45" s="2395"/>
      <c r="O45" s="2404"/>
      <c r="P45" s="2404"/>
      <c r="Q45" s="2404"/>
      <c r="R45" s="2404"/>
      <c r="S45" s="2404"/>
      <c r="T45" s="2404"/>
      <c r="U45" s="2404"/>
      <c r="V45" s="2404"/>
      <c r="W45" s="2404"/>
      <c r="X45" s="2404"/>
      <c r="Y45" s="2404"/>
      <c r="Z45" s="2404"/>
      <c r="AA45" s="2404"/>
      <c r="AB45" s="2404"/>
      <c r="AC45" s="2404"/>
      <c r="AD45" s="2404"/>
      <c r="AE45" s="2404"/>
    </row>
    <row r="46" spans="1:31" ht="13.5" customHeight="1">
      <c r="A46" s="2404"/>
      <c r="B46" s="2404"/>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09"/>
      <c r="L46" s="2405"/>
      <c r="M46" s="2395"/>
      <c r="N46" s="2395"/>
      <c r="O46" s="2404"/>
      <c r="P46" s="2404"/>
      <c r="Q46" s="2404"/>
      <c r="R46" s="2404"/>
      <c r="S46" s="2404"/>
      <c r="T46" s="2404"/>
      <c r="U46" s="2404"/>
      <c r="V46" s="2404"/>
      <c r="W46" s="2404"/>
      <c r="X46" s="2404"/>
      <c r="Y46" s="2404"/>
      <c r="Z46" s="2404"/>
      <c r="AA46" s="2404"/>
      <c r="AB46" s="2404"/>
      <c r="AC46" s="2404"/>
      <c r="AD46" s="2404"/>
      <c r="AE46" s="2404"/>
    </row>
    <row r="47" spans="1:31" ht="13.5" customHeight="1">
      <c r="A47" s="2404"/>
      <c r="B47" s="2404"/>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09"/>
      <c r="L47" s="2405"/>
      <c r="M47" s="2404"/>
      <c r="N47" s="2404"/>
      <c r="O47" s="2404"/>
      <c r="P47" s="2404"/>
      <c r="Q47" s="2404"/>
      <c r="R47" s="2404"/>
      <c r="S47" s="2404"/>
      <c r="T47" s="2404"/>
      <c r="U47" s="2404"/>
      <c r="V47" s="2404"/>
      <c r="W47" s="2404"/>
      <c r="X47" s="2404"/>
      <c r="Y47" s="2404"/>
      <c r="Z47" s="2404"/>
      <c r="AA47" s="2404"/>
      <c r="AB47" s="2404"/>
      <c r="AC47" s="2404"/>
      <c r="AD47" s="2404"/>
      <c r="AE47" s="2404"/>
    </row>
    <row r="48" spans="1:31" s="454" customFormat="1" ht="13.5" customHeight="1">
      <c r="A48" s="2407"/>
      <c r="B48" s="2407"/>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2"/>
      <c r="L48" s="2406"/>
      <c r="M48" s="2407"/>
      <c r="N48" s="2407"/>
      <c r="O48" s="2407"/>
      <c r="P48" s="2407"/>
      <c r="Q48" s="2407"/>
      <c r="R48" s="2407"/>
      <c r="S48" s="2407"/>
      <c r="T48" s="2407"/>
      <c r="U48" s="2407"/>
      <c r="V48" s="2407"/>
      <c r="W48" s="2407"/>
      <c r="X48" s="2407"/>
      <c r="Y48" s="2407"/>
      <c r="Z48" s="2407"/>
      <c r="AA48" s="2407"/>
      <c r="AB48" s="2407"/>
      <c r="AC48" s="2407"/>
      <c r="AD48" s="2407"/>
      <c r="AE48" s="2407"/>
    </row>
    <row r="49" spans="1:31" s="454" customFormat="1" ht="15" thickBot="1">
      <c r="A49" s="2407"/>
      <c r="B49" s="2410"/>
      <c r="C49" s="696"/>
      <c r="D49" s="694"/>
      <c r="E49" s="694"/>
      <c r="F49" s="694"/>
      <c r="G49" s="694"/>
      <c r="H49" s="694"/>
      <c r="I49" s="694"/>
      <c r="J49" s="694"/>
      <c r="K49" s="2412"/>
      <c r="L49" s="2406"/>
      <c r="M49" s="2407"/>
      <c r="N49" s="2407"/>
      <c r="O49" s="2407"/>
      <c r="P49" s="2407"/>
      <c r="Q49" s="2407"/>
      <c r="R49" s="2407"/>
      <c r="S49" s="2407"/>
      <c r="T49" s="2407"/>
      <c r="U49" s="2407"/>
      <c r="V49" s="2407"/>
      <c r="W49" s="2407"/>
      <c r="X49" s="2407"/>
      <c r="Y49" s="2407"/>
      <c r="Z49" s="2407"/>
      <c r="AA49" s="2407"/>
      <c r="AB49" s="2407"/>
      <c r="AC49" s="2407"/>
      <c r="AD49" s="2407"/>
      <c r="AE49" s="2407"/>
    </row>
    <row r="50" spans="1:31" ht="27">
      <c r="A50" s="635" t="s">
        <v>2142</v>
      </c>
      <c r="B50" s="636" t="s">
        <v>2143</v>
      </c>
      <c r="C50" s="1923" t="s">
        <v>2144</v>
      </c>
      <c r="D50" s="1924" t="s">
        <v>2145</v>
      </c>
      <c r="E50" s="637" t="s">
        <v>2146</v>
      </c>
      <c r="F50" s="638" t="s">
        <v>2147</v>
      </c>
      <c r="G50" s="3573" t="s">
        <v>2148</v>
      </c>
      <c r="H50" s="3620"/>
      <c r="I50" s="1295" t="s">
        <v>2185</v>
      </c>
      <c r="J50" s="1295">
        <f>项目基本情况!F35</f>
        <v>0</v>
      </c>
      <c r="K50" s="1926" t="s">
        <v>2150</v>
      </c>
      <c r="L50" s="2405"/>
      <c r="M50" s="2404"/>
      <c r="N50" s="2404"/>
      <c r="O50" s="2404"/>
      <c r="P50" s="2404"/>
      <c r="Q50" s="2404"/>
      <c r="R50" s="2404"/>
      <c r="S50" s="2404"/>
      <c r="T50" s="2404"/>
      <c r="U50" s="2404"/>
      <c r="V50" s="2404"/>
      <c r="W50" s="2404"/>
      <c r="X50" s="2404"/>
      <c r="Y50" s="2404"/>
      <c r="Z50" s="2404"/>
      <c r="AA50" s="2404"/>
      <c r="AB50" s="2404"/>
      <c r="AC50" s="2404"/>
      <c r="AD50" s="2404"/>
      <c r="AE50" s="2404"/>
    </row>
    <row r="51" spans="1:31" s="643" customFormat="1">
      <c r="A51" s="639" t="s">
        <v>2151</v>
      </c>
      <c r="B51" s="640" t="e">
        <f>C43</f>
        <v>#DIV/0!</v>
      </c>
      <c r="C51" s="641">
        <v>1</v>
      </c>
      <c r="D51" s="913">
        <v>1</v>
      </c>
      <c r="E51" s="641">
        <f>'数据-汇总表'!E8+'数据-汇总表'!E9</f>
        <v>0</v>
      </c>
      <c r="F51" s="642" t="e">
        <f t="shared" ref="F51:F60" si="15">ROUND(B51*E51/10000,0)</f>
        <v>#DIV/0!</v>
      </c>
      <c r="G51" s="3572"/>
      <c r="H51" s="3590"/>
      <c r="I51" s="748">
        <v>1</v>
      </c>
      <c r="J51" s="748">
        <v>1</v>
      </c>
      <c r="K51" s="2407"/>
      <c r="L51" s="2461"/>
      <c r="M51" s="2461"/>
      <c r="N51" s="2461"/>
      <c r="O51" s="2461"/>
      <c r="P51" s="2461"/>
      <c r="Q51" s="2461"/>
      <c r="R51" s="2461"/>
      <c r="S51" s="2461"/>
      <c r="T51" s="2461"/>
      <c r="U51" s="2461"/>
      <c r="V51" s="2461"/>
      <c r="W51" s="2461"/>
      <c r="X51" s="2461"/>
      <c r="Y51" s="2461"/>
      <c r="Z51" s="2461"/>
      <c r="AA51" s="2461"/>
      <c r="AB51" s="2461"/>
      <c r="AC51" s="2461"/>
      <c r="AD51" s="2461"/>
      <c r="AE51" s="2461"/>
    </row>
    <row r="52" spans="1:31" s="643" customFormat="1">
      <c r="A52" s="644" t="s">
        <v>2152</v>
      </c>
      <c r="B52" s="219" t="e">
        <f>ROUND($C$43*C52*D52,0)</f>
        <v>#DIV/0!</v>
      </c>
      <c r="C52" s="175">
        <f t="shared" ref="C52:C60" si="16">IF($C$50="北京市系数",I52,J52)</f>
        <v>0.6</v>
      </c>
      <c r="D52" s="914">
        <v>0.25</v>
      </c>
      <c r="E52" s="645"/>
      <c r="F52" s="642" t="e">
        <f t="shared" si="15"/>
        <v>#DIV/0!</v>
      </c>
      <c r="G52" s="3621" t="s">
        <v>2153</v>
      </c>
      <c r="H52" s="856" t="str">
        <f>项目基本情况!B37</f>
        <v>三级</v>
      </c>
      <c r="I52" s="748">
        <f>SUMIF(修正!A57:A68,H52,修正!B57:B68)</f>
        <v>0.6</v>
      </c>
      <c r="J52" s="749"/>
      <c r="K52" s="2404"/>
      <c r="L52" s="2461"/>
      <c r="M52" s="2461"/>
      <c r="N52" s="2461"/>
      <c r="O52" s="2461"/>
      <c r="P52" s="2461"/>
      <c r="Q52" s="2461"/>
      <c r="R52" s="2461"/>
      <c r="S52" s="2461"/>
      <c r="T52" s="2461"/>
      <c r="U52" s="2461"/>
      <c r="V52" s="2461"/>
      <c r="W52" s="2461"/>
      <c r="X52" s="2461"/>
      <c r="Y52" s="2461"/>
      <c r="Z52" s="2461"/>
      <c r="AA52" s="2461"/>
      <c r="AB52" s="2461"/>
      <c r="AC52" s="2461"/>
      <c r="AD52" s="2461"/>
      <c r="AE52" s="2461"/>
    </row>
    <row r="53" spans="1:31" s="643" customFormat="1">
      <c r="A53" s="644" t="s">
        <v>2154</v>
      </c>
      <c r="B53" s="219" t="e">
        <f t="shared" ref="B53:B60" si="17">ROUND($C$43*C53*D53,0)</f>
        <v>#DIV/0!</v>
      </c>
      <c r="C53" s="175">
        <f t="shared" si="16"/>
        <v>0.3</v>
      </c>
      <c r="D53" s="914">
        <v>0.25</v>
      </c>
      <c r="E53" s="645"/>
      <c r="F53" s="642" t="e">
        <f t="shared" si="15"/>
        <v>#DIV/0!</v>
      </c>
      <c r="G53" s="3621"/>
      <c r="H53" s="856" t="str">
        <f>项目基本情况!B37</f>
        <v>三级</v>
      </c>
      <c r="I53" s="748">
        <f>SUMIF(修正!A57:A68,H53,修正!C57:C68)</f>
        <v>0.3</v>
      </c>
      <c r="J53" s="749"/>
      <c r="K53" s="2407"/>
      <c r="L53" s="2461"/>
      <c r="M53" s="2461"/>
      <c r="N53" s="2461"/>
      <c r="O53" s="2461"/>
      <c r="P53" s="2461"/>
      <c r="Q53" s="2461"/>
      <c r="R53" s="2461"/>
      <c r="S53" s="2461"/>
      <c r="T53" s="2461"/>
      <c r="U53" s="2461"/>
      <c r="V53" s="2461"/>
      <c r="W53" s="2461"/>
      <c r="X53" s="2461"/>
      <c r="Y53" s="2461"/>
      <c r="Z53" s="2461"/>
      <c r="AA53" s="2461"/>
      <c r="AB53" s="2461"/>
      <c r="AC53" s="2461"/>
      <c r="AD53" s="2461"/>
      <c r="AE53" s="2461"/>
    </row>
    <row r="54" spans="1:31" s="643" customFormat="1">
      <c r="A54" s="644" t="s">
        <v>2155</v>
      </c>
      <c r="B54" s="219" t="e">
        <f t="shared" si="17"/>
        <v>#DIV/0!</v>
      </c>
      <c r="C54" s="175">
        <f t="shared" si="16"/>
        <v>0.25</v>
      </c>
      <c r="D54" s="914">
        <v>0.25</v>
      </c>
      <c r="E54" s="645"/>
      <c r="F54" s="642" t="e">
        <f t="shared" si="15"/>
        <v>#DIV/0!</v>
      </c>
      <c r="G54" s="3621"/>
      <c r="H54" s="856" t="str">
        <f>项目基本情况!B37</f>
        <v>三级</v>
      </c>
      <c r="I54" s="748">
        <f>SUMIF(修正!A57:A68,H54,修正!D57:D68)</f>
        <v>0.25</v>
      </c>
      <c r="J54" s="749"/>
      <c r="K54" s="2404"/>
      <c r="L54" s="2461"/>
      <c r="M54" s="2461"/>
      <c r="N54" s="2461"/>
      <c r="O54" s="2461"/>
      <c r="P54" s="2461"/>
      <c r="Q54" s="2461"/>
      <c r="R54" s="2461"/>
      <c r="S54" s="2461"/>
      <c r="T54" s="2461"/>
      <c r="U54" s="2461"/>
      <c r="V54" s="2461"/>
      <c r="W54" s="2461"/>
      <c r="X54" s="2461"/>
      <c r="Y54" s="2461"/>
      <c r="Z54" s="2461"/>
      <c r="AA54" s="2461"/>
      <c r="AB54" s="2461"/>
      <c r="AC54" s="2461"/>
      <c r="AD54" s="2461"/>
      <c r="AE54" s="2461"/>
    </row>
    <row r="55" spans="1:31" s="643" customFormat="1">
      <c r="A55" s="644" t="s">
        <v>2156</v>
      </c>
      <c r="B55" s="219" t="e">
        <f t="shared" si="17"/>
        <v>#DIV/0!</v>
      </c>
      <c r="C55" s="175" t="e">
        <f t="shared" si="16"/>
        <v>#REF!</v>
      </c>
      <c r="D55" s="914">
        <v>0.25</v>
      </c>
      <c r="E55" s="645"/>
      <c r="F55" s="642" t="e">
        <f t="shared" si="15"/>
        <v>#DIV/0!</v>
      </c>
      <c r="G55" s="3621"/>
      <c r="H55" s="856" t="str">
        <f>项目基本情况!B37</f>
        <v>三级</v>
      </c>
      <c r="I55" s="748" t="e">
        <f>SUMIF(修正!A57:A68,H55,修正!#REF!)</f>
        <v>#REF!</v>
      </c>
      <c r="J55" s="749"/>
      <c r="K55" s="2407"/>
      <c r="L55" s="2461"/>
      <c r="M55" s="2461"/>
      <c r="N55" s="2461"/>
      <c r="O55" s="2461"/>
      <c r="P55" s="2461"/>
      <c r="Q55" s="2461"/>
      <c r="R55" s="2461"/>
      <c r="S55" s="2461"/>
      <c r="T55" s="2461"/>
      <c r="U55" s="2461"/>
      <c r="V55" s="2461"/>
      <c r="W55" s="2461"/>
      <c r="X55" s="2461"/>
      <c r="Y55" s="2461"/>
      <c r="Z55" s="2461"/>
      <c r="AA55" s="2461"/>
      <c r="AB55" s="2461"/>
      <c r="AC55" s="2461"/>
      <c r="AD55" s="2461"/>
      <c r="AE55" s="2461"/>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4"/>
      <c r="L56" s="2461"/>
      <c r="M56" s="2461"/>
      <c r="N56" s="2461"/>
      <c r="O56" s="2461"/>
      <c r="P56" s="2461"/>
      <c r="Q56" s="2461"/>
      <c r="R56" s="2461"/>
      <c r="S56" s="2461"/>
      <c r="T56" s="2461"/>
      <c r="U56" s="2461"/>
      <c r="V56" s="2461"/>
      <c r="W56" s="2461"/>
      <c r="X56" s="2461"/>
      <c r="Y56" s="2461"/>
      <c r="Z56" s="2461"/>
      <c r="AA56" s="2461"/>
      <c r="AB56" s="2461"/>
      <c r="AC56" s="2461"/>
      <c r="AD56" s="2461"/>
      <c r="AE56" s="2461"/>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7"/>
      <c r="L57" s="2461"/>
      <c r="M57" s="2461"/>
      <c r="N57" s="2461"/>
      <c r="O57" s="2461"/>
      <c r="P57" s="2461"/>
      <c r="Q57" s="2461"/>
      <c r="R57" s="2461"/>
      <c r="S57" s="2461"/>
      <c r="T57" s="2461"/>
      <c r="U57" s="2461"/>
      <c r="V57" s="2461"/>
      <c r="W57" s="2461"/>
      <c r="X57" s="2461"/>
      <c r="Y57" s="2461"/>
      <c r="Z57" s="2461"/>
      <c r="AA57" s="2461"/>
      <c r="AB57" s="2461"/>
      <c r="AC57" s="2461"/>
      <c r="AD57" s="2461"/>
      <c r="AE57" s="2461"/>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4"/>
      <c r="L58" s="2461"/>
      <c r="M58" s="2461"/>
      <c r="N58" s="2461"/>
      <c r="O58" s="2461"/>
      <c r="P58" s="2461"/>
      <c r="Q58" s="2461"/>
      <c r="R58" s="2461"/>
      <c r="S58" s="2461"/>
      <c r="T58" s="2461"/>
      <c r="U58" s="2461"/>
      <c r="V58" s="2461"/>
      <c r="W58" s="2461"/>
      <c r="X58" s="2461"/>
      <c r="Y58" s="2461"/>
      <c r="Z58" s="2461"/>
      <c r="AA58" s="2461"/>
      <c r="AB58" s="2461"/>
      <c r="AC58" s="2461"/>
      <c r="AD58" s="2461"/>
      <c r="AE58" s="2461"/>
    </row>
    <row r="59" spans="1:31" s="643" customFormat="1">
      <c r="A59" s="644" t="s">
        <v>2163</v>
      </c>
      <c r="B59" s="219" t="e">
        <f t="shared" si="17"/>
        <v>#DIV/0!</v>
      </c>
      <c r="C59" s="175">
        <f t="shared" si="16"/>
        <v>0.15</v>
      </c>
      <c r="D59" s="914">
        <v>0.25</v>
      </c>
      <c r="E59" s="218">
        <f>'数据-汇总表'!E14</f>
        <v>0</v>
      </c>
      <c r="F59" s="642" t="e">
        <f t="shared" si="15"/>
        <v>#DIV/0!</v>
      </c>
      <c r="G59" s="1927" t="s">
        <v>2153</v>
      </c>
      <c r="H59" s="856" t="str">
        <f>项目基本情况!B37</f>
        <v>三级</v>
      </c>
      <c r="I59" s="748">
        <f>SUMIF(修正!A57:A68,H59,修正!G57:G68)</f>
        <v>0.15</v>
      </c>
      <c r="J59" s="749"/>
      <c r="K59" s="2407"/>
      <c r="L59" s="2461"/>
      <c r="M59" s="2461"/>
      <c r="N59" s="2461"/>
      <c r="O59" s="2461"/>
      <c r="P59" s="2461"/>
      <c r="Q59" s="2461"/>
      <c r="R59" s="2461"/>
      <c r="S59" s="2461"/>
      <c r="T59" s="2461"/>
      <c r="U59" s="2461"/>
      <c r="V59" s="2461"/>
      <c r="W59" s="2461"/>
      <c r="X59" s="2461"/>
      <c r="Y59" s="2461"/>
      <c r="Z59" s="2461"/>
      <c r="AA59" s="2461"/>
      <c r="AB59" s="2461"/>
      <c r="AC59" s="2461"/>
      <c r="AD59" s="2461"/>
      <c r="AE59" s="2461"/>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4"/>
      <c r="L60" s="2461"/>
      <c r="M60" s="2461"/>
      <c r="N60" s="2461"/>
      <c r="O60" s="2461"/>
      <c r="P60" s="2461"/>
      <c r="Q60" s="2461"/>
      <c r="R60" s="2461"/>
      <c r="S60" s="2461"/>
      <c r="T60" s="2461"/>
      <c r="U60" s="2461"/>
      <c r="V60" s="2461"/>
      <c r="W60" s="2461"/>
      <c r="X60" s="2461"/>
      <c r="Y60" s="2461"/>
      <c r="Z60" s="2461"/>
      <c r="AA60" s="2461"/>
      <c r="AB60" s="2461"/>
      <c r="AC60" s="2461"/>
      <c r="AD60" s="2461"/>
      <c r="AE60" s="2461"/>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09"/>
      <c r="L61" s="2461"/>
      <c r="M61" s="2461"/>
      <c r="N61" s="2461"/>
      <c r="O61" s="2461"/>
      <c r="P61" s="2461"/>
      <c r="Q61" s="2461"/>
      <c r="R61" s="2461"/>
      <c r="S61" s="2461"/>
      <c r="T61" s="2461"/>
      <c r="U61" s="2461"/>
      <c r="V61" s="2461"/>
      <c r="W61" s="2461"/>
      <c r="X61" s="2461"/>
      <c r="Y61" s="2461"/>
      <c r="Z61" s="2461"/>
      <c r="AA61" s="2461"/>
      <c r="AB61" s="2461"/>
      <c r="AC61" s="2461"/>
      <c r="AD61" s="2461"/>
      <c r="AE61" s="2461"/>
    </row>
    <row r="62" spans="1:31">
      <c r="A62" s="896"/>
      <c r="B62" s="898"/>
      <c r="C62" s="900"/>
      <c r="D62" s="896"/>
      <c r="E62" s="896"/>
      <c r="F62" s="896"/>
      <c r="G62" s="896"/>
      <c r="H62" s="896"/>
      <c r="I62" s="896"/>
      <c r="J62" s="896"/>
      <c r="K62" s="857"/>
      <c r="L62" s="858"/>
      <c r="M62" s="896"/>
      <c r="N62" s="896"/>
      <c r="O62" s="896"/>
      <c r="P62" s="2404"/>
      <c r="Q62" s="2404"/>
      <c r="R62" s="2404"/>
      <c r="S62" s="2404"/>
      <c r="T62" s="2404"/>
      <c r="U62" s="2404"/>
      <c r="V62" s="2404"/>
      <c r="W62" s="2404"/>
      <c r="X62" s="2404"/>
      <c r="Y62" s="2404"/>
      <c r="Z62" s="2404"/>
      <c r="AA62" s="2404"/>
      <c r="AB62" s="2404"/>
      <c r="AC62" s="2404"/>
      <c r="AD62" s="2404"/>
      <c r="AE62" s="2404"/>
    </row>
    <row r="63" spans="1:31">
      <c r="A63" s="896"/>
      <c r="B63" s="898"/>
      <c r="C63" s="695" t="str">
        <f>YEAR(C7)&amp;"-"&amp;MONTH(C7)&amp;"-1"</f>
        <v>2022-6-1</v>
      </c>
      <c r="D63" s="695">
        <f>EDATE(C63,-3)</f>
        <v>44621</v>
      </c>
      <c r="E63" s="695">
        <f>EDATE(D63,-3)</f>
        <v>44531</v>
      </c>
      <c r="F63" s="695">
        <f t="shared" ref="F63:O63" si="18">EDATE(E63,-3)</f>
        <v>44440</v>
      </c>
      <c r="G63" s="695">
        <f t="shared" si="18"/>
        <v>44348</v>
      </c>
      <c r="H63" s="695">
        <f t="shared" si="18"/>
        <v>44256</v>
      </c>
      <c r="I63" s="695">
        <f t="shared" si="18"/>
        <v>44166</v>
      </c>
      <c r="J63" s="695">
        <f t="shared" si="18"/>
        <v>44075</v>
      </c>
      <c r="K63" s="695">
        <f t="shared" si="18"/>
        <v>43983</v>
      </c>
      <c r="L63" s="695">
        <f t="shared" si="18"/>
        <v>43891</v>
      </c>
      <c r="M63" s="695">
        <f t="shared" si="18"/>
        <v>43800</v>
      </c>
      <c r="N63" s="695">
        <f t="shared" si="18"/>
        <v>43709</v>
      </c>
      <c r="O63" s="695">
        <f t="shared" si="18"/>
        <v>43617</v>
      </c>
      <c r="P63" s="2404"/>
      <c r="Q63" s="2404"/>
      <c r="R63" s="2404"/>
      <c r="S63" s="2404"/>
      <c r="T63" s="2404"/>
      <c r="U63" s="2404"/>
      <c r="V63" s="2404"/>
      <c r="W63" s="2404"/>
      <c r="X63" s="2404"/>
      <c r="Y63" s="2404"/>
      <c r="Z63" s="2404"/>
      <c r="AA63" s="2404"/>
      <c r="AB63" s="2404"/>
      <c r="AC63" s="2404"/>
      <c r="AD63" s="2404"/>
      <c r="AE63" s="2404"/>
    </row>
    <row r="64" spans="1:31" ht="21.75" thickBot="1">
      <c r="A64" s="697" t="s">
        <v>2058</v>
      </c>
      <c r="B64" s="693"/>
      <c r="C64" s="698"/>
      <c r="D64" s="698"/>
      <c r="E64" s="698"/>
      <c r="F64" s="699"/>
      <c r="G64" s="699"/>
      <c r="H64" s="698"/>
      <c r="I64" s="698"/>
      <c r="J64" s="698"/>
      <c r="K64" s="700"/>
      <c r="L64" s="701"/>
      <c r="M64" s="698"/>
      <c r="N64" s="698"/>
      <c r="O64" s="909"/>
      <c r="P64" s="2448"/>
      <c r="Q64" s="2418"/>
      <c r="R64" s="2404"/>
      <c r="S64" s="2404"/>
      <c r="T64" s="2404"/>
      <c r="U64" s="2404"/>
      <c r="V64" s="2404"/>
      <c r="W64" s="2404"/>
      <c r="X64" s="2404"/>
      <c r="Y64" s="2404"/>
      <c r="Z64" s="2404"/>
      <c r="AA64" s="2404"/>
      <c r="AB64" s="2404"/>
      <c r="AC64" s="2404"/>
      <c r="AD64" s="2404"/>
      <c r="AE64" s="2404"/>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5"/>
      <c r="Q65" s="2420"/>
      <c r="R65" s="2420"/>
      <c r="S65" s="2420"/>
      <c r="T65" s="2420"/>
      <c r="U65" s="2420"/>
      <c r="V65" s="2420"/>
      <c r="W65" s="2420"/>
      <c r="X65" s="2420"/>
      <c r="Y65" s="2420"/>
      <c r="Z65" s="2420"/>
      <c r="AA65" s="2420"/>
      <c r="AB65" s="2420"/>
      <c r="AC65" s="2420"/>
      <c r="AD65" s="2420"/>
      <c r="AE65" s="2420"/>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8"/>
      <c r="Q66" s="2340"/>
      <c r="R66" s="2340"/>
      <c r="S66" s="2340"/>
      <c r="T66" s="2340"/>
      <c r="U66" s="2340"/>
      <c r="V66" s="2340"/>
      <c r="W66" s="2340"/>
      <c r="X66" s="2340"/>
      <c r="Y66" s="2340"/>
      <c r="Z66" s="2340"/>
      <c r="AA66" s="2340"/>
      <c r="AB66" s="2340"/>
      <c r="AC66" s="2340"/>
      <c r="AD66" s="2340"/>
      <c r="AE66" s="2340"/>
    </row>
    <row r="67" spans="1:31" s="112" customFormat="1" ht="15.75" thickBot="1">
      <c r="A67" s="467" t="s">
        <v>1969</v>
      </c>
      <c r="B67" s="468"/>
      <c r="C67" s="469"/>
      <c r="D67" s="470"/>
      <c r="E67" s="470"/>
      <c r="F67" s="470"/>
      <c r="G67" s="470"/>
      <c r="H67" s="470"/>
      <c r="I67" s="470"/>
      <c r="J67" s="470"/>
      <c r="K67" s="470"/>
      <c r="L67" s="470"/>
      <c r="M67" s="471"/>
      <c r="N67" s="471"/>
      <c r="O67" s="472"/>
      <c r="P67" s="2418"/>
      <c r="Q67" s="2418"/>
      <c r="R67" s="2340"/>
      <c r="S67" s="2340"/>
      <c r="T67" s="2340"/>
      <c r="U67" s="2340"/>
      <c r="V67" s="2340"/>
      <c r="W67" s="2340"/>
      <c r="X67" s="2340"/>
      <c r="Y67" s="2340"/>
      <c r="Z67" s="2340"/>
      <c r="AA67" s="2340"/>
      <c r="AB67" s="2340"/>
      <c r="AC67" s="2340"/>
      <c r="AD67" s="2340"/>
      <c r="AE67" s="2340"/>
    </row>
    <row r="68" spans="1:31" s="112" customFormat="1" ht="15">
      <c r="A68" s="473" t="s">
        <v>1934</v>
      </c>
      <c r="B68" s="462"/>
      <c r="C68" s="474" t="s">
        <v>2036</v>
      </c>
      <c r="D68" s="475"/>
      <c r="E68" s="475"/>
      <c r="F68" s="475"/>
      <c r="G68" s="475"/>
      <c r="H68" s="475"/>
      <c r="I68" s="475"/>
      <c r="J68" s="475"/>
      <c r="K68" s="475"/>
      <c r="L68" s="476"/>
      <c r="M68" s="477"/>
      <c r="N68" s="2431"/>
      <c r="O68" s="2431"/>
      <c r="P68" s="2456"/>
      <c r="Q68" s="2418"/>
      <c r="R68" s="2340"/>
      <c r="S68" s="2340"/>
      <c r="T68" s="2340"/>
      <c r="U68" s="2340"/>
      <c r="V68" s="2340"/>
      <c r="W68" s="2340"/>
      <c r="X68" s="2340"/>
      <c r="Y68" s="2340"/>
      <c r="Z68" s="2340"/>
      <c r="AA68" s="2340"/>
      <c r="AB68" s="2340"/>
      <c r="AC68" s="2340"/>
      <c r="AD68" s="2340"/>
      <c r="AE68" s="2340"/>
    </row>
    <row r="69" spans="1:31" s="112" customFormat="1" ht="15.75" thickBot="1">
      <c r="A69" s="473"/>
      <c r="B69" s="462"/>
      <c r="C69" s="590">
        <v>100</v>
      </c>
      <c r="D69" s="464"/>
      <c r="E69" s="464"/>
      <c r="F69" s="464"/>
      <c r="G69" s="464"/>
      <c r="H69" s="464"/>
      <c r="I69" s="464"/>
      <c r="J69" s="464"/>
      <c r="K69" s="464"/>
      <c r="L69" s="464"/>
      <c r="M69" s="466"/>
      <c r="N69" s="2431"/>
      <c r="O69" s="2431"/>
      <c r="P69" s="2418"/>
      <c r="Q69" s="2418"/>
      <c r="R69" s="2340"/>
      <c r="S69" s="2340"/>
      <c r="T69" s="2340"/>
      <c r="U69" s="2340"/>
      <c r="V69" s="2340"/>
      <c r="W69" s="2340"/>
      <c r="X69" s="2340"/>
      <c r="Y69" s="2340"/>
      <c r="Z69" s="2340"/>
      <c r="AA69" s="2340"/>
      <c r="AB69" s="2340"/>
      <c r="AC69" s="2340"/>
      <c r="AD69" s="2340"/>
      <c r="AE69" s="2340"/>
    </row>
    <row r="70" spans="1:31">
      <c r="A70" s="479" t="s">
        <v>1972</v>
      </c>
      <c r="B70" s="480" t="s">
        <v>1938</v>
      </c>
      <c r="C70" s="482"/>
      <c r="D70" s="482"/>
      <c r="E70" s="482"/>
      <c r="F70" s="482"/>
      <c r="G70" s="482"/>
      <c r="H70" s="482"/>
      <c r="I70" s="482"/>
      <c r="J70" s="482"/>
      <c r="K70" s="483"/>
      <c r="L70" s="484"/>
      <c r="M70" s="485"/>
      <c r="N70" s="2432"/>
      <c r="O70" s="2432"/>
      <c r="P70" s="2457"/>
      <c r="Q70" s="2418"/>
      <c r="R70" s="2404"/>
      <c r="S70" s="2404"/>
      <c r="T70" s="2404"/>
      <c r="U70" s="2404"/>
      <c r="V70" s="2404"/>
      <c r="W70" s="2404"/>
      <c r="X70" s="2404"/>
      <c r="Y70" s="2404"/>
      <c r="Z70" s="2404"/>
      <c r="AA70" s="2404"/>
      <c r="AB70" s="2404"/>
      <c r="AC70" s="2404"/>
      <c r="AD70" s="2404"/>
      <c r="AE70" s="2404"/>
    </row>
    <row r="71" spans="1:31" ht="15.75" thickBot="1">
      <c r="A71" s="486"/>
      <c r="B71" s="487"/>
      <c r="C71" s="488"/>
      <c r="D71" s="488"/>
      <c r="E71" s="488"/>
      <c r="F71" s="488"/>
      <c r="G71" s="488"/>
      <c r="H71" s="488"/>
      <c r="I71" s="488"/>
      <c r="J71" s="488"/>
      <c r="K71" s="488"/>
      <c r="L71" s="488"/>
      <c r="M71" s="489"/>
      <c r="N71" s="2433"/>
      <c r="O71" s="2433"/>
      <c r="P71" s="2457"/>
      <c r="Q71" s="2418"/>
      <c r="R71" s="2404"/>
      <c r="S71" s="2404"/>
      <c r="T71" s="2404"/>
      <c r="U71" s="2404"/>
      <c r="V71" s="2404"/>
      <c r="W71" s="2404"/>
      <c r="X71" s="2404"/>
      <c r="Y71" s="2404"/>
      <c r="Z71" s="2404"/>
      <c r="AA71" s="2404"/>
      <c r="AB71" s="2404"/>
      <c r="AC71" s="2404"/>
      <c r="AD71" s="2404"/>
      <c r="AE71" s="2404"/>
    </row>
    <row r="72" spans="1:31" ht="27.75" thickTop="1">
      <c r="A72" s="486"/>
      <c r="B72" s="490" t="s">
        <v>1941</v>
      </c>
      <c r="C72" s="491"/>
      <c r="D72" s="491"/>
      <c r="E72" s="491"/>
      <c r="F72" s="491"/>
      <c r="G72" s="491"/>
      <c r="H72" s="491"/>
      <c r="I72" s="491"/>
      <c r="J72" s="491"/>
      <c r="K72" s="492"/>
      <c r="L72" s="493"/>
      <c r="M72" s="494"/>
      <c r="N72" s="2432"/>
      <c r="O72" s="2432"/>
      <c r="P72" s="2457"/>
      <c r="Q72" s="2418"/>
      <c r="R72" s="2404"/>
      <c r="S72" s="2404"/>
      <c r="T72" s="2404"/>
      <c r="U72" s="2404"/>
      <c r="V72" s="2404"/>
      <c r="W72" s="2404"/>
      <c r="X72" s="2404"/>
      <c r="Y72" s="2404"/>
      <c r="Z72" s="2404"/>
      <c r="AA72" s="2404"/>
      <c r="AB72" s="2404"/>
      <c r="AC72" s="2404"/>
      <c r="AD72" s="2404"/>
      <c r="AE72" s="2404"/>
    </row>
    <row r="73" spans="1:31" ht="15.75" thickBot="1">
      <c r="A73" s="486"/>
      <c r="B73" s="495"/>
      <c r="C73" s="496"/>
      <c r="D73" s="496"/>
      <c r="E73" s="496"/>
      <c r="F73" s="496"/>
      <c r="G73" s="496"/>
      <c r="H73" s="496"/>
      <c r="I73" s="496"/>
      <c r="J73" s="496"/>
      <c r="K73" s="496"/>
      <c r="L73" s="496"/>
      <c r="M73" s="497"/>
      <c r="N73" s="2433"/>
      <c r="O73" s="2433"/>
      <c r="P73" s="2457"/>
      <c r="Q73" s="2418"/>
      <c r="R73" s="2404"/>
      <c r="S73" s="2404"/>
      <c r="T73" s="2404"/>
      <c r="U73" s="2404"/>
      <c r="V73" s="2404"/>
      <c r="W73" s="2404"/>
      <c r="X73" s="2404"/>
      <c r="Y73" s="2404"/>
      <c r="Z73" s="2404"/>
      <c r="AA73" s="2404"/>
      <c r="AB73" s="2404"/>
      <c r="AC73" s="2404"/>
      <c r="AD73" s="2404"/>
      <c r="AE73" s="2404"/>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3"/>
      <c r="O74" s="2433"/>
      <c r="P74" s="2457"/>
      <c r="Q74" s="2418"/>
      <c r="R74" s="2404"/>
      <c r="S74" s="2404"/>
      <c r="T74" s="2404"/>
      <c r="U74" s="2404"/>
      <c r="V74" s="2404"/>
      <c r="W74" s="2404"/>
      <c r="X74" s="2404"/>
      <c r="Y74" s="2404"/>
      <c r="Z74" s="2404"/>
      <c r="AA74" s="2404"/>
      <c r="AB74" s="2404"/>
      <c r="AC74" s="2404"/>
      <c r="AD74" s="2404"/>
      <c r="AE74" s="2404"/>
    </row>
    <row r="75" spans="1:31" ht="15">
      <c r="A75" s="486"/>
      <c r="B75" s="500"/>
      <c r="C75" s="501"/>
      <c r="D75" s="501"/>
      <c r="E75" s="501"/>
      <c r="F75" s="501"/>
      <c r="G75" s="501"/>
      <c r="H75" s="501"/>
      <c r="I75" s="501"/>
      <c r="J75" s="501"/>
      <c r="K75" s="502"/>
      <c r="L75" s="503"/>
      <c r="M75" s="504"/>
      <c r="N75" s="2432"/>
      <c r="O75" s="2432"/>
      <c r="P75" s="2457"/>
      <c r="Q75" s="2418"/>
      <c r="R75" s="2404"/>
      <c r="S75" s="2404"/>
      <c r="T75" s="2404"/>
      <c r="U75" s="2404"/>
      <c r="V75" s="2404"/>
      <c r="W75" s="2404"/>
      <c r="X75" s="2404"/>
      <c r="Y75" s="2404"/>
      <c r="Z75" s="2404"/>
      <c r="AA75" s="2404"/>
      <c r="AB75" s="2404"/>
      <c r="AC75" s="2404"/>
      <c r="AD75" s="2404"/>
      <c r="AE75" s="2404"/>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3"/>
      <c r="O76" s="2433"/>
      <c r="P76" s="2457"/>
      <c r="Q76" s="2418"/>
      <c r="R76" s="2404"/>
      <c r="S76" s="2404"/>
      <c r="T76" s="2404"/>
      <c r="U76" s="2404"/>
      <c r="V76" s="2404"/>
      <c r="W76" s="2404"/>
      <c r="X76" s="2404"/>
      <c r="Y76" s="2404"/>
      <c r="Z76" s="2404"/>
      <c r="AA76" s="2404"/>
      <c r="AB76" s="2404"/>
      <c r="AC76" s="2404"/>
      <c r="AD76" s="2404"/>
      <c r="AE76" s="2404"/>
    </row>
    <row r="77" spans="1:31" s="425" customFormat="1" ht="15.75" thickTop="1">
      <c r="A77" s="505"/>
      <c r="B77" s="490">
        <f>B12</f>
        <v>111</v>
      </c>
      <c r="C77" s="506"/>
      <c r="D77" s="506"/>
      <c r="E77" s="506"/>
      <c r="F77" s="506"/>
      <c r="G77" s="506"/>
      <c r="H77" s="507"/>
      <c r="I77" s="507"/>
      <c r="J77" s="507"/>
      <c r="K77" s="507"/>
      <c r="L77" s="508"/>
      <c r="M77" s="509"/>
      <c r="N77" s="2434"/>
      <c r="O77" s="2434"/>
      <c r="P77" s="2458"/>
      <c r="Q77" s="2425"/>
      <c r="R77" s="2426"/>
      <c r="S77" s="2426"/>
      <c r="T77" s="2426"/>
      <c r="U77" s="2426"/>
      <c r="V77" s="2426"/>
      <c r="W77" s="2426"/>
      <c r="X77" s="2426"/>
      <c r="Y77" s="2426"/>
      <c r="Z77" s="2426"/>
      <c r="AA77" s="2426"/>
      <c r="AB77" s="2426"/>
      <c r="AC77" s="2426"/>
      <c r="AD77" s="2426"/>
      <c r="AE77" s="2426"/>
    </row>
    <row r="78" spans="1:31" s="425" customFormat="1" ht="15.75" thickBot="1">
      <c r="A78" s="505"/>
      <c r="B78" s="495"/>
      <c r="C78" s="512"/>
      <c r="D78" s="488"/>
      <c r="E78" s="488"/>
      <c r="F78" s="488"/>
      <c r="G78" s="488"/>
      <c r="H78" s="488"/>
      <c r="I78" s="488"/>
      <c r="J78" s="488"/>
      <c r="K78" s="488"/>
      <c r="L78" s="488"/>
      <c r="M78" s="489"/>
      <c r="N78" s="2433"/>
      <c r="O78" s="2433"/>
      <c r="P78" s="2458"/>
      <c r="Q78" s="2425"/>
      <c r="R78" s="2426"/>
      <c r="S78" s="2426"/>
      <c r="T78" s="2426"/>
      <c r="U78" s="2426"/>
      <c r="V78" s="2426"/>
      <c r="W78" s="2426"/>
      <c r="X78" s="2426"/>
      <c r="Y78" s="2426"/>
      <c r="Z78" s="2426"/>
      <c r="AA78" s="2426"/>
      <c r="AB78" s="2426"/>
      <c r="AC78" s="2426"/>
      <c r="AD78" s="2426"/>
      <c r="AE78" s="2426"/>
    </row>
    <row r="79" spans="1:31" s="425" customFormat="1" ht="15.75" thickTop="1">
      <c r="A79" s="505"/>
      <c r="B79" s="490">
        <f>B13</f>
        <v>111</v>
      </c>
      <c r="C79" s="506"/>
      <c r="D79" s="506"/>
      <c r="E79" s="506"/>
      <c r="F79" s="506"/>
      <c r="G79" s="506"/>
      <c r="H79" s="507"/>
      <c r="I79" s="507"/>
      <c r="J79" s="507"/>
      <c r="K79" s="507"/>
      <c r="L79" s="508"/>
      <c r="M79" s="509"/>
      <c r="N79" s="2434"/>
      <c r="O79" s="2434"/>
      <c r="P79" s="2402"/>
      <c r="Q79" s="2428"/>
      <c r="R79" s="2426"/>
      <c r="S79" s="2426"/>
      <c r="T79" s="2426"/>
      <c r="U79" s="2426"/>
      <c r="V79" s="2426"/>
      <c r="W79" s="2426"/>
      <c r="X79" s="2426"/>
      <c r="Y79" s="2426"/>
      <c r="Z79" s="2426"/>
      <c r="AA79" s="2426"/>
      <c r="AB79" s="2426"/>
      <c r="AC79" s="2426"/>
      <c r="AD79" s="2426"/>
      <c r="AE79" s="2426"/>
    </row>
    <row r="80" spans="1:31" s="425" customFormat="1" ht="15.75" thickBot="1">
      <c r="A80" s="505"/>
      <c r="B80" s="495"/>
      <c r="C80" s="512"/>
      <c r="D80" s="512"/>
      <c r="E80" s="512"/>
      <c r="F80" s="512"/>
      <c r="G80" s="512"/>
      <c r="H80" s="514"/>
      <c r="I80" s="514"/>
      <c r="J80" s="514"/>
      <c r="K80" s="514"/>
      <c r="L80" s="514"/>
      <c r="M80" s="515"/>
      <c r="N80" s="2434"/>
      <c r="O80" s="2434"/>
      <c r="P80" s="2458"/>
      <c r="Q80" s="2425"/>
      <c r="R80" s="2426"/>
      <c r="S80" s="2426"/>
      <c r="T80" s="2426"/>
      <c r="U80" s="2426"/>
      <c r="V80" s="2426"/>
      <c r="W80" s="2426"/>
      <c r="X80" s="2426"/>
      <c r="Y80" s="2426"/>
      <c r="Z80" s="2426"/>
      <c r="AA80" s="2426"/>
      <c r="AB80" s="2426"/>
      <c r="AC80" s="2426"/>
      <c r="AD80" s="2426"/>
      <c r="AE80" s="2426"/>
    </row>
    <row r="81" spans="1:31" s="425" customFormat="1" ht="15.75" thickTop="1">
      <c r="A81" s="505"/>
      <c r="B81" s="498">
        <f>B14</f>
        <v>111</v>
      </c>
      <c r="C81" s="475"/>
      <c r="D81" s="475"/>
      <c r="E81" s="475"/>
      <c r="F81" s="475"/>
      <c r="G81" s="475"/>
      <c r="H81" s="516"/>
      <c r="I81" s="516"/>
      <c r="J81" s="516"/>
      <c r="K81" s="516"/>
      <c r="L81" s="517"/>
      <c r="M81" s="518"/>
      <c r="N81" s="2434"/>
      <c r="O81" s="2434"/>
      <c r="P81" s="2463"/>
      <c r="Q81" s="2425"/>
      <c r="R81" s="2426"/>
      <c r="S81" s="2426"/>
      <c r="T81" s="2426"/>
      <c r="U81" s="2426"/>
      <c r="V81" s="2426"/>
      <c r="W81" s="2426"/>
      <c r="X81" s="2426"/>
      <c r="Y81" s="2426"/>
      <c r="Z81" s="2426"/>
      <c r="AA81" s="2426"/>
      <c r="AB81" s="2426"/>
      <c r="AC81" s="2426"/>
      <c r="AD81" s="2426"/>
      <c r="AE81" s="2426"/>
    </row>
    <row r="82" spans="1:31" s="425" customFormat="1" ht="15.75" thickBot="1">
      <c r="A82" s="520"/>
      <c r="B82" s="521"/>
      <c r="C82" s="522"/>
      <c r="D82" s="522"/>
      <c r="E82" s="522"/>
      <c r="F82" s="522"/>
      <c r="G82" s="522"/>
      <c r="H82" s="523"/>
      <c r="I82" s="523"/>
      <c r="J82" s="523"/>
      <c r="K82" s="523"/>
      <c r="L82" s="523"/>
      <c r="M82" s="524"/>
      <c r="N82" s="2434"/>
      <c r="O82" s="2434"/>
      <c r="P82" s="2458"/>
      <c r="Q82" s="2425"/>
      <c r="R82" s="2426"/>
      <c r="S82" s="2426"/>
      <c r="T82" s="2426"/>
      <c r="U82" s="2426"/>
      <c r="V82" s="2426"/>
      <c r="W82" s="2426"/>
      <c r="X82" s="2426"/>
      <c r="Y82" s="2426"/>
      <c r="Z82" s="2426"/>
      <c r="AA82" s="2426"/>
      <c r="AB82" s="2426"/>
      <c r="AC82" s="2426"/>
      <c r="AD82" s="2426"/>
      <c r="AE82" s="2426"/>
    </row>
    <row r="83" spans="1:31">
      <c r="A83" s="479" t="s">
        <v>1943</v>
      </c>
      <c r="B83" s="480" t="s">
        <v>2089</v>
      </c>
      <c r="C83" s="525" t="s">
        <v>1981</v>
      </c>
      <c r="D83" s="525" t="s">
        <v>1982</v>
      </c>
      <c r="E83" s="525" t="s">
        <v>1983</v>
      </c>
      <c r="F83" s="525" t="s">
        <v>1984</v>
      </c>
      <c r="G83" s="525" t="s">
        <v>1985</v>
      </c>
      <c r="H83" s="481"/>
      <c r="I83" s="481"/>
      <c r="J83" s="481"/>
      <c r="K83" s="526"/>
      <c r="L83" s="527"/>
      <c r="M83" s="528"/>
      <c r="N83" s="2432"/>
      <c r="O83" s="2432"/>
      <c r="P83" s="2459"/>
      <c r="Q83" s="2418"/>
      <c r="R83" s="2404"/>
      <c r="S83" s="2404"/>
      <c r="T83" s="2404"/>
      <c r="U83" s="2404"/>
      <c r="V83" s="2404"/>
      <c r="W83" s="2404"/>
      <c r="X83" s="2404"/>
      <c r="Y83" s="2404"/>
      <c r="Z83" s="2404"/>
      <c r="AA83" s="2404"/>
      <c r="AB83" s="2404"/>
      <c r="AC83" s="2404"/>
      <c r="AD83" s="2404"/>
      <c r="AE83" s="2404"/>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3"/>
      <c r="O84" s="2433"/>
      <c r="P84" s="2457"/>
      <c r="Q84" s="2418"/>
      <c r="R84" s="2404"/>
      <c r="S84" s="2404"/>
      <c r="T84" s="2404"/>
      <c r="U84" s="2404"/>
      <c r="V84" s="2404"/>
      <c r="W84" s="2404"/>
      <c r="X84" s="2404"/>
      <c r="Y84" s="2404"/>
      <c r="Z84" s="2404"/>
      <c r="AA84" s="2404"/>
      <c r="AB84" s="2404"/>
      <c r="AC84" s="2404"/>
      <c r="AD84" s="2404"/>
      <c r="AE84" s="2404"/>
    </row>
    <row r="85" spans="1:31" ht="15.75" thickTop="1">
      <c r="A85" s="486"/>
      <c r="B85" s="490" t="s">
        <v>1986</v>
      </c>
      <c r="C85" s="530" t="s">
        <v>1981</v>
      </c>
      <c r="D85" s="530" t="s">
        <v>1982</v>
      </c>
      <c r="E85" s="530" t="s">
        <v>1983</v>
      </c>
      <c r="F85" s="530" t="s">
        <v>1984</v>
      </c>
      <c r="G85" s="530" t="s">
        <v>1985</v>
      </c>
      <c r="H85" s="491"/>
      <c r="I85" s="491"/>
      <c r="J85" s="491"/>
      <c r="K85" s="492"/>
      <c r="L85" s="493"/>
      <c r="M85" s="494"/>
      <c r="N85" s="2432"/>
      <c r="O85" s="2432"/>
      <c r="P85" s="2457"/>
      <c r="Q85" s="2418"/>
      <c r="R85" s="2404"/>
      <c r="S85" s="2404"/>
      <c r="T85" s="2404"/>
      <c r="U85" s="2404"/>
      <c r="V85" s="2404"/>
      <c r="W85" s="2404"/>
      <c r="X85" s="2404"/>
      <c r="Y85" s="2404"/>
      <c r="Z85" s="2404"/>
      <c r="AA85" s="2404"/>
      <c r="AB85" s="2404"/>
      <c r="AC85" s="2404"/>
      <c r="AD85" s="2404"/>
      <c r="AE85" s="2404"/>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3"/>
      <c r="O86" s="2433"/>
      <c r="P86" s="2457"/>
      <c r="Q86" s="2418"/>
      <c r="R86" s="2404"/>
      <c r="S86" s="2404"/>
      <c r="T86" s="2404"/>
      <c r="U86" s="2404"/>
      <c r="V86" s="2404"/>
      <c r="W86" s="2404"/>
      <c r="X86" s="2404"/>
      <c r="Y86" s="2404"/>
      <c r="Z86" s="2404"/>
      <c r="AA86" s="2404"/>
      <c r="AB86" s="2404"/>
      <c r="AC86" s="2404"/>
      <c r="AD86" s="2404"/>
      <c r="AE86" s="2404"/>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1"/>
      <c r="O87" s="2431"/>
      <c r="P87" s="2457"/>
      <c r="Q87" s="2418"/>
      <c r="R87" s="2340"/>
      <c r="S87" s="2340"/>
      <c r="T87" s="2340"/>
      <c r="U87" s="2340"/>
      <c r="V87" s="2340"/>
      <c r="W87" s="2340"/>
      <c r="X87" s="2340"/>
      <c r="Y87" s="2340"/>
      <c r="Z87" s="2340"/>
      <c r="AA87" s="2340"/>
      <c r="AB87" s="2340"/>
      <c r="AC87" s="2340"/>
      <c r="AD87" s="2340"/>
      <c r="AE87" s="2340"/>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3"/>
      <c r="O88" s="2433"/>
      <c r="P88" s="2457"/>
      <c r="Q88" s="2418"/>
      <c r="R88" s="2340"/>
      <c r="S88" s="2340"/>
      <c r="T88" s="2340"/>
      <c r="U88" s="2340"/>
      <c r="V88" s="2340"/>
      <c r="W88" s="2340"/>
      <c r="X88" s="2340"/>
      <c r="Y88" s="2340"/>
      <c r="Z88" s="2340"/>
      <c r="AA88" s="2340"/>
      <c r="AB88" s="2340"/>
      <c r="AC88" s="2340"/>
      <c r="AD88" s="2340"/>
      <c r="AE88" s="2340"/>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1"/>
      <c r="O89" s="2431"/>
      <c r="P89" s="2457"/>
      <c r="Q89" s="2418"/>
      <c r="R89" s="2340"/>
      <c r="S89" s="2340"/>
      <c r="T89" s="2340"/>
      <c r="U89" s="2340"/>
      <c r="V89" s="2340"/>
      <c r="W89" s="2340"/>
      <c r="X89" s="2340"/>
      <c r="Y89" s="2340"/>
      <c r="Z89" s="2340"/>
      <c r="AA89" s="2340"/>
      <c r="AB89" s="2340"/>
      <c r="AC89" s="2340"/>
      <c r="AD89" s="2340"/>
      <c r="AE89" s="2340"/>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3"/>
      <c r="O90" s="2433"/>
      <c r="P90" s="2457"/>
      <c r="Q90" s="2418"/>
      <c r="R90" s="2340"/>
      <c r="S90" s="2340"/>
      <c r="T90" s="2340"/>
      <c r="U90" s="2340"/>
      <c r="V90" s="2340"/>
      <c r="W90" s="2340"/>
      <c r="X90" s="2340"/>
      <c r="Y90" s="2340"/>
      <c r="Z90" s="2340"/>
      <c r="AA90" s="2340"/>
      <c r="AB90" s="2340"/>
      <c r="AC90" s="2340"/>
      <c r="AD90" s="2340"/>
      <c r="AE90" s="2340"/>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4"/>
      <c r="O91" s="2434"/>
      <c r="P91" s="2458"/>
      <c r="Q91" s="2425"/>
      <c r="R91" s="2426"/>
      <c r="S91" s="2426"/>
      <c r="T91" s="2426"/>
      <c r="U91" s="2426"/>
      <c r="V91" s="2426"/>
      <c r="W91" s="2426"/>
      <c r="X91" s="2426"/>
      <c r="Y91" s="2426"/>
      <c r="Z91" s="2426"/>
      <c r="AA91" s="2426"/>
      <c r="AB91" s="2426"/>
      <c r="AC91" s="2426"/>
      <c r="AD91" s="2426"/>
      <c r="AE91" s="2426"/>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4"/>
      <c r="O92" s="2434"/>
      <c r="P92" s="2458"/>
      <c r="Q92" s="2425"/>
      <c r="R92" s="2426"/>
      <c r="S92" s="2426"/>
      <c r="T92" s="2426"/>
      <c r="U92" s="2426"/>
      <c r="V92" s="2426"/>
      <c r="W92" s="2426"/>
      <c r="X92" s="2426"/>
      <c r="Y92" s="2426"/>
      <c r="Z92" s="2426"/>
      <c r="AA92" s="2426"/>
      <c r="AB92" s="2426"/>
      <c r="AC92" s="2426"/>
      <c r="AD92" s="2426"/>
      <c r="AE92" s="2426"/>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4"/>
      <c r="O93" s="2434"/>
      <c r="P93" s="2458"/>
      <c r="Q93" s="2425"/>
      <c r="R93" s="2426"/>
      <c r="S93" s="2426"/>
      <c r="T93" s="2426"/>
      <c r="U93" s="2426"/>
      <c r="V93" s="2426"/>
      <c r="W93" s="2426"/>
      <c r="X93" s="2426"/>
      <c r="Y93" s="2426"/>
      <c r="Z93" s="2426"/>
      <c r="AA93" s="2426"/>
      <c r="AB93" s="2426"/>
      <c r="AC93" s="2426"/>
      <c r="AD93" s="2426"/>
      <c r="AE93" s="2426"/>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4"/>
      <c r="O94" s="2434"/>
      <c r="P94" s="2458"/>
      <c r="Q94" s="2425"/>
      <c r="R94" s="2426"/>
      <c r="S94" s="2426"/>
      <c r="T94" s="2426"/>
      <c r="U94" s="2426"/>
      <c r="V94" s="2426"/>
      <c r="W94" s="2426"/>
      <c r="X94" s="2426"/>
      <c r="Y94" s="2426"/>
      <c r="Z94" s="2426"/>
      <c r="AA94" s="2426"/>
      <c r="AB94" s="2426"/>
      <c r="AC94" s="2426"/>
      <c r="AD94" s="2426"/>
      <c r="AE94" s="2426"/>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2"/>
      <c r="O95" s="2432"/>
      <c r="P95" s="2457"/>
      <c r="Q95" s="2418"/>
      <c r="R95" s="2404"/>
      <c r="S95" s="2404"/>
      <c r="T95" s="2404"/>
      <c r="U95" s="2404"/>
      <c r="V95" s="2404"/>
      <c r="W95" s="2404"/>
      <c r="X95" s="2404"/>
      <c r="Y95" s="2404"/>
      <c r="Z95" s="2404"/>
      <c r="AA95" s="2404"/>
      <c r="AB95" s="2404"/>
      <c r="AC95" s="2404"/>
      <c r="AD95" s="2404"/>
      <c r="AE95" s="2404"/>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3"/>
      <c r="O96" s="2433"/>
      <c r="P96" s="2457"/>
      <c r="Q96" s="2418"/>
      <c r="R96" s="2404"/>
      <c r="S96" s="2404"/>
      <c r="T96" s="2404"/>
      <c r="U96" s="2404"/>
      <c r="V96" s="2404"/>
      <c r="W96" s="2404"/>
      <c r="X96" s="2404"/>
      <c r="Y96" s="2404"/>
      <c r="Z96" s="2404"/>
      <c r="AA96" s="2404"/>
      <c r="AB96" s="2404"/>
      <c r="AC96" s="2404"/>
      <c r="AD96" s="2404"/>
      <c r="AE96" s="2404"/>
    </row>
    <row r="97" spans="1:31" ht="27.75" thickTop="1">
      <c r="A97" s="486"/>
      <c r="B97" s="490" t="s">
        <v>2075</v>
      </c>
      <c r="C97" s="506"/>
      <c r="D97" s="506"/>
      <c r="E97" s="506"/>
      <c r="F97" s="506"/>
      <c r="G97" s="506"/>
      <c r="H97" s="535"/>
      <c r="I97" s="535"/>
      <c r="J97" s="535"/>
      <c r="K97" s="536"/>
      <c r="L97" s="537"/>
      <c r="M97" s="538"/>
      <c r="N97" s="2432"/>
      <c r="O97" s="2432"/>
      <c r="P97" s="2457"/>
      <c r="Q97" s="2418"/>
      <c r="R97" s="2404"/>
      <c r="S97" s="2404"/>
      <c r="T97" s="2404"/>
      <c r="U97" s="2404"/>
      <c r="V97" s="2404"/>
      <c r="W97" s="2404"/>
      <c r="X97" s="2404"/>
      <c r="Y97" s="2404"/>
      <c r="Z97" s="2404"/>
      <c r="AA97" s="2404"/>
      <c r="AB97" s="2404"/>
      <c r="AC97" s="2404"/>
      <c r="AD97" s="2404"/>
      <c r="AE97" s="2404"/>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3"/>
      <c r="O98" s="2433"/>
      <c r="P98" s="2457"/>
      <c r="Q98" s="2418"/>
      <c r="R98" s="2404"/>
      <c r="S98" s="2404"/>
      <c r="T98" s="2404"/>
      <c r="U98" s="2404"/>
      <c r="V98" s="2404"/>
      <c r="W98" s="2404"/>
      <c r="X98" s="2404"/>
      <c r="Y98" s="2404"/>
      <c r="Z98" s="2404"/>
      <c r="AA98" s="2404"/>
      <c r="AB98" s="2404"/>
      <c r="AC98" s="2404"/>
      <c r="AD98" s="2404"/>
      <c r="AE98" s="2404"/>
    </row>
    <row r="99" spans="1:31" ht="15.75" thickTop="1">
      <c r="A99" s="486"/>
      <c r="B99" s="490" t="s">
        <v>2134</v>
      </c>
      <c r="C99" s="535"/>
      <c r="D99" s="535"/>
      <c r="E99" s="535"/>
      <c r="F99" s="535"/>
      <c r="G99" s="535"/>
      <c r="H99" s="535"/>
      <c r="I99" s="535"/>
      <c r="J99" s="535"/>
      <c r="K99" s="536"/>
      <c r="L99" s="537"/>
      <c r="M99" s="538"/>
      <c r="N99" s="2432"/>
      <c r="O99" s="2432"/>
      <c r="P99" s="2457"/>
      <c r="Q99" s="2418"/>
      <c r="R99" s="2404"/>
      <c r="S99" s="2404"/>
      <c r="T99" s="2404"/>
      <c r="U99" s="2404"/>
      <c r="V99" s="2404"/>
      <c r="W99" s="2404"/>
      <c r="X99" s="2404"/>
      <c r="Y99" s="2404"/>
      <c r="Z99" s="2404"/>
      <c r="AA99" s="2404"/>
      <c r="AB99" s="2404"/>
      <c r="AC99" s="2404"/>
      <c r="AD99" s="2404"/>
      <c r="AE99" s="2404"/>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3"/>
      <c r="O100" s="2433"/>
      <c r="P100" s="2457"/>
      <c r="Q100" s="2418"/>
      <c r="R100" s="2404"/>
      <c r="S100" s="2404"/>
      <c r="T100" s="2404"/>
      <c r="U100" s="2404"/>
      <c r="V100" s="2404"/>
      <c r="W100" s="2404"/>
      <c r="X100" s="2404"/>
      <c r="Y100" s="2404"/>
      <c r="Z100" s="2404"/>
      <c r="AA100" s="2404"/>
      <c r="AB100" s="2404"/>
      <c r="AC100" s="2404"/>
      <c r="AD100" s="2404"/>
      <c r="AE100" s="2404"/>
    </row>
    <row r="101" spans="1:31" ht="15.75" thickTop="1">
      <c r="A101" s="486"/>
      <c r="B101" s="498">
        <f>B31</f>
        <v>111</v>
      </c>
      <c r="C101" s="506"/>
      <c r="D101" s="506"/>
      <c r="E101" s="506"/>
      <c r="F101" s="506"/>
      <c r="G101" s="539"/>
      <c r="H101" s="539"/>
      <c r="I101" s="539"/>
      <c r="J101" s="539"/>
      <c r="K101" s="540"/>
      <c r="L101" s="541"/>
      <c r="M101" s="542"/>
      <c r="N101" s="2432"/>
      <c r="O101" s="2432"/>
      <c r="P101" s="2457"/>
      <c r="Q101" s="2418"/>
      <c r="R101" s="2404"/>
      <c r="S101" s="2404"/>
      <c r="T101" s="2404"/>
      <c r="U101" s="2404"/>
      <c r="V101" s="2404"/>
      <c r="W101" s="2404"/>
      <c r="X101" s="2404"/>
      <c r="Y101" s="2404"/>
      <c r="Z101" s="2404"/>
      <c r="AA101" s="2404"/>
      <c r="AB101" s="2404"/>
      <c r="AC101" s="2404"/>
      <c r="AD101" s="2404"/>
      <c r="AE101" s="2404"/>
    </row>
    <row r="102" spans="1:31" ht="15.75" thickBot="1">
      <c r="A102" s="486"/>
      <c r="B102" s="521"/>
      <c r="C102" s="512"/>
      <c r="D102" s="488"/>
      <c r="E102" s="488"/>
      <c r="F102" s="488"/>
      <c r="G102" s="543"/>
      <c r="H102" s="543"/>
      <c r="I102" s="543"/>
      <c r="J102" s="543"/>
      <c r="K102" s="543"/>
      <c r="L102" s="543"/>
      <c r="M102" s="544"/>
      <c r="N102" s="2433"/>
      <c r="O102" s="2433"/>
      <c r="P102" s="2457"/>
      <c r="Q102" s="2418"/>
      <c r="R102" s="2404"/>
      <c r="S102" s="2404"/>
      <c r="T102" s="2404"/>
      <c r="U102" s="2404"/>
      <c r="V102" s="2404"/>
      <c r="W102" s="2404"/>
      <c r="X102" s="2404"/>
      <c r="Y102" s="2404"/>
      <c r="Z102" s="2404"/>
      <c r="AA102" s="2404"/>
      <c r="AB102" s="2404"/>
      <c r="AC102" s="2404"/>
      <c r="AD102" s="2404"/>
      <c r="AE102" s="2404"/>
    </row>
    <row r="103" spans="1:31" ht="15" thickTop="1">
      <c r="A103" s="626"/>
      <c r="B103" s="490">
        <f>B32</f>
        <v>111</v>
      </c>
      <c r="C103" s="506"/>
      <c r="D103" s="506"/>
      <c r="E103" s="506"/>
      <c r="F103" s="506"/>
      <c r="G103" s="535"/>
      <c r="H103" s="535"/>
      <c r="I103" s="535"/>
      <c r="J103" s="535"/>
      <c r="K103" s="536"/>
      <c r="L103" s="537"/>
      <c r="M103" s="538"/>
      <c r="N103" s="2432"/>
      <c r="O103" s="2432"/>
      <c r="P103" s="2457"/>
      <c r="Q103" s="2418"/>
      <c r="R103" s="2404"/>
      <c r="S103" s="2404"/>
      <c r="T103" s="2404"/>
      <c r="U103" s="2404"/>
      <c r="V103" s="2404"/>
      <c r="W103" s="2404"/>
      <c r="X103" s="2404"/>
      <c r="Y103" s="2404"/>
      <c r="Z103" s="2404"/>
      <c r="AA103" s="2404"/>
      <c r="AB103" s="2404"/>
      <c r="AC103" s="2404"/>
      <c r="AD103" s="2404"/>
      <c r="AE103" s="2404"/>
    </row>
    <row r="104" spans="1:31" ht="15.75" thickBot="1">
      <c r="A104" s="486"/>
      <c r="B104" s="495"/>
      <c r="C104" s="512"/>
      <c r="D104" s="512"/>
      <c r="E104" s="512"/>
      <c r="F104" s="512"/>
      <c r="G104" s="488"/>
      <c r="H104" s="488"/>
      <c r="I104" s="488"/>
      <c r="J104" s="488"/>
      <c r="K104" s="488"/>
      <c r="L104" s="488"/>
      <c r="M104" s="489"/>
      <c r="N104" s="2433"/>
      <c r="O104" s="2433"/>
      <c r="P104" s="2457"/>
      <c r="Q104" s="2418"/>
      <c r="R104" s="2404"/>
      <c r="S104" s="2404"/>
      <c r="T104" s="2404"/>
      <c r="U104" s="2404"/>
      <c r="V104" s="2404"/>
      <c r="W104" s="2404"/>
      <c r="X104" s="2404"/>
      <c r="Y104" s="2404"/>
      <c r="Z104" s="2404"/>
      <c r="AA104" s="2404"/>
      <c r="AB104" s="2404"/>
      <c r="AC104" s="2404"/>
      <c r="AD104" s="2404"/>
      <c r="AE104" s="2404"/>
    </row>
    <row r="105" spans="1:31" s="425" customFormat="1" ht="15" thickTop="1">
      <c r="A105" s="545"/>
      <c r="B105" s="546">
        <f>B33</f>
        <v>111</v>
      </c>
      <c r="C105" s="475"/>
      <c r="D105" s="475"/>
      <c r="E105" s="475"/>
      <c r="F105" s="475"/>
      <c r="G105" s="547"/>
      <c r="H105" s="547"/>
      <c r="I105" s="547"/>
      <c r="J105" s="548"/>
      <c r="K105" s="548"/>
      <c r="L105" s="549"/>
      <c r="M105" s="550"/>
      <c r="N105" s="2434"/>
      <c r="O105" s="2434"/>
      <c r="P105" s="2458"/>
      <c r="Q105" s="2425"/>
      <c r="R105" s="2426"/>
      <c r="S105" s="2426"/>
      <c r="T105" s="2426"/>
      <c r="U105" s="2426"/>
      <c r="V105" s="2426"/>
      <c r="W105" s="2426"/>
      <c r="X105" s="2426"/>
      <c r="Y105" s="2426"/>
      <c r="Z105" s="2426"/>
      <c r="AA105" s="2426"/>
      <c r="AB105" s="2426"/>
      <c r="AC105" s="2426"/>
      <c r="AD105" s="2426"/>
      <c r="AE105" s="2426"/>
    </row>
    <row r="106" spans="1:31" s="425" customFormat="1" ht="15.75" thickBot="1">
      <c r="A106" s="505"/>
      <c r="B106" s="498"/>
      <c r="C106" s="522"/>
      <c r="D106" s="522"/>
      <c r="E106" s="522"/>
      <c r="F106" s="522"/>
      <c r="G106" s="628"/>
      <c r="H106" s="628"/>
      <c r="I106" s="628"/>
      <c r="J106" s="628"/>
      <c r="K106" s="628"/>
      <c r="L106" s="628"/>
      <c r="M106" s="650"/>
      <c r="N106" s="2433"/>
      <c r="O106" s="2433"/>
      <c r="P106" s="2458"/>
      <c r="Q106" s="2425"/>
      <c r="R106" s="2426"/>
      <c r="S106" s="2426"/>
      <c r="T106" s="2426"/>
      <c r="U106" s="2426"/>
      <c r="V106" s="2426"/>
      <c r="W106" s="2426"/>
      <c r="X106" s="2426"/>
      <c r="Y106" s="2426"/>
      <c r="Z106" s="2426"/>
      <c r="AA106" s="2426"/>
      <c r="AB106" s="2426"/>
      <c r="AC106" s="2426"/>
      <c r="AD106" s="2426"/>
      <c r="AE106" s="2426"/>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2"/>
      <c r="O107" s="2432"/>
      <c r="P107" s="2457"/>
      <c r="Q107" s="2418"/>
      <c r="R107" s="2404"/>
      <c r="S107" s="2404"/>
      <c r="T107" s="2404"/>
      <c r="U107" s="2404"/>
      <c r="V107" s="2404"/>
      <c r="W107" s="2404"/>
      <c r="X107" s="2404"/>
      <c r="Y107" s="2404"/>
      <c r="Z107" s="2404"/>
      <c r="AA107" s="2404"/>
      <c r="AB107" s="2404"/>
      <c r="AC107" s="2404"/>
      <c r="AD107" s="2404"/>
      <c r="AE107" s="2404"/>
    </row>
    <row r="108" spans="1:31" ht="15">
      <c r="A108" s="486"/>
      <c r="B108" s="498"/>
      <c r="C108" s="547"/>
      <c r="D108" s="547"/>
      <c r="E108" s="547"/>
      <c r="F108" s="547"/>
      <c r="G108" s="547"/>
      <c r="H108" s="547"/>
      <c r="I108" s="547"/>
      <c r="J108" s="548"/>
      <c r="K108" s="548"/>
      <c r="L108" s="549"/>
      <c r="M108" s="550"/>
      <c r="N108" s="2432"/>
      <c r="O108" s="2432"/>
      <c r="P108" s="2457"/>
      <c r="Q108" s="2418"/>
      <c r="R108" s="2404"/>
      <c r="S108" s="2404"/>
      <c r="T108" s="2404"/>
      <c r="U108" s="2404"/>
      <c r="V108" s="2404"/>
      <c r="W108" s="2404"/>
      <c r="X108" s="2404"/>
      <c r="Y108" s="2404"/>
      <c r="Z108" s="2404"/>
      <c r="AA108" s="2404"/>
      <c r="AB108" s="2404"/>
      <c r="AC108" s="2404"/>
      <c r="AD108" s="2404"/>
      <c r="AE108" s="2404"/>
    </row>
    <row r="109" spans="1:31" ht="15.75" thickBot="1">
      <c r="A109" s="486"/>
      <c r="B109" s="495"/>
      <c r="C109" s="522"/>
      <c r="D109" s="543"/>
      <c r="E109" s="543"/>
      <c r="F109" s="543"/>
      <c r="G109" s="543"/>
      <c r="H109" s="543"/>
      <c r="I109" s="543"/>
      <c r="J109" s="543"/>
      <c r="K109" s="543"/>
      <c r="L109" s="543"/>
      <c r="M109" s="544"/>
      <c r="N109" s="2433"/>
      <c r="O109" s="2433"/>
      <c r="P109" s="2457"/>
      <c r="Q109" s="2418"/>
      <c r="R109" s="2404"/>
      <c r="S109" s="2404"/>
      <c r="T109" s="2404"/>
      <c r="U109" s="2404"/>
      <c r="V109" s="2404"/>
      <c r="W109" s="2404"/>
      <c r="X109" s="2404"/>
      <c r="Y109" s="2404"/>
      <c r="Z109" s="2404"/>
      <c r="AA109" s="2404"/>
      <c r="AB109" s="2404"/>
      <c r="AC109" s="2404"/>
      <c r="AD109" s="2404"/>
      <c r="AE109" s="2404"/>
    </row>
    <row r="110" spans="1:31" ht="15" thickTop="1">
      <c r="A110" s="551"/>
      <c r="B110" s="490" t="s">
        <v>2176</v>
      </c>
      <c r="C110" s="535"/>
      <c r="D110" s="535"/>
      <c r="E110" s="535"/>
      <c r="F110" s="535"/>
      <c r="G110" s="535"/>
      <c r="H110" s="535"/>
      <c r="I110" s="535"/>
      <c r="J110" s="535"/>
      <c r="K110" s="536"/>
      <c r="L110" s="537"/>
      <c r="M110" s="538"/>
      <c r="N110" s="2432"/>
      <c r="O110" s="2432"/>
      <c r="P110" s="2457"/>
      <c r="Q110" s="2418"/>
      <c r="R110" s="2404"/>
      <c r="S110" s="2404"/>
      <c r="T110" s="2404"/>
      <c r="U110" s="2404"/>
      <c r="V110" s="2404"/>
      <c r="W110" s="2404"/>
      <c r="X110" s="2404"/>
      <c r="Y110" s="2404"/>
      <c r="Z110" s="2404"/>
      <c r="AA110" s="2404"/>
      <c r="AB110" s="2404"/>
      <c r="AC110" s="2404"/>
      <c r="AD110" s="2404"/>
      <c r="AE110" s="2404"/>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3"/>
      <c r="O111" s="2433"/>
      <c r="P111" s="2457"/>
      <c r="Q111" s="2418"/>
      <c r="R111" s="2404"/>
      <c r="S111" s="2404"/>
      <c r="T111" s="2404"/>
      <c r="U111" s="2404"/>
      <c r="V111" s="2404"/>
      <c r="W111" s="2404"/>
      <c r="X111" s="2404"/>
      <c r="Y111" s="2404"/>
      <c r="Z111" s="2404"/>
      <c r="AA111" s="2404"/>
      <c r="AB111" s="2404"/>
      <c r="AC111" s="2404"/>
      <c r="AD111" s="2404"/>
      <c r="AE111" s="2404"/>
    </row>
    <row r="112" spans="1:31" s="425" customFormat="1" ht="15" thickTop="1">
      <c r="A112" s="545"/>
      <c r="B112" s="490" t="s">
        <v>2178</v>
      </c>
      <c r="C112" s="506"/>
      <c r="D112" s="506"/>
      <c r="E112" s="506"/>
      <c r="F112" s="506"/>
      <c r="G112" s="506"/>
      <c r="H112" s="535"/>
      <c r="I112" s="535"/>
      <c r="J112" s="535"/>
      <c r="K112" s="536"/>
      <c r="L112" s="537"/>
      <c r="M112" s="538"/>
      <c r="N112" s="2434"/>
      <c r="O112" s="2434"/>
      <c r="P112" s="2458"/>
      <c r="Q112" s="2425"/>
      <c r="R112" s="2426"/>
      <c r="S112" s="2426"/>
      <c r="T112" s="2426"/>
      <c r="U112" s="2426"/>
      <c r="V112" s="2426"/>
      <c r="W112" s="2426"/>
      <c r="X112" s="2426"/>
      <c r="Y112" s="2426"/>
      <c r="Z112" s="2426"/>
      <c r="AA112" s="2426"/>
      <c r="AB112" s="2426"/>
      <c r="AC112" s="2426"/>
      <c r="AD112" s="2426"/>
      <c r="AE112" s="2426"/>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4"/>
      <c r="O113" s="2434"/>
      <c r="P113" s="2458"/>
      <c r="Q113" s="2425"/>
      <c r="R113" s="2426"/>
      <c r="S113" s="2426"/>
      <c r="T113" s="2426"/>
      <c r="U113" s="2426"/>
      <c r="V113" s="2426"/>
      <c r="W113" s="2426"/>
      <c r="X113" s="2426"/>
      <c r="Y113" s="2426"/>
      <c r="Z113" s="2426"/>
      <c r="AA113" s="2426"/>
      <c r="AB113" s="2426"/>
      <c r="AC113" s="2426"/>
      <c r="AD113" s="2426"/>
      <c r="AE113" s="2426"/>
    </row>
    <row r="114" spans="1:31" ht="15" thickTop="1">
      <c r="A114" s="551"/>
      <c r="B114" s="490" t="s">
        <v>2179</v>
      </c>
      <c r="C114" s="506"/>
      <c r="D114" s="506"/>
      <c r="E114" s="535"/>
      <c r="F114" s="535"/>
      <c r="G114" s="535"/>
      <c r="H114" s="535"/>
      <c r="I114" s="535"/>
      <c r="J114" s="535"/>
      <c r="K114" s="536"/>
      <c r="L114" s="537"/>
      <c r="M114" s="538"/>
      <c r="N114" s="2432"/>
      <c r="O114" s="2432"/>
      <c r="P114" s="2457"/>
      <c r="Q114" s="2418"/>
      <c r="R114" s="2404"/>
      <c r="S114" s="2404"/>
      <c r="T114" s="2404"/>
      <c r="U114" s="2404"/>
      <c r="V114" s="2404"/>
      <c r="W114" s="2404"/>
      <c r="X114" s="2404"/>
      <c r="Y114" s="2404"/>
      <c r="Z114" s="2404"/>
      <c r="AA114" s="2404"/>
      <c r="AB114" s="2404"/>
      <c r="AC114" s="2404"/>
      <c r="AD114" s="2404"/>
      <c r="AE114" s="2404"/>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3"/>
      <c r="O115" s="2433"/>
      <c r="P115" s="2457"/>
      <c r="Q115" s="2418"/>
      <c r="R115" s="2404"/>
      <c r="S115" s="2404"/>
      <c r="T115" s="2404"/>
      <c r="U115" s="2404"/>
      <c r="V115" s="2404"/>
      <c r="W115" s="2404"/>
      <c r="X115" s="2404"/>
      <c r="Y115" s="2404"/>
      <c r="Z115" s="2404"/>
      <c r="AA115" s="2404"/>
      <c r="AB115" s="2404"/>
      <c r="AC115" s="2404"/>
      <c r="AD115" s="2404"/>
      <c r="AE115" s="2404"/>
    </row>
    <row r="116" spans="1:31" ht="15" thickTop="1">
      <c r="A116" s="551"/>
      <c r="B116" s="490">
        <f>B38</f>
        <v>111</v>
      </c>
      <c r="C116" s="506"/>
      <c r="D116" s="506"/>
      <c r="E116" s="506"/>
      <c r="F116" s="506"/>
      <c r="G116" s="506"/>
      <c r="H116" s="535"/>
      <c r="I116" s="535"/>
      <c r="J116" s="535"/>
      <c r="K116" s="536"/>
      <c r="L116" s="537"/>
      <c r="M116" s="538"/>
      <c r="N116" s="2432"/>
      <c r="O116" s="2432"/>
      <c r="P116" s="2457"/>
      <c r="Q116" s="2418"/>
      <c r="R116" s="2404"/>
      <c r="S116" s="2404"/>
      <c r="T116" s="2404"/>
      <c r="U116" s="2404"/>
      <c r="V116" s="2404"/>
      <c r="W116" s="2404"/>
      <c r="X116" s="2404"/>
      <c r="Y116" s="2404"/>
      <c r="Z116" s="2404"/>
      <c r="AA116" s="2404"/>
      <c r="AB116" s="2404"/>
      <c r="AC116" s="2404"/>
      <c r="AD116" s="2404"/>
      <c r="AE116" s="2404"/>
    </row>
    <row r="117" spans="1:31" ht="15.75" thickBot="1">
      <c r="A117" s="486"/>
      <c r="B117" s="495"/>
      <c r="C117" s="512"/>
      <c r="D117" s="488"/>
      <c r="E117" s="488"/>
      <c r="F117" s="488"/>
      <c r="G117" s="488"/>
      <c r="H117" s="488"/>
      <c r="I117" s="488"/>
      <c r="J117" s="488"/>
      <c r="K117" s="488"/>
      <c r="L117" s="488"/>
      <c r="M117" s="489"/>
      <c r="N117" s="2433"/>
      <c r="O117" s="2433"/>
      <c r="P117" s="2457"/>
      <c r="Q117" s="2418"/>
      <c r="R117" s="2404"/>
      <c r="S117" s="2404"/>
      <c r="T117" s="2404"/>
      <c r="U117" s="2404"/>
      <c r="V117" s="2404"/>
      <c r="W117" s="2404"/>
      <c r="X117" s="2404"/>
      <c r="Y117" s="2404"/>
      <c r="Z117" s="2404"/>
      <c r="AA117" s="2404"/>
      <c r="AB117" s="2404"/>
      <c r="AC117" s="2404"/>
      <c r="AD117" s="2404"/>
      <c r="AE117" s="2404"/>
    </row>
    <row r="118" spans="1:31" ht="15" thickTop="1">
      <c r="A118" s="551"/>
      <c r="B118" s="490">
        <f>B39</f>
        <v>111</v>
      </c>
      <c r="C118" s="506"/>
      <c r="D118" s="506"/>
      <c r="E118" s="506"/>
      <c r="F118" s="506"/>
      <c r="G118" s="535"/>
      <c r="H118" s="535"/>
      <c r="I118" s="535"/>
      <c r="J118" s="535"/>
      <c r="K118" s="536"/>
      <c r="L118" s="537"/>
      <c r="M118" s="538"/>
      <c r="N118" s="2432"/>
      <c r="O118" s="2432"/>
      <c r="P118" s="2457"/>
      <c r="Q118" s="2418"/>
      <c r="R118" s="2404"/>
      <c r="S118" s="2404"/>
      <c r="T118" s="2404"/>
      <c r="U118" s="2404"/>
      <c r="V118" s="2404"/>
      <c r="W118" s="2404"/>
      <c r="X118" s="2404"/>
      <c r="Y118" s="2404"/>
      <c r="Z118" s="2404"/>
      <c r="AA118" s="2404"/>
      <c r="AB118" s="2404"/>
      <c r="AC118" s="2404"/>
      <c r="AD118" s="2404"/>
      <c r="AE118" s="2404"/>
    </row>
    <row r="119" spans="1:31" ht="15.75" thickBot="1">
      <c r="A119" s="486"/>
      <c r="B119" s="495"/>
      <c r="C119" s="512"/>
      <c r="D119" s="512"/>
      <c r="E119" s="512"/>
      <c r="F119" s="512"/>
      <c r="G119" s="488"/>
      <c r="H119" s="488"/>
      <c r="I119" s="488"/>
      <c r="J119" s="488"/>
      <c r="K119" s="488"/>
      <c r="L119" s="488"/>
      <c r="M119" s="489"/>
      <c r="N119" s="2433"/>
      <c r="O119" s="2433"/>
      <c r="P119" s="2457"/>
      <c r="Q119" s="2418"/>
      <c r="R119" s="2404"/>
      <c r="S119" s="2404"/>
      <c r="T119" s="2404"/>
      <c r="U119" s="2404"/>
      <c r="V119" s="2404"/>
      <c r="W119" s="2404"/>
      <c r="X119" s="2404"/>
      <c r="Y119" s="2404"/>
      <c r="Z119" s="2404"/>
      <c r="AA119" s="2404"/>
      <c r="AB119" s="2404"/>
      <c r="AC119" s="2404"/>
      <c r="AD119" s="2404"/>
      <c r="AE119" s="2404"/>
    </row>
    <row r="120" spans="1:31" s="425" customFormat="1" ht="15" thickTop="1">
      <c r="A120" s="545"/>
      <c r="B120" s="490">
        <f>B40</f>
        <v>111</v>
      </c>
      <c r="C120" s="475"/>
      <c r="D120" s="475"/>
      <c r="E120" s="475"/>
      <c r="F120" s="475"/>
      <c r="G120" s="507"/>
      <c r="H120" s="507"/>
      <c r="I120" s="507"/>
      <c r="J120" s="507"/>
      <c r="K120" s="507"/>
      <c r="L120" s="508"/>
      <c r="M120" s="509"/>
      <c r="N120" s="2434"/>
      <c r="O120" s="2434"/>
      <c r="P120" s="2458"/>
      <c r="Q120" s="2425"/>
      <c r="R120" s="2426"/>
      <c r="S120" s="2426"/>
      <c r="T120" s="2426"/>
      <c r="U120" s="2426"/>
      <c r="V120" s="2426"/>
      <c r="W120" s="2426"/>
      <c r="X120" s="2426"/>
      <c r="Y120" s="2426"/>
      <c r="Z120" s="2426"/>
      <c r="AA120" s="2426"/>
      <c r="AB120" s="2426"/>
      <c r="AC120" s="2426"/>
      <c r="AD120" s="2426"/>
      <c r="AE120" s="2426"/>
    </row>
    <row r="121" spans="1:31" s="425" customFormat="1" ht="15.75" thickBot="1">
      <c r="A121" s="520"/>
      <c r="B121" s="651"/>
      <c r="C121" s="522"/>
      <c r="D121" s="522"/>
      <c r="E121" s="522"/>
      <c r="F121" s="522"/>
      <c r="G121" s="543"/>
      <c r="H121" s="543"/>
      <c r="I121" s="543"/>
      <c r="J121" s="543"/>
      <c r="K121" s="543"/>
      <c r="L121" s="543"/>
      <c r="M121" s="544"/>
      <c r="N121" s="2434"/>
      <c r="O121" s="2434"/>
      <c r="P121" s="2458"/>
      <c r="Q121" s="2425"/>
      <c r="R121" s="2426"/>
      <c r="S121" s="2426"/>
      <c r="T121" s="2426"/>
      <c r="U121" s="2426"/>
      <c r="V121" s="2426"/>
      <c r="W121" s="2426"/>
      <c r="X121" s="2426"/>
      <c r="Y121" s="2426"/>
      <c r="Z121" s="2426"/>
      <c r="AA121" s="2426"/>
      <c r="AB121" s="2426"/>
      <c r="AC121" s="2426"/>
      <c r="AD121" s="2426"/>
      <c r="AE121" s="2426"/>
    </row>
    <row r="122" spans="1:31">
      <c r="N122" s="2404"/>
      <c r="O122" s="2404"/>
      <c r="P122" s="2404"/>
      <c r="Q122" s="2404"/>
      <c r="R122" s="2404"/>
      <c r="S122" s="2404"/>
      <c r="T122" s="2404"/>
      <c r="U122" s="2404"/>
      <c r="V122" s="2404"/>
      <c r="W122" s="2404"/>
      <c r="X122" s="2404"/>
      <c r="Y122" s="2404"/>
      <c r="Z122" s="2404"/>
      <c r="AA122" s="2404"/>
      <c r="AB122" s="2404"/>
      <c r="AC122" s="2404"/>
      <c r="AD122" s="2404"/>
      <c r="AE122" s="2404"/>
    </row>
    <row r="123" spans="1:31">
      <c r="P123" s="2404"/>
      <c r="Q123" s="2404"/>
      <c r="R123" s="2404"/>
      <c r="S123" s="2404"/>
      <c r="T123" s="2404"/>
      <c r="U123" s="2404"/>
      <c r="V123" s="2404"/>
      <c r="W123" s="2404"/>
      <c r="X123" s="2404"/>
      <c r="Y123" s="2404"/>
      <c r="Z123" s="2404"/>
      <c r="AA123" s="2404"/>
      <c r="AB123" s="2404"/>
      <c r="AC123" s="2404"/>
      <c r="AD123" s="2404"/>
      <c r="AE123" s="240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H1" zoomScaleNormal="80" zoomScaleSheetLayoutView="100" workbookViewId="0">
      <selection activeCell="U28" sqref="U28"/>
    </sheetView>
  </sheetViews>
  <sheetFormatPr defaultColWidth="12" defaultRowHeight="12.75"/>
  <cols>
    <col min="1" max="1" width="9.75" style="2673" customWidth="1"/>
    <col min="2" max="2" width="23.875" style="2673" customWidth="1"/>
    <col min="3" max="3" width="19.625" style="2673" customWidth="1"/>
    <col min="4" max="4" width="12" style="2673"/>
    <col min="5" max="5" width="14.625" style="2673" customWidth="1"/>
    <col min="6" max="6" width="12.75" style="2673" customWidth="1"/>
    <col min="7" max="8" width="12" style="2673"/>
    <col min="9" max="9" width="12.25" style="2673" bestFit="1" customWidth="1"/>
    <col min="10" max="10" width="12" style="2673"/>
    <col min="11" max="11" width="8.125" style="1939" customWidth="1"/>
    <col min="12" max="12" width="16.875" style="2673" customWidth="1"/>
    <col min="13" max="13" width="8.5" style="2673" customWidth="1"/>
    <col min="14" max="14" width="9.75" style="2673" customWidth="1"/>
    <col min="15" max="25" width="12" style="2673"/>
    <col min="26" max="26" width="9.375" style="2673" customWidth="1"/>
    <col min="27" max="32" width="9.375" style="1939" customWidth="1"/>
    <col min="33" max="38" width="9.375" style="2673" customWidth="1"/>
    <col min="39" max="16384" width="12" style="2673"/>
  </cols>
  <sheetData>
    <row r="1" spans="1:36" ht="28.5">
      <c r="A1" s="3126" t="s">
        <v>2188</v>
      </c>
      <c r="B1" s="3127"/>
      <c r="C1" s="3128" t="s">
        <v>2189</v>
      </c>
      <c r="D1" s="174">
        <f>SUM(D33:D34,D37:D42)</f>
        <v>1972.9099999999999</v>
      </c>
      <c r="E1" s="3129"/>
      <c r="F1" s="3129"/>
      <c r="G1" s="3129"/>
      <c r="H1" s="3129"/>
      <c r="I1" s="3129"/>
      <c r="J1" s="3129"/>
      <c r="L1" s="3130" t="s">
        <v>2190</v>
      </c>
      <c r="M1" s="3131">
        <f>SUMPRODUCT((区片价!B5:B9=I2)*(区片价!C3:G3=E2)*(区片价!C5:G9))</f>
        <v>0</v>
      </c>
      <c r="N1" s="2253">
        <f>SUMPRODUCT((因素修正幅度!B5:B9=I2)*(因素修正幅度!C3:G3=E2)*(因素修正幅度!C5:G9))</f>
        <v>0</v>
      </c>
      <c r="Q1" s="1939"/>
      <c r="R1" s="3132" t="s">
        <v>2191</v>
      </c>
      <c r="S1" s="3132" t="s">
        <v>2192</v>
      </c>
      <c r="T1" s="3132" t="s">
        <v>2193</v>
      </c>
      <c r="U1" s="3132" t="s">
        <v>2194</v>
      </c>
      <c r="V1" s="3132" t="s">
        <v>2195</v>
      </c>
      <c r="W1" s="3133"/>
      <c r="X1" s="3133"/>
      <c r="Y1" s="3133"/>
      <c r="Z1" s="3133"/>
      <c r="AA1" s="3133"/>
      <c r="AB1" s="3133"/>
      <c r="AC1" s="3133"/>
      <c r="AD1" s="3134"/>
      <c r="AE1" s="3134"/>
      <c r="AF1" s="3134"/>
      <c r="AG1" s="3134"/>
      <c r="AH1" s="3134"/>
      <c r="AI1" s="3134"/>
      <c r="AJ1" s="3135"/>
    </row>
    <row r="2" spans="1:36" ht="15.75">
      <c r="A2" s="3128" t="s">
        <v>2196</v>
      </c>
      <c r="B2" s="3136">
        <f>C30</f>
        <v>3838</v>
      </c>
      <c r="C2" s="3137" t="s">
        <v>2197</v>
      </c>
      <c r="D2" s="2694" t="s">
        <v>2198</v>
      </c>
      <c r="E2" s="3138" t="s">
        <v>910</v>
      </c>
      <c r="F2" s="2694" t="s">
        <v>2199</v>
      </c>
      <c r="G2" s="2694" t="str">
        <f>IF(E2="商业",项目基本情况!B37,IF(E2="办公",项目基本情况!C37,IF(E2="住宅",项目基本情况!D37,IF(E2="工业",项目基本情况!E37,项目基本情况!F37))))</f>
        <v>三级</v>
      </c>
      <c r="H2" s="2694" t="s">
        <v>2200</v>
      </c>
      <c r="I2" s="2694" t="str">
        <f>IF(E2="商业",项目基本情况!B38,IF(E2="办公",项目基本情况!C38,IF(E2="住宅",项目基本情况!D38,IF(E2="工业",项目基本情况!E38,项目基本情况!F38))))</f>
        <v>Ⅲ—14</v>
      </c>
      <c r="J2" s="3139"/>
      <c r="L2" s="3140" t="s">
        <v>2201</v>
      </c>
      <c r="M2" s="3141">
        <f>SUMPRODUCT((区片价!B10:B29=I2)*(区片价!C3:G3=E2)*(区片价!C10:G29))</f>
        <v>0</v>
      </c>
      <c r="N2" s="2253">
        <f>SUMPRODUCT((因素修正幅度!B10:B29=I2)*(因素修正幅度!C3:G3=E2)*(因素修正幅度!C10:G29))</f>
        <v>0</v>
      </c>
      <c r="O2" s="1939"/>
      <c r="P2" s="1939"/>
      <c r="Q2" s="1939"/>
      <c r="R2" s="3132">
        <v>1</v>
      </c>
      <c r="S2" s="3132">
        <f>ROUND(SUMPRODUCT((B107:B111=R2)*(C106:N106=G2)*(C107:N111)),4)</f>
        <v>1.5019</v>
      </c>
      <c r="T2" s="3132">
        <f t="shared" ref="T2:T16" si="0">ROUND($C$5*$C$22*$C$23*$C$24*S2*$C$28,0)</f>
        <v>23888</v>
      </c>
      <c r="U2" s="3142">
        <f>'[2]数据-取费表'!$M$10</f>
        <v>630.91</v>
      </c>
      <c r="V2" s="3132">
        <f>ROUND(T2*U2/10000,0)</f>
        <v>1507</v>
      </c>
      <c r="W2" s="3133"/>
      <c r="X2" s="3133"/>
      <c r="Y2" s="3133"/>
      <c r="Z2" s="3133"/>
      <c r="AA2" s="3133"/>
      <c r="AB2" s="3133"/>
      <c r="AC2" s="3133"/>
      <c r="AD2" s="3134"/>
      <c r="AE2" s="3134"/>
      <c r="AF2" s="3134"/>
      <c r="AG2" s="3134"/>
      <c r="AH2" s="3134"/>
      <c r="AI2" s="3134"/>
      <c r="AJ2" s="3135"/>
    </row>
    <row r="3" spans="1:36" ht="15.75">
      <c r="A3" s="3136" t="s">
        <v>2202</v>
      </c>
      <c r="B3" s="3136">
        <f>ROUND(B2*10000/D1,0)</f>
        <v>19453</v>
      </c>
      <c r="C3" s="3137" t="s">
        <v>2203</v>
      </c>
      <c r="D3" s="2694" t="s">
        <v>2204</v>
      </c>
      <c r="E3" s="3138" t="s">
        <v>2848</v>
      </c>
      <c r="F3" s="1935" t="s">
        <v>3114</v>
      </c>
      <c r="G3" s="3143">
        <v>2.83</v>
      </c>
      <c r="H3" s="174" t="s">
        <v>2205</v>
      </c>
      <c r="I3" s="3144">
        <v>1</v>
      </c>
      <c r="J3" s="3139" t="s">
        <v>2206</v>
      </c>
      <c r="L3" s="3140" t="s">
        <v>2207</v>
      </c>
      <c r="M3" s="3141">
        <f>SUMPRODUCT((区片价!B30:B54=I2)*(区片价!C3:G3=E2)*(区片价!C30:G54))</f>
        <v>21210</v>
      </c>
      <c r="N3" s="2253">
        <f>SUMPRODUCT((因素修正幅度!B30:B54=I2)*(因素修正幅度!C3:G3=E2)*(因素修正幅度!C30:G54))</f>
        <v>7.8E-2</v>
      </c>
      <c r="O3" s="1939"/>
      <c r="P3" s="1939"/>
      <c r="Q3" s="1939"/>
      <c r="R3" s="3132">
        <v>2</v>
      </c>
      <c r="S3" s="3132">
        <f>ROUND(SUMPRODUCT((B107:B111=R3)*(C106:N106=G2)*(C107:N111)),4)</f>
        <v>1.1838</v>
      </c>
      <c r="T3" s="3132">
        <f t="shared" si="0"/>
        <v>18829</v>
      </c>
      <c r="U3" s="3142">
        <f>'[2]数据-取费表'!$M$11</f>
        <v>671</v>
      </c>
      <c r="V3" s="3132">
        <f t="shared" ref="V3:V16" si="1">ROUND(T3*U3/10000,0)</f>
        <v>1263</v>
      </c>
      <c r="W3" s="3133"/>
      <c r="X3" s="3133"/>
      <c r="Y3" s="3133"/>
      <c r="Z3" s="3133"/>
      <c r="AA3" s="3133"/>
      <c r="AB3" s="3133"/>
      <c r="AC3" s="3133"/>
      <c r="AD3" s="3134"/>
      <c r="AE3" s="3134"/>
      <c r="AF3" s="3134"/>
      <c r="AG3" s="3134"/>
      <c r="AH3" s="3134"/>
      <c r="AI3" s="3134"/>
      <c r="AJ3" s="3135"/>
    </row>
    <row r="4" spans="1:36" ht="15.75">
      <c r="A4" s="3637"/>
      <c r="B4" s="3638"/>
      <c r="C4" s="3638"/>
      <c r="D4" s="3639"/>
      <c r="E4" s="3639"/>
      <c r="F4" s="3639"/>
      <c r="G4" s="3639"/>
      <c r="H4" s="3639"/>
      <c r="I4" s="3639"/>
      <c r="J4" s="3640"/>
      <c r="L4" s="3140" t="s">
        <v>2208</v>
      </c>
      <c r="M4" s="3141">
        <f>SUMPRODUCT((区片价!B55:B86=I2)*(区片价!C3:G3=E2)*(区片价!C55:G86))</f>
        <v>0</v>
      </c>
      <c r="N4" s="2253">
        <f>SUMPRODUCT((因素修正幅度!B55:B86=I2)*(因素修正幅度!C3:G3=E2)*(因素修正幅度!C55:G86))</f>
        <v>0</v>
      </c>
      <c r="O4" s="1939"/>
      <c r="P4" s="1939"/>
      <c r="Q4" s="1939"/>
      <c r="R4" s="3132">
        <v>3</v>
      </c>
      <c r="S4" s="3132">
        <f>ROUND(SUMPRODUCT((B107:B111=R4)*(C106:N106=G2)*(C107:N111)),4)</f>
        <v>1.0004999999999999</v>
      </c>
      <c r="T4" s="3132">
        <f t="shared" si="0"/>
        <v>15913</v>
      </c>
      <c r="U4" s="3142">
        <f>'[2]数据-取费表'!$M$12</f>
        <v>671</v>
      </c>
      <c r="V4" s="3132">
        <f t="shared" si="1"/>
        <v>1068</v>
      </c>
      <c r="W4" s="3133"/>
      <c r="X4" s="3133"/>
      <c r="Y4" s="3133"/>
      <c r="Z4" s="3133"/>
      <c r="AA4" s="3133"/>
      <c r="AB4" s="3133"/>
      <c r="AC4" s="3133"/>
      <c r="AD4" s="3134"/>
      <c r="AE4" s="3134"/>
      <c r="AF4" s="3134"/>
      <c r="AG4" s="3134"/>
      <c r="AH4" s="3134"/>
      <c r="AI4" s="3134"/>
      <c r="AJ4" s="3135"/>
    </row>
    <row r="5" spans="1:36" s="3155" customFormat="1" ht="15.75" thickBot="1">
      <c r="A5" s="2695" t="s">
        <v>594</v>
      </c>
      <c r="B5" s="2696" t="s">
        <v>2209</v>
      </c>
      <c r="C5" s="3145">
        <f>ROUND(IF(E2="商业",C6*C7*C17+C20,(IF(E2="住宅",C6*C13*C17+C20,IF(E2="办公",C6*C12*C17+C20,C6+C20)))),0)</f>
        <v>21826</v>
      </c>
      <c r="D5" s="3146">
        <f>ROUND(C6+C20,0)</f>
        <v>21190</v>
      </c>
      <c r="E5" s="3147"/>
      <c r="F5" s="3148"/>
      <c r="G5" s="3149"/>
      <c r="H5" s="3149"/>
      <c r="I5" s="3149"/>
      <c r="J5" s="3150"/>
      <c r="K5" s="3151"/>
      <c r="L5" s="3140" t="s">
        <v>2210</v>
      </c>
      <c r="M5" s="3141">
        <f>SUMPRODUCT((区片价!B87:B126=I2)*(区片价!C3:G3=E2)*(区片价!C87:G126))</f>
        <v>0</v>
      </c>
      <c r="N5" s="2253">
        <f>SUMPRODUCT((因素修正幅度!B87:B126=I2)*(因素修正幅度!C3:G3=E2)*(因素修正幅度!C87:G126))</f>
        <v>0</v>
      </c>
      <c r="O5" s="1939"/>
      <c r="P5" s="1939"/>
      <c r="Q5" s="1939"/>
      <c r="R5" s="3132">
        <v>4</v>
      </c>
      <c r="S5" s="3132">
        <f>ROUND(SUMPRODUCT((B107:B111=R5)*(C106:N106=G2)*(C107:N111)),4)</f>
        <v>0.88239999999999996</v>
      </c>
      <c r="T5" s="3132">
        <f t="shared" si="0"/>
        <v>14035</v>
      </c>
      <c r="U5" s="3142"/>
      <c r="V5" s="3132">
        <f t="shared" si="1"/>
        <v>0</v>
      </c>
      <c r="W5" s="3133"/>
      <c r="X5" s="3133"/>
      <c r="Y5" s="3133"/>
      <c r="Z5" s="3133"/>
      <c r="AA5" s="3133"/>
      <c r="AB5" s="3133"/>
      <c r="AC5" s="3152"/>
      <c r="AD5" s="3153"/>
      <c r="AE5" s="3153"/>
      <c r="AF5" s="3153"/>
      <c r="AG5" s="3153"/>
      <c r="AH5" s="3153"/>
      <c r="AI5" s="3153"/>
      <c r="AJ5" s="3154"/>
    </row>
    <row r="6" spans="1:36" ht="15.75" thickBot="1">
      <c r="A6" s="2697" t="s">
        <v>2211</v>
      </c>
      <c r="B6" s="2698" t="s">
        <v>2212</v>
      </c>
      <c r="C6" s="3156">
        <f>SUMIF(L1:L12,G2,M1:M12)</f>
        <v>21210</v>
      </c>
      <c r="D6" s="3157" t="s">
        <v>2213</v>
      </c>
      <c r="E6" s="2698"/>
      <c r="F6" s="2698"/>
      <c r="G6" s="3158"/>
      <c r="H6" s="3158"/>
      <c r="I6" s="3158"/>
      <c r="J6" s="3159"/>
      <c r="K6" s="1340"/>
      <c r="L6" s="3140" t="s">
        <v>2214</v>
      </c>
      <c r="M6" s="3141">
        <f>SUMPRODUCT((区片价!B127:B189=I2)*(区片价!C3:G3=E2)*(区片价!C127:G189))</f>
        <v>0</v>
      </c>
      <c r="N6" s="2253">
        <f>SUMPRODUCT((因素修正幅度!B127:B189=I2)*(因素修正幅度!C3:G3=E2)*(因素修正幅度!C127:G189))</f>
        <v>0</v>
      </c>
      <c r="O6" s="1939"/>
      <c r="P6" s="1939"/>
      <c r="Q6" s="1939"/>
      <c r="R6" s="3132">
        <v>5</v>
      </c>
      <c r="S6" s="3132">
        <f>ROUND(SUMPRODUCT((B107:B111=R6)*(C106:N106=G2)*(C107:N111)),4)</f>
        <v>0.84799999999999998</v>
      </c>
      <c r="T6" s="3132">
        <f t="shared" si="0"/>
        <v>13488</v>
      </c>
      <c r="U6" s="3142"/>
      <c r="V6" s="3132">
        <f t="shared" si="1"/>
        <v>0</v>
      </c>
      <c r="W6" s="3133"/>
      <c r="X6" s="3133"/>
      <c r="Y6" s="3133"/>
      <c r="Z6" s="3133"/>
      <c r="AA6" s="3133"/>
      <c r="AB6" s="3133"/>
      <c r="AC6" s="3152"/>
      <c r="AD6" s="3153"/>
      <c r="AE6" s="3153"/>
      <c r="AF6" s="3153"/>
      <c r="AG6" s="3153"/>
      <c r="AH6" s="3153"/>
      <c r="AI6" s="3153"/>
      <c r="AJ6" s="3154"/>
    </row>
    <row r="7" spans="1:36" ht="15.75" thickBot="1">
      <c r="A7" s="3121" t="s">
        <v>3101</v>
      </c>
      <c r="B7" s="3042" t="s">
        <v>2215</v>
      </c>
      <c r="C7" s="3160">
        <f>IF(C8="不临65条商业街",1,ROUND(1+(1.6*E8+1.2*E9+0.8*E10+0.4*E11)*C9,4))</f>
        <v>1.03</v>
      </c>
      <c r="D7" s="3161" t="s">
        <v>2216</v>
      </c>
      <c r="E7" s="3162">
        <v>50</v>
      </c>
      <c r="F7" s="3163"/>
      <c r="G7" s="3163"/>
      <c r="H7" s="3163"/>
      <c r="I7" s="3163"/>
      <c r="J7" s="3164"/>
      <c r="K7" s="1340"/>
      <c r="L7" s="3140" t="s">
        <v>2217</v>
      </c>
      <c r="M7" s="3141">
        <f>SUMPRODUCT((区片价!B190:B233=I2)*(区片价!C3:G3=E2)*(区片价!C190:G233))</f>
        <v>0</v>
      </c>
      <c r="N7" s="2253">
        <f>SUMPRODUCT((因素修正幅度!B190:B233=I2)*(因素修正幅度!C3:G3=E2)*(因素修正幅度!C190:G233))</f>
        <v>0</v>
      </c>
      <c r="O7" s="1939"/>
      <c r="P7" s="1939"/>
      <c r="Q7" s="1939"/>
      <c r="R7" s="3132">
        <v>6</v>
      </c>
      <c r="S7" s="3142"/>
      <c r="T7" s="3132">
        <f t="shared" si="0"/>
        <v>0</v>
      </c>
      <c r="U7" s="3142"/>
      <c r="V7" s="3132">
        <f t="shared" si="1"/>
        <v>0</v>
      </c>
      <c r="W7" s="3165" t="s">
        <v>2218</v>
      </c>
      <c r="X7" s="3166" t="str">
        <f>G2</f>
        <v>三级</v>
      </c>
      <c r="Y7" s="3166" t="s">
        <v>2219</v>
      </c>
      <c r="Z7" s="3167">
        <f>G3</f>
        <v>2.83</v>
      </c>
      <c r="AA7" s="3133"/>
      <c r="AB7" s="3133"/>
      <c r="AC7" s="3133"/>
      <c r="AD7" s="3134"/>
      <c r="AE7" s="3134"/>
      <c r="AF7" s="3134"/>
      <c r="AG7" s="3134"/>
      <c r="AH7" s="3134"/>
      <c r="AI7" s="3134"/>
      <c r="AJ7" s="3135"/>
    </row>
    <row r="8" spans="1:36" ht="15">
      <c r="A8" s="3168"/>
      <c r="B8" s="174" t="s">
        <v>2220</v>
      </c>
      <c r="C8" s="3169" t="s">
        <v>3124</v>
      </c>
      <c r="D8" s="187" t="s">
        <v>139</v>
      </c>
      <c r="E8" s="3170">
        <f>ROUND(C11/E7,4)</f>
        <v>7.4999999999999997E-2</v>
      </c>
      <c r="F8" s="3171" t="s">
        <v>2221</v>
      </c>
      <c r="G8" s="3172"/>
      <c r="H8" s="3172"/>
      <c r="I8" s="3172"/>
      <c r="J8" s="3173"/>
      <c r="L8" s="3140" t="s">
        <v>2222</v>
      </c>
      <c r="M8" s="3141">
        <f>SUMPRODUCT((区片价!B234:B276=I2)*(区片价!C3:G3=E2)*(区片价!C234:G276))</f>
        <v>0</v>
      </c>
      <c r="N8" s="2253">
        <f>SUMPRODUCT((因素修正幅度!B234:B276=I2)*(因素修正幅度!C3:G3=E2)*(因素修正幅度!C234:G276))</f>
        <v>0</v>
      </c>
      <c r="O8" s="1939"/>
      <c r="P8" s="1939"/>
      <c r="Q8" s="1939"/>
      <c r="R8" s="3132">
        <v>7</v>
      </c>
      <c r="S8" s="3142"/>
      <c r="T8" s="3132">
        <f t="shared" si="0"/>
        <v>0</v>
      </c>
      <c r="U8" s="3142"/>
      <c r="V8" s="3132">
        <f t="shared" si="1"/>
        <v>0</v>
      </c>
      <c r="W8" s="3635" t="s">
        <v>2223</v>
      </c>
      <c r="X8" s="3636"/>
      <c r="Y8" s="3174" t="s">
        <v>2224</v>
      </c>
      <c r="Z8" s="3174" t="s">
        <v>2225</v>
      </c>
      <c r="AA8" s="3174" t="s">
        <v>2226</v>
      </c>
      <c r="AB8" s="3174" t="s">
        <v>2227</v>
      </c>
      <c r="AC8" s="3174" t="s">
        <v>2228</v>
      </c>
      <c r="AD8" s="3174" t="s">
        <v>2229</v>
      </c>
      <c r="AE8" s="3174" t="s">
        <v>2230</v>
      </c>
      <c r="AF8" s="3174" t="s">
        <v>2231</v>
      </c>
      <c r="AG8" s="3174" t="s">
        <v>2232</v>
      </c>
      <c r="AH8" s="3174" t="s">
        <v>2233</v>
      </c>
      <c r="AI8" s="3174" t="s">
        <v>2234</v>
      </c>
      <c r="AJ8" s="3174" t="s">
        <v>2235</v>
      </c>
    </row>
    <row r="9" spans="1:36" ht="15">
      <c r="A9" s="3168"/>
      <c r="B9" s="174" t="s">
        <v>2236</v>
      </c>
      <c r="C9" s="3175">
        <f>SUMIF(修正!C71:C138,C8,修正!E71:E138)</f>
        <v>0.1</v>
      </c>
      <c r="D9" s="174" t="s">
        <v>140</v>
      </c>
      <c r="E9" s="174">
        <f>ROUND(C11/E7,4)</f>
        <v>7.4999999999999997E-2</v>
      </c>
      <c r="F9" s="3171" t="s">
        <v>2237</v>
      </c>
      <c r="G9" s="3172"/>
      <c r="H9" s="3172"/>
      <c r="I9" s="3172"/>
      <c r="J9" s="3173"/>
      <c r="L9" s="3140" t="s">
        <v>2238</v>
      </c>
      <c r="M9" s="3141">
        <f>SUMPRODUCT((区片价!B277:B326=I2)*(区片价!C3:G3=E2)*(区片价!C277:G326))</f>
        <v>0</v>
      </c>
      <c r="N9" s="2253">
        <f>SUMPRODUCT((因素修正幅度!B277:B326=I2)*(因素修正幅度!C3:G3=E2)*(因素修正幅度!C277:G326))</f>
        <v>0</v>
      </c>
      <c r="O9" s="1939"/>
      <c r="P9" s="1939"/>
      <c r="Q9" s="1939"/>
      <c r="R9" s="3132">
        <v>8</v>
      </c>
      <c r="S9" s="3142"/>
      <c r="T9" s="3132">
        <f t="shared" si="0"/>
        <v>0</v>
      </c>
      <c r="U9" s="3142"/>
      <c r="V9" s="3132">
        <f t="shared" si="1"/>
        <v>0</v>
      </c>
      <c r="W9" s="3636"/>
      <c r="X9" s="3176" t="s">
        <v>2741</v>
      </c>
      <c r="Y9" s="3177">
        <v>6</v>
      </c>
      <c r="Z9" s="3178">
        <f>$Y$9</f>
        <v>6</v>
      </c>
      <c r="AA9" s="3178">
        <f t="shared" ref="AA9:AJ9" si="2">$Y$9</f>
        <v>6</v>
      </c>
      <c r="AB9" s="3178">
        <f t="shared" si="2"/>
        <v>6</v>
      </c>
      <c r="AC9" s="3178">
        <f t="shared" si="2"/>
        <v>6</v>
      </c>
      <c r="AD9" s="3178">
        <f t="shared" si="2"/>
        <v>6</v>
      </c>
      <c r="AE9" s="3178">
        <f t="shared" si="2"/>
        <v>6</v>
      </c>
      <c r="AF9" s="3178">
        <f t="shared" si="2"/>
        <v>6</v>
      </c>
      <c r="AG9" s="3178">
        <f t="shared" si="2"/>
        <v>6</v>
      </c>
      <c r="AH9" s="3178">
        <f t="shared" si="2"/>
        <v>6</v>
      </c>
      <c r="AI9" s="3178">
        <f t="shared" si="2"/>
        <v>6</v>
      </c>
      <c r="AJ9" s="3178">
        <f t="shared" si="2"/>
        <v>6</v>
      </c>
    </row>
    <row r="10" spans="1:36" ht="15">
      <c r="A10" s="3168"/>
      <c r="B10" s="174" t="s">
        <v>2239</v>
      </c>
      <c r="C10" s="174">
        <f>SUMIF(修正!C71:C138,C8,修正!F71:F138)</f>
        <v>15</v>
      </c>
      <c r="D10" s="174" t="s">
        <v>141</v>
      </c>
      <c r="E10" s="174">
        <f>ROUND(C11/E7,4)</f>
        <v>7.4999999999999997E-2</v>
      </c>
      <c r="F10" s="3171" t="s">
        <v>2240</v>
      </c>
      <c r="G10" s="3172"/>
      <c r="H10" s="3172"/>
      <c r="I10" s="3172"/>
      <c r="J10" s="3173"/>
      <c r="L10" s="3140" t="s">
        <v>2241</v>
      </c>
      <c r="M10" s="3141">
        <f>SUMPRODUCT((区片价!B327:B357=I2)*(区片价!C3:G3=E2)*(区片价!C327:G357))</f>
        <v>0</v>
      </c>
      <c r="N10" s="2253">
        <f>SUMPRODUCT((因素修正幅度!B327:B357=I2)*(因素修正幅度!C3:G3=E2)*(因素修正幅度!C327:G357))</f>
        <v>0</v>
      </c>
      <c r="O10" s="1939"/>
      <c r="P10" s="1939"/>
      <c r="Q10" s="1939"/>
      <c r="R10" s="3132">
        <v>9</v>
      </c>
      <c r="S10" s="3142"/>
      <c r="T10" s="3132">
        <f t="shared" si="0"/>
        <v>0</v>
      </c>
      <c r="U10" s="3142"/>
      <c r="V10" s="3132">
        <f t="shared" si="1"/>
        <v>0</v>
      </c>
      <c r="W10" s="3636"/>
      <c r="X10" s="3176">
        <v>6</v>
      </c>
      <c r="Y10" s="3179">
        <f>ROUND((-0.5556*(Y9^2)-0.2719*Y9+8944)*(10^(-4)),4)</f>
        <v>0.89219999999999999</v>
      </c>
      <c r="Z10" s="3179">
        <f>ROUND((-0.5556*(Z9^2)-0.2719*Z9+8944)*(10^(-4)),4)</f>
        <v>0.89219999999999999</v>
      </c>
      <c r="AA10" s="3179">
        <f>ROUND((-0.7912*(AA9^2)-11.3794*AA9+8482)*(10^(-4)),4)</f>
        <v>0.83850000000000002</v>
      </c>
      <c r="AB10" s="3179">
        <f>ROUND((-0.7912*(AB9^2)-11.3794*AB9+8482)*(10^(-4)),4)</f>
        <v>0.83850000000000002</v>
      </c>
      <c r="AC10" s="3179">
        <f>ROUND((-0.7912*(AC9^2)-11.3794*AC9+8482)*(10^(-4)),4)</f>
        <v>0.83850000000000002</v>
      </c>
      <c r="AD10" s="3179">
        <f>ROUND((-0.7912*(AD9^2)-11.3794*AD9+8482)*(10^(-4)),4)</f>
        <v>0.83850000000000002</v>
      </c>
      <c r="AE10" s="3179">
        <f>ROUND((-0.7912*(AE9^2)-11.3794*AE9+8482)*(10^(-4)),4)</f>
        <v>0.83850000000000002</v>
      </c>
      <c r="AF10" s="3179">
        <f>ROUND((-0.989*(AF9^2)-63.78*AF9+7771)*(10^(-4)),4)</f>
        <v>0.73529999999999995</v>
      </c>
      <c r="AG10" s="3179">
        <f>ROUND((-0.989*(AG9^2)-63.78*AG9+7771)*(10^(-4)),4)</f>
        <v>0.73529999999999995</v>
      </c>
      <c r="AH10" s="3179">
        <f>ROUND((-0.989*(AH9^2)-63.78*AH9+7771)*(10^(-4)),4)</f>
        <v>0.73529999999999995</v>
      </c>
      <c r="AI10" s="3179">
        <f>ROUND((-0.989*(AI9^2)-63.78*AI9+7771)*(10^(-4)),4)</f>
        <v>0.73529999999999995</v>
      </c>
      <c r="AJ10" s="3179">
        <f>ROUND((-0.989*(AJ9^2)-63.78*AJ9+7771)*(10^(-4)),4)</f>
        <v>0.73529999999999995</v>
      </c>
    </row>
    <row r="11" spans="1:36" ht="15.75" thickBot="1">
      <c r="A11" s="3180"/>
      <c r="B11" s="2699" t="s">
        <v>2242</v>
      </c>
      <c r="C11" s="2699">
        <f>C10/4</f>
        <v>3.75</v>
      </c>
      <c r="D11" s="2699" t="s">
        <v>142</v>
      </c>
      <c r="E11" s="2699">
        <f>ROUND(C11/E7,4)</f>
        <v>7.4999999999999997E-2</v>
      </c>
      <c r="F11" s="3181" t="s">
        <v>2243</v>
      </c>
      <c r="G11" s="3182"/>
      <c r="H11" s="3182"/>
      <c r="I11" s="3182"/>
      <c r="J11" s="3183"/>
      <c r="L11" s="3140" t="s">
        <v>2244</v>
      </c>
      <c r="M11" s="3141">
        <f>SUMPRODUCT((区片价!B358:B377=I2)*(区片价!C3:G3=E2)*(区片价!C358:G377))</f>
        <v>0</v>
      </c>
      <c r="N11" s="2253">
        <f>SUMPRODUCT((因素修正幅度!B358:B377=I2)*(因素修正幅度!C3:G3=E2)*(因素修正幅度!C358:G377))</f>
        <v>0</v>
      </c>
      <c r="O11" s="1939"/>
      <c r="P11" s="1939"/>
      <c r="Q11" s="1939"/>
      <c r="R11" s="3132">
        <v>10</v>
      </c>
      <c r="S11" s="3142"/>
      <c r="T11" s="3132">
        <f t="shared" si="0"/>
        <v>0</v>
      </c>
      <c r="U11" s="3142"/>
      <c r="V11" s="3132">
        <f t="shared" si="1"/>
        <v>0</v>
      </c>
      <c r="W11" s="3133"/>
      <c r="X11" s="3133"/>
      <c r="Y11" s="3133"/>
      <c r="Z11" s="3133"/>
      <c r="AA11" s="3133"/>
      <c r="AB11" s="3133"/>
      <c r="AC11" s="3133"/>
      <c r="AD11" s="3134"/>
      <c r="AE11" s="3134"/>
      <c r="AF11" s="3134"/>
      <c r="AG11" s="3134"/>
      <c r="AH11" s="3134"/>
      <c r="AI11" s="3134"/>
      <c r="AJ11" s="3135"/>
    </row>
    <row r="12" spans="1:36" ht="25.5" thickBot="1">
      <c r="A12" s="3121" t="s">
        <v>2738</v>
      </c>
      <c r="B12" s="3122" t="s">
        <v>3103</v>
      </c>
      <c r="C12" s="3184">
        <v>1</v>
      </c>
      <c r="D12" s="3185" t="s">
        <v>2739</v>
      </c>
      <c r="E12" s="2691" t="s">
        <v>3070</v>
      </c>
      <c r="F12" s="3186"/>
      <c r="G12" s="3187"/>
      <c r="H12" s="3187"/>
      <c r="I12" s="3187"/>
      <c r="J12" s="3188"/>
      <c r="L12" s="3189" t="s">
        <v>2247</v>
      </c>
      <c r="M12" s="3190">
        <f>SUMPRODUCT((区片价!B378:B384=I2)*(区片价!C3:G3=E2)*(区片价!C378:G384))</f>
        <v>0</v>
      </c>
      <c r="N12" s="2253">
        <f>SUMPRODUCT((因素修正幅度!B378:B384=I2)*(因素修正幅度!C3:G3=E2)*(因素修正幅度!C378:G384))</f>
        <v>0</v>
      </c>
      <c r="O12" s="1939"/>
      <c r="P12" s="1939"/>
      <c r="Q12" s="1939"/>
      <c r="R12" s="3132">
        <v>11</v>
      </c>
      <c r="S12" s="3142"/>
      <c r="T12" s="3132">
        <f t="shared" si="0"/>
        <v>0</v>
      </c>
      <c r="U12" s="3142"/>
      <c r="V12" s="3132">
        <f t="shared" si="1"/>
        <v>0</v>
      </c>
      <c r="W12" s="3133"/>
      <c r="X12" s="3133"/>
      <c r="Y12" s="3133"/>
      <c r="Z12" s="3133"/>
      <c r="AA12" s="3133"/>
      <c r="AB12" s="3133"/>
      <c r="AC12" s="3133"/>
      <c r="AD12" s="3134"/>
      <c r="AE12" s="3134"/>
      <c r="AF12" s="3134"/>
      <c r="AG12" s="3134"/>
      <c r="AH12" s="3134"/>
      <c r="AI12" s="3134"/>
      <c r="AJ12" s="3135"/>
    </row>
    <row r="13" spans="1:36" ht="15">
      <c r="A13" s="3123" t="s">
        <v>3102</v>
      </c>
      <c r="B13" s="2700" t="s">
        <v>2245</v>
      </c>
      <c r="C13" s="3160">
        <f>ROUND(C16*D16*E16*F16*G16*H16*I16*J16,4)</f>
        <v>1</v>
      </c>
      <c r="D13" s="3191" t="s">
        <v>2246</v>
      </c>
      <c r="E13" s="3192"/>
      <c r="F13" s="3192"/>
      <c r="G13" s="3192"/>
      <c r="H13" s="3192"/>
      <c r="I13" s="3192"/>
      <c r="J13" s="3193"/>
      <c r="L13" s="1939"/>
      <c r="M13" s="1939"/>
      <c r="N13" s="1939"/>
      <c r="O13" s="1939"/>
      <c r="P13" s="1939"/>
      <c r="Q13" s="1939"/>
      <c r="R13" s="3132">
        <v>12</v>
      </c>
      <c r="S13" s="3142"/>
      <c r="T13" s="3132">
        <f t="shared" si="0"/>
        <v>0</v>
      </c>
      <c r="U13" s="3142"/>
      <c r="V13" s="3132">
        <f t="shared" si="1"/>
        <v>0</v>
      </c>
      <c r="W13" s="3133"/>
      <c r="X13" s="3133"/>
      <c r="Y13" s="3133"/>
      <c r="Z13" s="3133"/>
      <c r="AA13" s="3133"/>
      <c r="AB13" s="3133"/>
      <c r="AC13" s="3133"/>
      <c r="AD13" s="3134"/>
      <c r="AE13" s="3134"/>
      <c r="AF13" s="3134"/>
      <c r="AG13" s="3134"/>
      <c r="AH13" s="3134"/>
      <c r="AI13" s="3134"/>
      <c r="AJ13" s="3135"/>
    </row>
    <row r="14" spans="1:36" ht="15">
      <c r="A14" s="3194"/>
      <c r="B14" s="3040" t="s">
        <v>2248</v>
      </c>
      <c r="C14" s="2959" t="s">
        <v>2249</v>
      </c>
      <c r="D14" s="3041" t="s">
        <v>2250</v>
      </c>
      <c r="E14" s="328" t="s">
        <v>2251</v>
      </c>
      <c r="F14" s="3195" t="s">
        <v>2252</v>
      </c>
      <c r="G14" s="3195" t="s">
        <v>2252</v>
      </c>
      <c r="H14" s="3195" t="s">
        <v>2252</v>
      </c>
      <c r="I14" s="3195" t="s">
        <v>2252</v>
      </c>
      <c r="J14" s="3196" t="s">
        <v>2252</v>
      </c>
      <c r="L14" s="1939"/>
      <c r="M14" s="1939"/>
      <c r="N14" s="1939"/>
      <c r="O14" s="1939"/>
      <c r="P14" s="1939"/>
      <c r="Q14" s="1939"/>
      <c r="R14" s="3132">
        <v>13</v>
      </c>
      <c r="S14" s="3142"/>
      <c r="T14" s="3132">
        <f t="shared" si="0"/>
        <v>0</v>
      </c>
      <c r="U14" s="3142"/>
      <c r="V14" s="3132">
        <f t="shared" si="1"/>
        <v>0</v>
      </c>
      <c r="W14" s="3133"/>
      <c r="X14" s="3133"/>
      <c r="Y14" s="3133"/>
      <c r="Z14" s="3133"/>
      <c r="AA14" s="3133"/>
      <c r="AB14" s="3133"/>
      <c r="AC14" s="3133"/>
      <c r="AD14" s="3134"/>
      <c r="AE14" s="3134"/>
      <c r="AF14" s="3134"/>
      <c r="AG14" s="3134"/>
      <c r="AH14" s="3134"/>
      <c r="AI14" s="3134"/>
      <c r="AJ14" s="3135"/>
    </row>
    <row r="15" spans="1:36" ht="15">
      <c r="A15" s="3194"/>
      <c r="B15" s="3041"/>
      <c r="C15" s="3197"/>
      <c r="D15" s="2976"/>
      <c r="E15" s="3198"/>
      <c r="F15" s="1520" t="s">
        <v>2740</v>
      </c>
      <c r="G15" s="3199"/>
      <c r="H15" s="3200"/>
      <c r="I15" s="3201"/>
      <c r="J15" s="3202"/>
      <c r="L15" s="1939"/>
      <c r="M15" s="1939"/>
      <c r="N15" s="1939"/>
      <c r="O15" s="1939"/>
      <c r="P15" s="1939"/>
      <c r="Q15" s="1939"/>
      <c r="R15" s="3132">
        <v>14</v>
      </c>
      <c r="S15" s="3142"/>
      <c r="T15" s="3132">
        <f t="shared" si="0"/>
        <v>0</v>
      </c>
      <c r="U15" s="3142"/>
      <c r="V15" s="3132">
        <f t="shared" si="1"/>
        <v>0</v>
      </c>
      <c r="W15" s="3133"/>
      <c r="X15" s="3133"/>
      <c r="Y15" s="3133"/>
      <c r="Z15" s="3133"/>
      <c r="AA15" s="3133"/>
      <c r="AB15" s="3133"/>
      <c r="AC15" s="3133"/>
      <c r="AD15" s="3134"/>
      <c r="AE15" s="3134"/>
      <c r="AF15" s="3134"/>
      <c r="AG15" s="3134"/>
      <c r="AH15" s="3134"/>
      <c r="AI15" s="3134"/>
      <c r="AJ15" s="3135"/>
    </row>
    <row r="16" spans="1:36" ht="15.75" thickBot="1">
      <c r="A16" s="3194"/>
      <c r="B16" s="2701" t="s">
        <v>2253</v>
      </c>
      <c r="C16" s="3203">
        <v>1</v>
      </c>
      <c r="D16" s="3203">
        <v>1</v>
      </c>
      <c r="E16" s="3203">
        <v>1</v>
      </c>
      <c r="F16" s="3203">
        <v>1</v>
      </c>
      <c r="G16" s="3203">
        <v>1</v>
      </c>
      <c r="H16" s="3203">
        <v>1</v>
      </c>
      <c r="I16" s="3203">
        <v>1</v>
      </c>
      <c r="J16" s="3204">
        <v>1</v>
      </c>
      <c r="O16" s="1939"/>
      <c r="P16" s="1939"/>
      <c r="Q16" s="1939"/>
      <c r="R16" s="3132">
        <v>15</v>
      </c>
      <c r="S16" s="3142"/>
      <c r="T16" s="3132">
        <f t="shared" si="0"/>
        <v>0</v>
      </c>
      <c r="U16" s="3142"/>
      <c r="V16" s="3132">
        <f t="shared" si="1"/>
        <v>0</v>
      </c>
      <c r="W16" s="3133"/>
      <c r="X16" s="3133"/>
      <c r="Y16" s="3133"/>
      <c r="Z16" s="3133"/>
      <c r="AA16" s="3133"/>
      <c r="AB16" s="3133"/>
      <c r="AC16" s="3133"/>
      <c r="AD16" s="3134"/>
      <c r="AE16" s="3134"/>
      <c r="AF16" s="3134"/>
      <c r="AG16" s="3134"/>
      <c r="AH16" s="3134"/>
      <c r="AI16" s="3134"/>
      <c r="AJ16" s="3135"/>
    </row>
    <row r="17" spans="1:35" ht="24">
      <c r="A17" s="3205" t="s">
        <v>2844</v>
      </c>
      <c r="B17" s="3125" t="s">
        <v>2847</v>
      </c>
      <c r="C17" s="3206">
        <v>1</v>
      </c>
      <c r="D17" s="3207" t="s">
        <v>3069</v>
      </c>
      <c r="E17" s="3161"/>
      <c r="F17" s="3161"/>
      <c r="G17" s="3208" t="s">
        <v>2845</v>
      </c>
      <c r="H17" s="3209"/>
      <c r="I17" s="3208" t="s">
        <v>2846</v>
      </c>
      <c r="J17" s="3210"/>
      <c r="L17" s="1939"/>
      <c r="M17" s="1939"/>
      <c r="N17" s="1939"/>
      <c r="O17" s="1939"/>
      <c r="P17" s="1939"/>
      <c r="Q17" s="1939"/>
      <c r="R17" s="1939"/>
      <c r="S17" s="1939"/>
      <c r="T17" s="1939"/>
      <c r="U17" s="1939"/>
      <c r="V17" s="1939"/>
      <c r="W17" s="1939"/>
      <c r="X17" s="1939"/>
      <c r="Y17" s="1939"/>
      <c r="Z17" s="1939"/>
    </row>
    <row r="18" spans="1:35" s="3155" customFormat="1" ht="14.25">
      <c r="A18" s="3211"/>
      <c r="B18" s="2702"/>
      <c r="C18" s="3212"/>
      <c r="D18" s="3213" t="s">
        <v>3071</v>
      </c>
      <c r="E18" s="2702" t="s">
        <v>3072</v>
      </c>
      <c r="F18" s="2702" t="s">
        <v>3073</v>
      </c>
      <c r="G18" s="3214"/>
      <c r="H18" s="3212"/>
      <c r="I18" s="3214"/>
      <c r="J18" s="3215"/>
      <c r="K18" s="1939"/>
      <c r="L18" s="1939"/>
      <c r="M18" s="1939"/>
      <c r="N18" s="1939"/>
      <c r="O18" s="1939"/>
      <c r="P18" s="1939"/>
      <c r="Q18" s="1939"/>
      <c r="R18" s="1939"/>
      <c r="S18" s="3216"/>
      <c r="T18" s="1939"/>
      <c r="U18" s="1939"/>
      <c r="V18" s="1939"/>
      <c r="W18" s="1939"/>
      <c r="X18" s="1939"/>
      <c r="Y18" s="1939"/>
      <c r="Z18" s="3217"/>
      <c r="AA18" s="3217"/>
      <c r="AB18" s="3217"/>
      <c r="AC18" s="3217"/>
      <c r="AD18" s="3217"/>
      <c r="AE18" s="1939"/>
      <c r="AF18" s="1939"/>
      <c r="AG18" s="2673"/>
      <c r="AH18" s="2673"/>
      <c r="AI18" s="2673"/>
    </row>
    <row r="19" spans="1:35" s="3155" customFormat="1" ht="15" thickBot="1">
      <c r="A19" s="3218"/>
      <c r="B19" s="2703"/>
      <c r="C19" s="3219"/>
      <c r="D19" s="3220"/>
      <c r="E19" s="3221"/>
      <c r="F19" s="3221"/>
      <c r="G19" s="3222"/>
      <c r="H19" s="3219"/>
      <c r="I19" s="3222"/>
      <c r="J19" s="3223"/>
      <c r="K19" s="1939"/>
      <c r="L19" s="1939"/>
      <c r="M19" s="1939"/>
      <c r="N19" s="1939"/>
      <c r="O19" s="1939"/>
      <c r="P19" s="1939"/>
      <c r="Q19" s="1939"/>
      <c r="R19" s="1939"/>
      <c r="S19" s="3224"/>
      <c r="T19" s="1939"/>
      <c r="U19" s="1939"/>
      <c r="V19" s="1939"/>
      <c r="W19" s="1939"/>
      <c r="X19" s="1939"/>
      <c r="Y19" s="1939"/>
      <c r="Z19" s="3217"/>
      <c r="AA19" s="3217"/>
      <c r="AB19" s="3217"/>
      <c r="AC19" s="3217"/>
      <c r="AD19" s="3217"/>
      <c r="AE19" s="3217"/>
      <c r="AF19" s="3224"/>
      <c r="AG19" s="3225"/>
      <c r="AH19" s="2673"/>
    </row>
    <row r="20" spans="1:35" s="3155" customFormat="1" ht="14.25">
      <c r="A20" s="3123" t="s">
        <v>3104</v>
      </c>
      <c r="B20" s="171" t="s">
        <v>2258</v>
      </c>
      <c r="C20" s="171">
        <f>ROUND(IF(F21="与级别开发程度一致",0,(G21-E21)/C21),0)</f>
        <v>-20</v>
      </c>
      <c r="D20" s="3641" t="s">
        <v>2262</v>
      </c>
      <c r="E20" s="3642"/>
      <c r="F20" s="3641" t="s">
        <v>2259</v>
      </c>
      <c r="G20" s="3642"/>
      <c r="H20" s="3226" t="s">
        <v>3116</v>
      </c>
      <c r="I20" s="3226" t="s">
        <v>3117</v>
      </c>
      <c r="J20" s="3227" t="s">
        <v>3118</v>
      </c>
      <c r="K20" s="3228" t="s">
        <v>3119</v>
      </c>
      <c r="L20" s="3228" t="s">
        <v>3120</v>
      </c>
      <c r="M20" s="3228" t="s">
        <v>3125</v>
      </c>
      <c r="N20" s="3228" t="s">
        <v>3121</v>
      </c>
      <c r="O20" s="3229"/>
      <c r="P20" s="2673"/>
      <c r="Q20" s="1939"/>
      <c r="R20" s="3224"/>
      <c r="S20" s="3224"/>
      <c r="T20" s="1939"/>
      <c r="U20" s="1939"/>
      <c r="V20" s="1939"/>
      <c r="W20" s="1939"/>
      <c r="X20" s="1939"/>
      <c r="Y20" s="1939"/>
      <c r="Z20" s="3217"/>
      <c r="AA20" s="3217"/>
      <c r="AB20" s="3217"/>
      <c r="AC20" s="3217"/>
      <c r="AD20" s="3217"/>
      <c r="AE20" s="3217"/>
      <c r="AF20" s="3217"/>
    </row>
    <row r="21" spans="1:35" s="3155" customFormat="1" ht="26.25" thickBot="1">
      <c r="A21" s="3124"/>
      <c r="B21" s="2704" t="s">
        <v>2261</v>
      </c>
      <c r="C21" s="3230">
        <f>SUMPRODUCT((修正!A2:A7=E2)*(修正!B1:M1=G2)*(修正!B2:M7))</f>
        <v>2.5</v>
      </c>
      <c r="D21" s="2258" t="str">
        <f>IF(OR(G2="八级",G2="九级",G2="十级",G2="十一级",G2="十二级"),"五通一平","七通一平")</f>
        <v>七通一平</v>
      </c>
      <c r="E21" s="3231">
        <f>SUMPRODUCT((修正!B1:M1=G2)*(修正!B17:M17))</f>
        <v>315</v>
      </c>
      <c r="F21" s="3232" t="s">
        <v>3115</v>
      </c>
      <c r="G21" s="2716">
        <f>SUM(H21:O21)</f>
        <v>265</v>
      </c>
      <c r="H21" s="3230">
        <f>SUMPRODUCT((七通一平=H20)*(修正!B1:M1=G2)*(修正!B8:M16))</f>
        <v>70</v>
      </c>
      <c r="I21" s="3230">
        <f>SUMPRODUCT((七通一平=I20)*(修正!B1:M1=G2)*(修正!B8:M16))</f>
        <v>60</v>
      </c>
      <c r="J21" s="3233">
        <f>SUMPRODUCT((七通一平=J20)*(修正!B1:M1=G2)*(修正!B8:M16))</f>
        <v>15</v>
      </c>
      <c r="K21" s="3230">
        <f>SUMPRODUCT((七通一平=K20)*(修正!B1:M1=G2)*(修正!B8:M16))</f>
        <v>25</v>
      </c>
      <c r="L21" s="3230">
        <f>SUMPRODUCT((七通一平=L20)*(修正!B1:M1=G2)*(修正!B8:M16))</f>
        <v>40</v>
      </c>
      <c r="M21" s="3230">
        <f>SUMPRODUCT((七通一平=M20)*(修正!B1:M1=G2)*(修正!B8:M16))</f>
        <v>40</v>
      </c>
      <c r="N21" s="3230">
        <f>SUMPRODUCT((七通一平=N20)*(修正!B1:M1=G2)*(修正!B8:M16))</f>
        <v>15</v>
      </c>
      <c r="O21" s="3234">
        <f>SUMPRODUCT((七通一平=O20)*(修正!B1:M1=G2)*(修正!B8:M16))</f>
        <v>0</v>
      </c>
      <c r="P21" s="2673"/>
      <c r="Q21" s="1939"/>
      <c r="R21" s="3224"/>
      <c r="S21" s="3224"/>
      <c r="T21" s="1939"/>
      <c r="U21" s="1939"/>
      <c r="V21" s="1939"/>
      <c r="W21" s="1939"/>
      <c r="X21" s="1939"/>
      <c r="Y21" s="1939"/>
      <c r="Z21" s="3217"/>
      <c r="AA21" s="3217"/>
      <c r="AB21" s="3217"/>
      <c r="AC21" s="3217"/>
      <c r="AD21" s="3217"/>
      <c r="AE21" s="3217"/>
      <c r="AF21" s="3217"/>
    </row>
    <row r="22" spans="1:35" s="3155" customFormat="1" ht="15.75" thickBot="1">
      <c r="A22" s="2705" t="s">
        <v>595</v>
      </c>
      <c r="B22" s="2706" t="s">
        <v>2264</v>
      </c>
      <c r="C22" s="3235">
        <f>SUMIF(修正!C20:C51,E3,修正!E20:E51)</f>
        <v>1</v>
      </c>
      <c r="D22" s="3236"/>
      <c r="E22" s="3237"/>
      <c r="F22" s="3237"/>
      <c r="G22" s="3237"/>
      <c r="H22" s="3237"/>
      <c r="I22" s="3237"/>
      <c r="J22" s="3238"/>
      <c r="K22" s="3217"/>
      <c r="O22" s="3239"/>
      <c r="P22" s="3239"/>
      <c r="Q22" s="3224"/>
      <c r="R22" s="3224"/>
      <c r="S22" s="3224"/>
      <c r="T22" s="1939"/>
      <c r="U22" s="1939"/>
      <c r="V22" s="1939"/>
      <c r="W22" s="1939"/>
      <c r="X22" s="1939"/>
      <c r="Y22" s="1939"/>
      <c r="Z22" s="3217"/>
      <c r="AA22" s="3217"/>
      <c r="AB22" s="3217"/>
      <c r="AC22" s="3217"/>
      <c r="AD22" s="3217"/>
      <c r="AE22" s="3217"/>
      <c r="AF22" s="3217"/>
    </row>
    <row r="23" spans="1:35" ht="29.25" thickBot="1">
      <c r="A23" s="2707" t="s">
        <v>596</v>
      </c>
      <c r="B23" s="2708" t="s">
        <v>2265</v>
      </c>
      <c r="C23" s="3240">
        <f>ROUND(IF(H23="按公示增长率计算",SUMPRODUCT((地价!A3:A13=YEAR(G23)&amp;"-"&amp;ROUNDUP(MONTH(G23)/3,0))*(地价!Y2:AD2=E2)*(地价!Y3:AD13)),IF(H23="地价指数",M24/M23,(1+I23)^O23)),4)</f>
        <v>1.0182</v>
      </c>
      <c r="D23" s="3241" t="s">
        <v>2266</v>
      </c>
      <c r="E23" s="3242">
        <v>44197</v>
      </c>
      <c r="F23" s="3241" t="s">
        <v>2267</v>
      </c>
      <c r="G23" s="3243">
        <f>项目基本情况!D3</f>
        <v>44736</v>
      </c>
      <c r="H23" s="3244" t="s">
        <v>3127</v>
      </c>
      <c r="I23" s="3245" t="str">
        <f>IF(H23="季度增幅（自定义）",SUMIF(N25:N28,E2,O25:O28),"")</f>
        <v/>
      </c>
      <c r="J23" s="3246"/>
      <c r="K23" s="3217"/>
      <c r="L23" s="3247" t="s">
        <v>2268</v>
      </c>
      <c r="M23" s="3248">
        <f>ROUND(SUMIF(地价!B2:G2,E2,地价!B13:G13),0)</f>
        <v>348</v>
      </c>
      <c r="N23" s="3158" t="s">
        <v>2269</v>
      </c>
      <c r="O23" s="3249">
        <f>ROUNDDOWN(DATEDIF(E23,G23,"M")/3,0)</f>
        <v>5</v>
      </c>
      <c r="P23" s="3216"/>
      <c r="Q23" s="3224"/>
      <c r="R23" s="3224"/>
      <c r="S23" s="3224"/>
      <c r="T23" s="1939"/>
      <c r="U23" s="1939"/>
      <c r="V23" s="1939"/>
      <c r="W23" s="1939"/>
      <c r="X23" s="1939"/>
      <c r="Y23" s="1939"/>
      <c r="Z23" s="3217"/>
      <c r="AA23" s="3217"/>
      <c r="AB23" s="3217"/>
      <c r="AC23" s="3217"/>
      <c r="AD23" s="3217"/>
    </row>
    <row r="24" spans="1:35" s="3155" customFormat="1" ht="24.75" thickBot="1">
      <c r="A24" s="2709" t="s">
        <v>597</v>
      </c>
      <c r="B24" s="2710" t="s">
        <v>2270</v>
      </c>
      <c r="C24" s="3250">
        <f>ROUND(POWER(1+G24,J24-I24)*(POWER(1+G24,I24)-1)/(POWER(1+G24,J24)-1),4)</f>
        <v>0.68910000000000005</v>
      </c>
      <c r="D24" s="3251" t="s">
        <v>2271</v>
      </c>
      <c r="E24" s="3252">
        <f>存贷款利率!E20/100</f>
        <v>4.3499999999999997E-2</v>
      </c>
      <c r="F24" s="3251" t="s">
        <v>2263</v>
      </c>
      <c r="G24" s="3253">
        <f>SUMIF(M30:Q30,E2,M33:Q33)</f>
        <v>5.5E-2</v>
      </c>
      <c r="H24" s="3251" t="s">
        <v>2272</v>
      </c>
      <c r="I24" s="3254">
        <f>项目基本情况!E15</f>
        <v>17.5</v>
      </c>
      <c r="J24" s="3255">
        <f>IF(E2="住宅",70,IF(E2="商业",40,50))</f>
        <v>40</v>
      </c>
      <c r="K24" s="3217"/>
      <c r="L24" s="3256" t="s">
        <v>2273</v>
      </c>
      <c r="M24" s="3257">
        <f>ROUND(SUMPRODUCT((地价!A4:A13=YEAR(G23)&amp;"-"&amp;ROUNDUP(MONTH(G23)/3,0))*(地价!B2:G2=E2)*(地价!B4:G13)),0)</f>
        <v>354</v>
      </c>
      <c r="N24" s="3258" t="s">
        <v>2274</v>
      </c>
      <c r="O24" s="3259" t="s">
        <v>2275</v>
      </c>
      <c r="P24" s="3260" t="s">
        <v>2276</v>
      </c>
      <c r="R24" s="3224"/>
      <c r="S24" s="3224"/>
      <c r="T24" s="1939"/>
      <c r="U24" s="1939"/>
      <c r="V24" s="1939"/>
      <c r="W24" s="1939"/>
      <c r="X24" s="1939"/>
      <c r="Y24" s="1939"/>
      <c r="Z24" s="3217"/>
      <c r="AA24" s="3217"/>
      <c r="AB24" s="3217"/>
      <c r="AC24" s="3217"/>
      <c r="AD24" s="3217"/>
      <c r="AE24" s="3217"/>
      <c r="AF24" s="3217"/>
    </row>
    <row r="25" spans="1:35" ht="15">
      <c r="A25" s="2718" t="s">
        <v>598</v>
      </c>
      <c r="B25" s="2692" t="s">
        <v>3128</v>
      </c>
      <c r="C25" s="3261">
        <f>IF(B25="容积率修正",IF(G3&lt;10,D26,J26),C27)</f>
        <v>1.5019</v>
      </c>
      <c r="D25" s="3262"/>
      <c r="E25" s="3262"/>
      <c r="F25" s="3262"/>
      <c r="G25" s="3262"/>
      <c r="H25" s="3262"/>
      <c r="I25" s="3262"/>
      <c r="J25" s="3263"/>
      <c r="K25" s="3217"/>
      <c r="L25" s="3155"/>
      <c r="M25" s="3155"/>
      <c r="N25" s="3264" t="s">
        <v>2277</v>
      </c>
      <c r="O25" s="3265">
        <v>5.0000000000000001E-3</v>
      </c>
      <c r="P25" s="3266">
        <f>SUMPRODUCT((地价!A3:A13=YEAR(G23)&amp;"-"&amp;ROUNDUP(MONTH(G23)/3,0))*(地价!AF2:AK2=N25)*(地价!AF3:AK13))</f>
        <v>3.3E-3</v>
      </c>
      <c r="Q25" s="3155"/>
      <c r="R25" s="3224"/>
      <c r="S25" s="3224"/>
      <c r="T25" s="1939"/>
      <c r="U25" s="1939"/>
      <c r="V25" s="1939"/>
      <c r="W25" s="1939"/>
      <c r="X25" s="1939"/>
      <c r="Y25" s="1939"/>
      <c r="Z25" s="3217"/>
      <c r="AA25" s="3217"/>
      <c r="AB25" s="3217"/>
      <c r="AC25" s="3217"/>
      <c r="AD25" s="3217"/>
    </row>
    <row r="26" spans="1:35" ht="14.25">
      <c r="A26" s="3267" t="s">
        <v>2278</v>
      </c>
      <c r="B26" s="2711" t="s">
        <v>2279</v>
      </c>
      <c r="C26" s="2711" t="s">
        <v>2924</v>
      </c>
      <c r="D26" s="2711">
        <f>IF(E26=G26,F26,IF(G3&lt;10,ROUND(F26+(H26-F26)*(G3-E26)/(G26-E26),4),"——"))</f>
        <v>0.98109999999999997</v>
      </c>
      <c r="E26" s="3268">
        <f>ROUNDDOWN(G3,1)</f>
        <v>2.8</v>
      </c>
      <c r="F26" s="271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0.98260000000000003</v>
      </c>
      <c r="G26" s="3268">
        <f>ROUNDUP(G3,1)</f>
        <v>2.9</v>
      </c>
      <c r="H26" s="271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0.97770000000000001</v>
      </c>
      <c r="I26" s="2711" t="s">
        <v>2925</v>
      </c>
      <c r="J26" s="3269" t="str">
        <f>IF(G3&gt;=10,D117,"——")</f>
        <v>——</v>
      </c>
      <c r="K26" s="3217"/>
      <c r="L26" s="3155"/>
      <c r="M26" s="3155"/>
      <c r="N26" s="3264" t="s">
        <v>2280</v>
      </c>
      <c r="O26" s="3265"/>
      <c r="P26" s="3266">
        <f>SUMPRODUCT((地价!A3:A13=YEAR(G23)&amp;"-"&amp;ROUNDUP(MONTH(G23)/3,0))*(地价!AF2:AK2=N26)*(地价!AF3:AK13))</f>
        <v>3.3E-3</v>
      </c>
      <c r="Q26" s="3155"/>
      <c r="R26" s="3224"/>
      <c r="S26" s="3224"/>
      <c r="T26" s="1939"/>
      <c r="U26" s="1939"/>
      <c r="V26" s="1939"/>
      <c r="W26" s="1939"/>
      <c r="X26" s="1939"/>
      <c r="Y26" s="1939"/>
      <c r="Z26" s="3217"/>
      <c r="AA26" s="3217"/>
      <c r="AB26" s="3217"/>
      <c r="AC26" s="3217"/>
      <c r="AD26" s="3217"/>
    </row>
    <row r="27" spans="1:35" ht="15.75" thickBot="1">
      <c r="A27" s="3267" t="s">
        <v>2281</v>
      </c>
      <c r="B27" s="2712" t="s">
        <v>2282</v>
      </c>
      <c r="C27" s="3270">
        <f>ROUND(IF(I3&lt;6,SUMPRODUCT((B107:B111=I3)*(C106:N106=G2)*(C107:N111)),SUMIF(C106:N106,G2,C113:N113)),4)</f>
        <v>1.5019</v>
      </c>
      <c r="D27" s="3200"/>
      <c r="E27" s="3200"/>
      <c r="F27" s="3271"/>
      <c r="G27" s="3272"/>
      <c r="H27" s="3273"/>
      <c r="I27" s="2712"/>
      <c r="J27" s="3274"/>
      <c r="N27" s="3264" t="s">
        <v>2283</v>
      </c>
      <c r="O27" s="3265"/>
      <c r="P27" s="3266">
        <f>SUMPRODUCT((地价!A3:A13=YEAR(G23)&amp;"-"&amp;ROUNDUP(MONTH(G23)/3,0))*(地价!AF2:AK2=N27)*(地价!AF3:AK13))</f>
        <v>7.7999999999999996E-3</v>
      </c>
      <c r="R27" s="3224"/>
      <c r="S27" s="3224"/>
      <c r="T27" s="1939"/>
      <c r="U27" s="1939"/>
      <c r="V27" s="1939"/>
      <c r="W27" s="1939"/>
      <c r="X27" s="1939"/>
      <c r="Y27" s="1939"/>
      <c r="Z27" s="3217"/>
      <c r="AA27" s="3217"/>
      <c r="AB27" s="3217"/>
      <c r="AC27" s="3217"/>
      <c r="AD27" s="3217"/>
    </row>
    <row r="28" spans="1:35" ht="15.75" thickBot="1">
      <c r="A28" s="2709" t="s">
        <v>599</v>
      </c>
      <c r="B28" s="2708" t="s">
        <v>2284</v>
      </c>
      <c r="C28" s="3240">
        <f>SUMIF(A48:A102,E2,B48:B102)</f>
        <v>1.0386</v>
      </c>
      <c r="D28" s="3275"/>
      <c r="E28" s="3241"/>
      <c r="F28" s="3241"/>
      <c r="G28" s="3241"/>
      <c r="H28" s="3241"/>
      <c r="I28" s="3241"/>
      <c r="J28" s="3276"/>
      <c r="K28" s="3217"/>
      <c r="L28" s="3155"/>
      <c r="M28" s="3155"/>
      <c r="N28" s="3277" t="s">
        <v>2285</v>
      </c>
      <c r="O28" s="3278"/>
      <c r="P28" s="3279">
        <f>SUMPRODUCT((地价!A3:A13=YEAR(G23)&amp;"-"&amp;ROUNDUP(MONTH(G23)/3,0))*(地价!AF2:AK2=N28)*(地价!AF3:AK13))</f>
        <v>5.1000000000000004E-3</v>
      </c>
      <c r="Q28" s="3155"/>
      <c r="R28" s="3224"/>
      <c r="S28" s="3224"/>
      <c r="T28" s="1939"/>
      <c r="U28" s="1939"/>
      <c r="V28" s="1939"/>
      <c r="W28" s="1939"/>
      <c r="X28" s="1939"/>
      <c r="Y28" s="1939"/>
      <c r="Z28" s="3217"/>
      <c r="AA28" s="3217"/>
      <c r="AB28" s="3217"/>
      <c r="AC28" s="3217"/>
      <c r="AD28" s="3217"/>
    </row>
    <row r="29" spans="1:35" ht="15.75" thickBot="1">
      <c r="A29" s="2709" t="s">
        <v>600</v>
      </c>
      <c r="B29" s="2713" t="s">
        <v>2286</v>
      </c>
      <c r="C29" s="3280"/>
      <c r="D29" s="3281"/>
      <c r="E29" s="3281"/>
      <c r="F29" s="3282"/>
      <c r="G29" s="3281"/>
      <c r="H29" s="3281"/>
      <c r="I29" s="3281"/>
      <c r="J29" s="3283"/>
      <c r="N29" s="3284" t="s">
        <v>2735</v>
      </c>
      <c r="O29" s="3285"/>
      <c r="P29" s="3286">
        <f>SUMPRODUCT((地价!A3:A13=YEAR(G23)&amp;"-"&amp;ROUNDUP(MONTH(G23)/3,0))*(地价!AF2:AK2=N29)*(地价!AF3:AK13))</f>
        <v>7.1000000000000004E-3</v>
      </c>
      <c r="R29" s="3224"/>
      <c r="S29" s="3224"/>
      <c r="T29" s="1939"/>
      <c r="U29" s="1939"/>
      <c r="V29" s="1939"/>
      <c r="W29" s="1939"/>
      <c r="X29" s="1939"/>
      <c r="Y29" s="1939"/>
      <c r="Z29" s="3217"/>
      <c r="AA29" s="3217"/>
      <c r="AB29" s="3217"/>
      <c r="AC29" s="3217"/>
      <c r="AD29" s="3217"/>
    </row>
    <row r="30" spans="1:35" ht="15">
      <c r="A30" s="3287"/>
      <c r="B30" s="2711" t="s">
        <v>2287</v>
      </c>
      <c r="C30" s="3288">
        <f>IF(B25="容积率修正",E33+SUM(E37:E42),SUM(V2:V16)+SUM(E37:E42))</f>
        <v>3838</v>
      </c>
      <c r="D30" s="3289"/>
      <c r="E30" s="3290"/>
      <c r="F30" s="3291"/>
      <c r="G30" s="3290"/>
      <c r="H30" s="3290"/>
      <c r="I30" s="3290"/>
      <c r="J30" s="3292"/>
      <c r="L30" s="3293" t="s">
        <v>2198</v>
      </c>
      <c r="M30" s="3161" t="s">
        <v>2254</v>
      </c>
      <c r="N30" s="3161" t="s">
        <v>2255</v>
      </c>
      <c r="O30" s="3161" t="s">
        <v>2256</v>
      </c>
      <c r="P30" s="3294" t="s">
        <v>2257</v>
      </c>
      <c r="Q30" s="3294" t="s">
        <v>2735</v>
      </c>
      <c r="R30" s="3224"/>
      <c r="S30" s="3224"/>
      <c r="T30" s="1939"/>
      <c r="U30" s="1939"/>
      <c r="V30" s="1939"/>
      <c r="W30" s="1939"/>
      <c r="X30" s="1939"/>
      <c r="Y30" s="1939"/>
      <c r="Z30" s="3217"/>
      <c r="AA30" s="3217"/>
      <c r="AB30" s="3217"/>
      <c r="AC30" s="3217"/>
      <c r="AD30" s="3217"/>
    </row>
    <row r="31" spans="1:35" ht="15.75" thickBot="1">
      <c r="A31" s="3287"/>
      <c r="B31" s="2714" t="s">
        <v>2288</v>
      </c>
      <c r="C31" s="3295">
        <f>E34+SUM(I37:I42)</f>
        <v>960</v>
      </c>
      <c r="D31" s="3296"/>
      <c r="E31" s="3297"/>
      <c r="F31" s="3298"/>
      <c r="G31" s="3297"/>
      <c r="H31" s="3297"/>
      <c r="I31" s="3297"/>
      <c r="J31" s="3299"/>
      <c r="L31" s="3300" t="s">
        <v>2260</v>
      </c>
      <c r="M31" s="3175">
        <v>0.25</v>
      </c>
      <c r="N31" s="3175">
        <v>0.2</v>
      </c>
      <c r="O31" s="3175">
        <v>0.15</v>
      </c>
      <c r="P31" s="3301">
        <v>0.1</v>
      </c>
      <c r="Q31" s="3301">
        <v>0.15</v>
      </c>
      <c r="R31" s="3224"/>
      <c r="S31" s="3224"/>
      <c r="T31" s="1939"/>
      <c r="U31" s="1939"/>
      <c r="V31" s="1939"/>
      <c r="W31" s="1939"/>
      <c r="X31" s="1939"/>
      <c r="Y31" s="1939"/>
      <c r="Z31" s="3217"/>
      <c r="AA31" s="3217"/>
      <c r="AB31" s="3217"/>
      <c r="AC31" s="3217"/>
      <c r="AD31" s="3217"/>
    </row>
    <row r="32" spans="1:35" ht="15.75" thickBot="1">
      <c r="A32" s="2709"/>
      <c r="B32" s="3302" t="s">
        <v>2289</v>
      </c>
      <c r="C32" s="3303" t="s">
        <v>2290</v>
      </c>
      <c r="D32" s="3303" t="s">
        <v>2291</v>
      </c>
      <c r="E32" s="2713" t="s">
        <v>2292</v>
      </c>
      <c r="F32" s="3304"/>
      <c r="G32" s="3192"/>
      <c r="H32" s="3192"/>
      <c r="I32" s="3192"/>
      <c r="J32" s="3193"/>
      <c r="L32" s="3305" t="s">
        <v>2263</v>
      </c>
      <c r="M32" s="2248">
        <f>ROUND($E$24*(1+M31),3)</f>
        <v>5.3999999999999999E-2</v>
      </c>
      <c r="N32" s="2248">
        <f>ROUND($E$24*(1+N31),3)</f>
        <v>5.1999999999999998E-2</v>
      </c>
      <c r="O32" s="2248">
        <f>ROUND($E$24*(1+O31),3)</f>
        <v>0.05</v>
      </c>
      <c r="P32" s="3306">
        <f>ROUND($E$24*(1+P31),3)</f>
        <v>4.8000000000000001E-2</v>
      </c>
      <c r="Q32" s="3306">
        <f>ROUND($E$24*(1+Q31),3)</f>
        <v>0.05</v>
      </c>
      <c r="R32" s="3224"/>
      <c r="S32" s="3224"/>
      <c r="T32" s="1939"/>
      <c r="U32" s="1939"/>
      <c r="V32" s="1939"/>
      <c r="W32" s="1939"/>
      <c r="X32" s="1939"/>
      <c r="Y32" s="1939"/>
      <c r="Z32" s="3217"/>
      <c r="AA32" s="3217"/>
      <c r="AB32" s="3217"/>
      <c r="AC32" s="3217"/>
      <c r="AD32" s="3217"/>
    </row>
    <row r="33" spans="1:30" ht="14.25">
      <c r="A33" s="3307"/>
      <c r="B33" s="2715" t="s">
        <v>2293</v>
      </c>
      <c r="C33" s="178">
        <f>ROUND(C5*C22*C23*C24*C25*C28,0)</f>
        <v>23888</v>
      </c>
      <c r="D33" s="3308">
        <v>1972.9099999999999</v>
      </c>
      <c r="E33" s="3046">
        <f>ROUND(C33*D33/10000,0)</f>
        <v>4713</v>
      </c>
      <c r="F33" s="3011" t="s">
        <v>2294</v>
      </c>
      <c r="G33" s="3012"/>
      <c r="H33" s="3012"/>
      <c r="I33" s="3012"/>
      <c r="J33" s="3309"/>
      <c r="L33" s="3310" t="s">
        <v>2733</v>
      </c>
      <c r="M33" s="3311">
        <v>5.5E-2</v>
      </c>
      <c r="N33" s="3311">
        <v>5.5E-2</v>
      </c>
      <c r="O33" s="3312">
        <v>0.05</v>
      </c>
      <c r="P33" s="3312">
        <v>0.05</v>
      </c>
      <c r="Q33" s="3311">
        <v>0.05</v>
      </c>
      <c r="R33" s="3224"/>
      <c r="S33" s="1939"/>
      <c r="T33" s="1939"/>
      <c r="U33" s="1939"/>
      <c r="V33" s="1939"/>
      <c r="W33" s="1939"/>
      <c r="X33" s="1939"/>
      <c r="Y33" s="1939"/>
      <c r="Z33" s="3217"/>
      <c r="AA33" s="3217"/>
      <c r="AB33" s="3217"/>
      <c r="AC33" s="3217"/>
      <c r="AD33" s="3217"/>
    </row>
    <row r="34" spans="1:30" ht="15" thickBot="1">
      <c r="A34" s="3313"/>
      <c r="B34" s="2716" t="s">
        <v>2295</v>
      </c>
      <c r="C34" s="2258" t="e">
        <f>ROUND(IF(E2="工业",C33*M42,IF(B25="楼层修正",SUM(V2:V16)*M41*10000/D34,C33*M41)),0)</f>
        <v>#DIV/0!</v>
      </c>
      <c r="D34" s="3314"/>
      <c r="E34" s="3046">
        <f>ROUND(IF(B25="楼层修正",SUM(V2:V16)*M41,C34*D34/10000),0)</f>
        <v>960</v>
      </c>
      <c r="F34" s="2704" t="s">
        <v>2296</v>
      </c>
      <c r="G34" s="3315"/>
      <c r="H34" s="3315"/>
      <c r="I34" s="3315"/>
      <c r="J34" s="3316"/>
      <c r="L34" s="3310" t="s">
        <v>2734</v>
      </c>
      <c r="M34" s="3311">
        <v>6.5000000000000002E-2</v>
      </c>
      <c r="N34" s="3311">
        <v>6.5000000000000002E-2</v>
      </c>
      <c r="O34" s="3312">
        <v>0.06</v>
      </c>
      <c r="P34" s="3312">
        <v>0.06</v>
      </c>
      <c r="Q34" s="3311">
        <v>0.06</v>
      </c>
      <c r="R34" s="3224"/>
      <c r="S34" s="1939"/>
      <c r="T34" s="1939"/>
      <c r="U34" s="1939"/>
      <c r="V34" s="1939"/>
      <c r="W34" s="1939"/>
      <c r="X34" s="1939"/>
      <c r="Y34" s="1939"/>
      <c r="Z34" s="3217"/>
      <c r="AA34" s="3217"/>
      <c r="AB34" s="3217"/>
      <c r="AC34" s="3217"/>
      <c r="AD34" s="3217"/>
    </row>
    <row r="35" spans="1:30">
      <c r="A35" s="3317"/>
      <c r="B35" s="2717" t="s">
        <v>2297</v>
      </c>
      <c r="C35" s="3318" t="s">
        <v>3106</v>
      </c>
      <c r="D35" s="3192"/>
      <c r="E35" s="3318"/>
      <c r="F35" s="3318"/>
      <c r="G35" s="3191" t="s">
        <v>2298</v>
      </c>
      <c r="H35" s="3192"/>
      <c r="I35" s="3319"/>
      <c r="J35" s="3193"/>
      <c r="L35" s="1939"/>
      <c r="M35" s="3224"/>
      <c r="N35" s="3224"/>
      <c r="O35" s="3224"/>
      <c r="P35" s="3224"/>
      <c r="Q35" s="3224"/>
      <c r="R35" s="1939"/>
      <c r="S35" s="1939"/>
      <c r="T35" s="1939"/>
      <c r="U35" s="1939"/>
      <c r="V35" s="1939"/>
      <c r="W35" s="1939"/>
      <c r="X35" s="1939"/>
      <c r="Y35" s="1939"/>
      <c r="Z35" s="1939"/>
    </row>
    <row r="36" spans="1:30" ht="24.75" thickBot="1">
      <c r="A36" s="3307"/>
      <c r="B36" s="3320"/>
      <c r="C36" s="3321" t="s">
        <v>2290</v>
      </c>
      <c r="D36" s="3322" t="s">
        <v>2291</v>
      </c>
      <c r="E36" s="3322" t="s">
        <v>2292</v>
      </c>
      <c r="F36" s="174" t="s">
        <v>2299</v>
      </c>
      <c r="G36" s="3323" t="s">
        <v>2290</v>
      </c>
      <c r="H36" s="3323" t="s">
        <v>2291</v>
      </c>
      <c r="I36" s="3323" t="s">
        <v>2292</v>
      </c>
      <c r="J36" s="3043"/>
      <c r="K36" s="1939" t="s">
        <v>2736</v>
      </c>
      <c r="L36" s="3224">
        <v>3.6999999999999998E-2</v>
      </c>
      <c r="M36" s="2248">
        <f>ROUND($L$36*(1+M31),3)</f>
        <v>4.5999999999999999E-2</v>
      </c>
      <c r="N36" s="2248">
        <f>ROUND($L$36*(1+N31),3)</f>
        <v>4.3999999999999997E-2</v>
      </c>
      <c r="O36" s="2248">
        <f>ROUND($L$36*(1+O31),3)</f>
        <v>4.2999999999999997E-2</v>
      </c>
      <c r="P36" s="2248">
        <f>ROUND($L$36*(1+P31),3)</f>
        <v>4.1000000000000002E-2</v>
      </c>
      <c r="Q36" s="2248">
        <f>ROUND($L$36*(1+Q31),3)</f>
        <v>4.2999999999999997E-2</v>
      </c>
      <c r="R36" s="1939"/>
      <c r="S36" s="1939"/>
      <c r="T36" s="1939"/>
      <c r="U36" s="1939"/>
      <c r="V36" s="1939"/>
      <c r="W36" s="1939"/>
      <c r="X36" s="1939"/>
      <c r="Y36" s="1939"/>
      <c r="Z36" s="1939"/>
    </row>
    <row r="37" spans="1:30" ht="24.75" thickBot="1">
      <c r="A37" s="3629"/>
      <c r="B37" s="2958" t="s">
        <v>2300</v>
      </c>
      <c r="C37" s="178">
        <f>ROUND(C5*C22*C23*C24*C28*F37,0)</f>
        <v>9543</v>
      </c>
      <c r="D37" s="3308"/>
      <c r="E37" s="174">
        <f>ROUND(C37*D37/10000,0)</f>
        <v>0</v>
      </c>
      <c r="F37" s="174">
        <f>SUMIF(修正!A57:A68,G2,修正!B57:B68)</f>
        <v>0.6</v>
      </c>
      <c r="G37" s="174">
        <f>ROUND(IF(E2="工业",C37*$M$42,C37*$M$41),0)</f>
        <v>2386</v>
      </c>
      <c r="H37" s="174">
        <f>D37</f>
        <v>0</v>
      </c>
      <c r="I37" s="174">
        <f>ROUND(G37*H37/10000,0)</f>
        <v>0</v>
      </c>
      <c r="J37" s="3631" t="s">
        <v>3075</v>
      </c>
      <c r="K37" s="3324" t="s">
        <v>2737</v>
      </c>
      <c r="L37" s="3325">
        <f>L36+K38</f>
        <v>4.1999999999999996E-2</v>
      </c>
      <c r="M37" s="2248">
        <f>ROUND($L$37*(1+M31),3)</f>
        <v>5.2999999999999999E-2</v>
      </c>
      <c r="N37" s="2248">
        <f t="shared" ref="N37:Q37" si="3">ROUND($L$37*(1+N31),3)</f>
        <v>0.05</v>
      </c>
      <c r="O37" s="2248">
        <f t="shared" si="3"/>
        <v>4.8000000000000001E-2</v>
      </c>
      <c r="P37" s="2248">
        <f t="shared" si="3"/>
        <v>4.5999999999999999E-2</v>
      </c>
      <c r="Q37" s="2248">
        <f t="shared" si="3"/>
        <v>4.8000000000000001E-2</v>
      </c>
      <c r="R37" s="1939"/>
      <c r="S37" s="1939"/>
      <c r="T37" s="1939"/>
      <c r="U37" s="1939"/>
      <c r="V37" s="1939"/>
      <c r="W37" s="1939"/>
      <c r="X37" s="1939"/>
      <c r="Y37" s="1939"/>
      <c r="Z37" s="1939"/>
    </row>
    <row r="38" spans="1:30">
      <c r="A38" s="3630"/>
      <c r="B38" s="2959" t="s">
        <v>2301</v>
      </c>
      <c r="C38" s="178">
        <f>ROUND(C5*C22*C23*C24*C28*F38,0)</f>
        <v>4772</v>
      </c>
      <c r="D38" s="3308"/>
      <c r="E38" s="174">
        <f t="shared" ref="E38:E42" si="4">ROUND(C38*D38/10000,0)</f>
        <v>0</v>
      </c>
      <c r="F38" s="174">
        <f>SUMIF(修正!A57:A68,G2,修正!C57:C68)</f>
        <v>0.3</v>
      </c>
      <c r="G38" s="174">
        <f>ROUND(IF(E2="工业",C38*$M$42,C38*$M$41),0)</f>
        <v>1193</v>
      </c>
      <c r="H38" s="174">
        <f t="shared" ref="H38:H42" si="5">D38</f>
        <v>0</v>
      </c>
      <c r="I38" s="174">
        <f t="shared" ref="I38:I42" si="6">ROUND(G38*H38/10000,0)</f>
        <v>0</v>
      </c>
      <c r="J38" s="3630"/>
      <c r="K38" s="3224">
        <v>5.0000000000000001E-3</v>
      </c>
      <c r="L38" s="1939"/>
      <c r="M38" s="1939"/>
      <c r="N38" s="1939"/>
      <c r="O38" s="3239"/>
      <c r="P38" s="3239"/>
      <c r="Q38" s="3224"/>
      <c r="R38" s="1939"/>
      <c r="S38" s="1939"/>
      <c r="T38" s="1939"/>
      <c r="U38" s="1939"/>
      <c r="V38" s="1939"/>
      <c r="W38" s="1939"/>
      <c r="X38" s="1939"/>
      <c r="Y38" s="1939"/>
      <c r="Z38" s="1939"/>
    </row>
    <row r="39" spans="1:30" ht="13.5" thickBot="1">
      <c r="A39" s="3630"/>
      <c r="B39" s="2959" t="s">
        <v>2965</v>
      </c>
      <c r="C39" s="178">
        <f>ROUND(C5*C22*C23*C24*C28*F39,0)</f>
        <v>3976</v>
      </c>
      <c r="D39" s="3308"/>
      <c r="E39" s="174">
        <f t="shared" si="4"/>
        <v>0</v>
      </c>
      <c r="F39" s="174">
        <f>SUMIF(修正!A57:A68,G2,修正!D57:D68)</f>
        <v>0.25</v>
      </c>
      <c r="G39" s="174">
        <f>ROUND(IF(E2="工业",C39*$M$42,C39*$M$41),0)</f>
        <v>994</v>
      </c>
      <c r="H39" s="174">
        <f t="shared" si="5"/>
        <v>0</v>
      </c>
      <c r="I39" s="174">
        <f t="shared" si="6"/>
        <v>0</v>
      </c>
      <c r="J39" s="3630"/>
      <c r="L39" s="1939"/>
      <c r="M39" s="1939"/>
      <c r="N39" s="1939"/>
      <c r="O39" s="1939"/>
      <c r="P39" s="1939"/>
      <c r="Q39" s="1939"/>
      <c r="R39" s="1939"/>
      <c r="S39" s="1939"/>
      <c r="T39" s="1939"/>
      <c r="U39" s="1939"/>
      <c r="V39" s="1939"/>
      <c r="W39" s="1939"/>
      <c r="X39" s="1939"/>
      <c r="Y39" s="1939"/>
      <c r="Z39" s="1939"/>
    </row>
    <row r="40" spans="1:30" s="1939" customFormat="1">
      <c r="A40" s="3326"/>
      <c r="B40" s="2959" t="s">
        <v>2302</v>
      </c>
      <c r="C40" s="3212">
        <f>ROUND(C5*C22*C23*C24*C28*F40,0)</f>
        <v>3976</v>
      </c>
      <c r="D40" s="3308"/>
      <c r="E40" s="174">
        <f t="shared" si="4"/>
        <v>0</v>
      </c>
      <c r="F40" s="178">
        <f>SUMIF(修正!A57:A68,G2,修正!E57:E68)</f>
        <v>0.25</v>
      </c>
      <c r="G40" s="174">
        <f>ROUND(IF(E2="工业",C40*$M$42,C40*$M$41),0)</f>
        <v>994</v>
      </c>
      <c r="H40" s="174">
        <f t="shared" si="5"/>
        <v>0</v>
      </c>
      <c r="I40" s="174">
        <f t="shared" si="6"/>
        <v>0</v>
      </c>
      <c r="J40" s="3327"/>
      <c r="L40" s="3328" t="s">
        <v>2303</v>
      </c>
      <c r="M40" s="3164"/>
    </row>
    <row r="41" spans="1:30" s="1939" customFormat="1">
      <c r="A41" s="3326"/>
      <c r="B41" s="2959" t="s">
        <v>2304</v>
      </c>
      <c r="C41" s="3212">
        <f>ROUND(C5*C22*C23*C44*C28*F41,0)</f>
        <v>0</v>
      </c>
      <c r="D41" s="3308"/>
      <c r="E41" s="174">
        <f t="shared" si="4"/>
        <v>0</v>
      </c>
      <c r="F41" s="178">
        <f>SUMIF(修正!A57:A68,G2,修正!F57:F68)</f>
        <v>0.25</v>
      </c>
      <c r="G41" s="174">
        <f>ROUND(IF(E2="工业",C41*$M$42,C41*$M$41),0)</f>
        <v>0</v>
      </c>
      <c r="H41" s="174">
        <f t="shared" si="5"/>
        <v>0</v>
      </c>
      <c r="I41" s="174">
        <f t="shared" si="6"/>
        <v>0</v>
      </c>
      <c r="J41" s="3327"/>
      <c r="L41" s="3329" t="s">
        <v>3074</v>
      </c>
      <c r="M41" s="3330">
        <v>0.25</v>
      </c>
    </row>
    <row r="42" spans="1:30" s="1939" customFormat="1" ht="13.5" thickBot="1">
      <c r="A42" s="3313"/>
      <c r="B42" s="2960" t="s">
        <v>2305</v>
      </c>
      <c r="C42" s="3219">
        <f>ROUND(C5*C22*C23*C44*C28*F42,0)</f>
        <v>0</v>
      </c>
      <c r="D42" s="3314"/>
      <c r="E42" s="2258">
        <f t="shared" si="4"/>
        <v>0</v>
      </c>
      <c r="F42" s="180">
        <f>SUMIF(修正!A57:A68,G2,修正!G57:G68)</f>
        <v>0.15</v>
      </c>
      <c r="G42" s="2258">
        <f>ROUND(IF(E2="工业",C42*$M$42,C42*$M$41),0)</f>
        <v>0</v>
      </c>
      <c r="H42" s="2258">
        <f t="shared" si="5"/>
        <v>0</v>
      </c>
      <c r="I42" s="2258">
        <f t="shared" si="6"/>
        <v>0</v>
      </c>
      <c r="J42" s="3299"/>
      <c r="L42" s="3331" t="s">
        <v>2257</v>
      </c>
      <c r="M42" s="3332">
        <v>0.15</v>
      </c>
    </row>
    <row r="43" spans="1:30" s="1939" customFormat="1"/>
    <row r="44" spans="1:30" s="1939" customFormat="1">
      <c r="B44" s="2702" t="s">
        <v>2404</v>
      </c>
      <c r="C44" s="174">
        <f>ROUND(POWER(1+E44,H44-G44)*(POWER(1+E44,G44)-1)/(POWER(1+E44,H44)-1),4)</f>
        <v>0</v>
      </c>
      <c r="D44" s="174" t="s">
        <v>2263</v>
      </c>
      <c r="E44" s="3333">
        <f>G24</f>
        <v>5.5E-2</v>
      </c>
      <c r="F44" s="174" t="s">
        <v>2272</v>
      </c>
      <c r="G44" s="2249"/>
      <c r="H44" s="174">
        <v>50</v>
      </c>
    </row>
    <row r="45" spans="1:30" s="1939" customFormat="1"/>
    <row r="46" spans="1:30" s="1939" customFormat="1"/>
    <row r="47" spans="1:30" s="1939" customFormat="1"/>
    <row r="48" spans="1:30" s="1939" customFormat="1" ht="15.75" thickBot="1">
      <c r="A48" s="2961" t="s">
        <v>2306</v>
      </c>
      <c r="B48" s="2962"/>
      <c r="C48" s="684"/>
      <c r="D48" s="684"/>
      <c r="E48" s="684"/>
      <c r="F48" s="2963"/>
      <c r="G48" s="2963"/>
      <c r="H48" s="2963"/>
      <c r="I48" s="2963"/>
      <c r="J48" s="2963"/>
      <c r="K48" s="2963"/>
      <c r="L48" s="2963"/>
      <c r="M48" s="2963"/>
    </row>
    <row r="49" spans="1:14" s="1939" customFormat="1" ht="15">
      <c r="A49" s="2964" t="s">
        <v>2307</v>
      </c>
      <c r="B49" s="2965">
        <f>1+E51</f>
        <v>1.0386</v>
      </c>
      <c r="C49" s="2966"/>
      <c r="D49" s="2967"/>
      <c r="E49" s="2968"/>
      <c r="F49" s="2969"/>
      <c r="G49" s="2963"/>
      <c r="H49" s="2963"/>
      <c r="I49" s="2963"/>
      <c r="J49" s="2963"/>
      <c r="K49" s="2963"/>
      <c r="L49" s="2963"/>
      <c r="M49" s="2963"/>
    </row>
    <row r="50" spans="1:14" s="1939" customFormat="1" ht="24.75">
      <c r="A50" s="2970" t="s">
        <v>2308</v>
      </c>
      <c r="B50" s="3039" t="s">
        <v>2309</v>
      </c>
      <c r="C50" s="3039" t="s">
        <v>2310</v>
      </c>
      <c r="D50" s="3039" t="s">
        <v>2311</v>
      </c>
      <c r="E50" s="2971" t="s">
        <v>2312</v>
      </c>
      <c r="F50" s="2972" t="s">
        <v>2313</v>
      </c>
      <c r="G50" s="1018" t="s">
        <v>541</v>
      </c>
      <c r="H50" s="2973" t="s">
        <v>2314</v>
      </c>
      <c r="I50" s="3039" t="s">
        <v>2315</v>
      </c>
      <c r="J50" s="2974" t="s">
        <v>1981</v>
      </c>
      <c r="K50" s="2974" t="s">
        <v>1982</v>
      </c>
      <c r="L50" s="2974" t="s">
        <v>1983</v>
      </c>
      <c r="M50" s="2974" t="s">
        <v>1984</v>
      </c>
      <c r="N50" s="2974" t="s">
        <v>1985</v>
      </c>
    </row>
    <row r="51" spans="1:14" s="1939" customFormat="1" ht="38.25">
      <c r="A51" s="2970" t="s">
        <v>2316</v>
      </c>
      <c r="B51" s="2975" t="str">
        <f>估价对象房地状况!C4</f>
        <v>估价对象位于XX商圈，周边商业氛围成熟，人流量大，商业繁华度好</v>
      </c>
      <c r="C51" s="2976" t="s">
        <v>3122</v>
      </c>
      <c r="D51" s="2977">
        <f t="shared" ref="D51:D59" si="7">SUMIF($J$50:$N$50,C51,J51:N51)</f>
        <v>1.17E-2</v>
      </c>
      <c r="E51" s="2978">
        <f>ROUND(SUM(D51:D59),4)</f>
        <v>3.8600000000000002E-2</v>
      </c>
      <c r="F51" s="2979">
        <f>IF(E2="商业",SUMIF(L1:L12,G2,N1:N12),"——")</f>
        <v>7.8E-2</v>
      </c>
      <c r="G51" s="2980">
        <v>1.17E-2</v>
      </c>
      <c r="H51" s="2981">
        <f t="shared" ref="H51:H59" si="8">IFERROR(ROUNDDOWN($F$51*I51/2,4),"——")</f>
        <v>1.17E-2</v>
      </c>
      <c r="I51" s="2982">
        <v>0.3</v>
      </c>
      <c r="J51" s="2983">
        <f t="shared" ref="J51:J59" si="9">K51+$G51</f>
        <v>2.3400000000000001E-2</v>
      </c>
      <c r="K51" s="2983">
        <f t="shared" ref="K51:K59" si="10">$L51+$G51</f>
        <v>1.17E-2</v>
      </c>
      <c r="L51" s="2983">
        <v>0</v>
      </c>
      <c r="M51" s="2983">
        <f t="shared" ref="M51:N59" si="11">L51-$G51</f>
        <v>-1.17E-2</v>
      </c>
      <c r="N51" s="2983">
        <f t="shared" si="11"/>
        <v>-2.3400000000000001E-2</v>
      </c>
    </row>
    <row r="52" spans="1:14" s="1939" customFormat="1" ht="38.25">
      <c r="A52" s="2970" t="s">
        <v>2317</v>
      </c>
      <c r="B52" s="2984" t="str">
        <f>估价对象房地状况!C18</f>
        <v>估价对象周边道路状况、公共交通通达情况、停车便捷程度，综合评价交通便捷度较好</v>
      </c>
      <c r="C52" s="2976" t="s">
        <v>3122</v>
      </c>
      <c r="D52" s="2977">
        <f t="shared" si="7"/>
        <v>8.5000000000000006E-3</v>
      </c>
      <c r="E52" s="2985"/>
      <c r="F52" s="2986"/>
      <c r="G52" s="2980">
        <v>8.5000000000000006E-3</v>
      </c>
      <c r="H52" s="2981">
        <f t="shared" si="8"/>
        <v>8.5000000000000006E-3</v>
      </c>
      <c r="I52" s="2982">
        <v>0.22</v>
      </c>
      <c r="J52" s="2983">
        <f t="shared" si="9"/>
        <v>1.7000000000000001E-2</v>
      </c>
      <c r="K52" s="2983">
        <f t="shared" si="10"/>
        <v>8.5000000000000006E-3</v>
      </c>
      <c r="L52" s="2983">
        <v>0</v>
      </c>
      <c r="M52" s="2983">
        <f t="shared" si="11"/>
        <v>-8.5000000000000006E-3</v>
      </c>
      <c r="N52" s="2983">
        <f t="shared" si="11"/>
        <v>-1.7000000000000001E-2</v>
      </c>
    </row>
    <row r="53" spans="1:14" s="1939" customFormat="1" ht="36">
      <c r="A53" s="2987" t="s">
        <v>2839</v>
      </c>
      <c r="B53" s="2984">
        <f>估价对象房地状况!C19</f>
        <v>0</v>
      </c>
      <c r="C53" s="2976" t="s">
        <v>3122</v>
      </c>
      <c r="D53" s="2977">
        <f t="shared" si="7"/>
        <v>4.5999999999999999E-3</v>
      </c>
      <c r="E53" s="2985"/>
      <c r="F53" s="2986"/>
      <c r="G53" s="2980">
        <v>4.5999999999999999E-3</v>
      </c>
      <c r="H53" s="2981">
        <f t="shared" si="8"/>
        <v>4.5999999999999999E-3</v>
      </c>
      <c r="I53" s="2982">
        <v>0.12</v>
      </c>
      <c r="J53" s="2983">
        <f t="shared" si="9"/>
        <v>9.1999999999999998E-3</v>
      </c>
      <c r="K53" s="2983">
        <f t="shared" si="10"/>
        <v>4.5999999999999999E-3</v>
      </c>
      <c r="L53" s="2983">
        <v>0</v>
      </c>
      <c r="M53" s="2983">
        <f t="shared" si="11"/>
        <v>-4.5999999999999999E-3</v>
      </c>
      <c r="N53" s="2983">
        <f t="shared" si="11"/>
        <v>-9.1999999999999998E-3</v>
      </c>
    </row>
    <row r="54" spans="1:14" s="1939" customFormat="1" ht="36.75">
      <c r="A54" s="2970" t="s">
        <v>2318</v>
      </c>
      <c r="B54" s="2988" t="s">
        <v>2319</v>
      </c>
      <c r="C54" s="2976" t="s">
        <v>3122</v>
      </c>
      <c r="D54" s="2977">
        <f t="shared" si="7"/>
        <v>1.9E-3</v>
      </c>
      <c r="E54" s="2985"/>
      <c r="F54" s="2986"/>
      <c r="G54" s="2980">
        <v>1.9E-3</v>
      </c>
      <c r="H54" s="2981">
        <f t="shared" si="8"/>
        <v>1.9E-3</v>
      </c>
      <c r="I54" s="2982">
        <v>0.05</v>
      </c>
      <c r="J54" s="2983">
        <f t="shared" si="9"/>
        <v>3.8E-3</v>
      </c>
      <c r="K54" s="2983">
        <f t="shared" si="10"/>
        <v>1.9E-3</v>
      </c>
      <c r="L54" s="2983">
        <v>0</v>
      </c>
      <c r="M54" s="2983">
        <f t="shared" si="11"/>
        <v>-1.9E-3</v>
      </c>
      <c r="N54" s="2983">
        <f t="shared" si="11"/>
        <v>-3.8E-3</v>
      </c>
    </row>
    <row r="55" spans="1:14" s="1939" customFormat="1" ht="24">
      <c r="A55" s="2970" t="s">
        <v>2320</v>
      </c>
      <c r="B55" s="2984">
        <f>估价对象房地状况!C24</f>
        <v>0</v>
      </c>
      <c r="C55" s="2976" t="s">
        <v>3123</v>
      </c>
      <c r="D55" s="2977">
        <f t="shared" si="7"/>
        <v>0</v>
      </c>
      <c r="E55" s="2985"/>
      <c r="F55" s="2986"/>
      <c r="G55" s="2980">
        <v>3.0999999999999999E-3</v>
      </c>
      <c r="H55" s="2981">
        <f t="shared" si="8"/>
        <v>3.0999999999999999E-3</v>
      </c>
      <c r="I55" s="2982">
        <v>0.08</v>
      </c>
      <c r="J55" s="2983">
        <f t="shared" si="9"/>
        <v>6.1999999999999998E-3</v>
      </c>
      <c r="K55" s="2983">
        <f t="shared" si="10"/>
        <v>3.0999999999999999E-3</v>
      </c>
      <c r="L55" s="2983">
        <v>0</v>
      </c>
      <c r="M55" s="2983">
        <f t="shared" si="11"/>
        <v>-3.0999999999999999E-3</v>
      </c>
      <c r="N55" s="2983">
        <f t="shared" si="11"/>
        <v>-6.1999999999999998E-3</v>
      </c>
    </row>
    <row r="56" spans="1:14" s="1939" customFormat="1" ht="24">
      <c r="A56" s="2970" t="s">
        <v>2321</v>
      </c>
      <c r="B56" s="2989" t="s">
        <v>2322</v>
      </c>
      <c r="C56" s="2976" t="s">
        <v>3122</v>
      </c>
      <c r="D56" s="2977">
        <f t="shared" si="7"/>
        <v>1.9E-3</v>
      </c>
      <c r="E56" s="2985"/>
      <c r="F56" s="2986"/>
      <c r="G56" s="2980">
        <v>1.9E-3</v>
      </c>
      <c r="H56" s="2981">
        <f t="shared" si="8"/>
        <v>1.9E-3</v>
      </c>
      <c r="I56" s="2982">
        <v>0.05</v>
      </c>
      <c r="J56" s="2983">
        <f t="shared" si="9"/>
        <v>3.8E-3</v>
      </c>
      <c r="K56" s="2983">
        <f t="shared" si="10"/>
        <v>1.9E-3</v>
      </c>
      <c r="L56" s="2983">
        <v>0</v>
      </c>
      <c r="M56" s="2983">
        <f t="shared" si="11"/>
        <v>-1.9E-3</v>
      </c>
      <c r="N56" s="2983">
        <f t="shared" si="11"/>
        <v>-3.8E-3</v>
      </c>
    </row>
    <row r="57" spans="1:14" s="1939" customFormat="1" ht="25.5">
      <c r="A57" s="2990" t="s">
        <v>2323</v>
      </c>
      <c r="B57" s="2991" t="str">
        <f>估价对象房地状况!C21</f>
        <v>估价对象所在区域公共配套设施齐备情况</v>
      </c>
      <c r="C57" s="2976" t="s">
        <v>3122</v>
      </c>
      <c r="D57" s="2977">
        <f t="shared" si="7"/>
        <v>1.9E-3</v>
      </c>
      <c r="E57" s="2985"/>
      <c r="F57" s="2986"/>
      <c r="G57" s="2980">
        <v>1.9E-3</v>
      </c>
      <c r="H57" s="2981">
        <f t="shared" si="8"/>
        <v>1.9E-3</v>
      </c>
      <c r="I57" s="2982">
        <v>0.05</v>
      </c>
      <c r="J57" s="2983">
        <f t="shared" si="9"/>
        <v>3.8E-3</v>
      </c>
      <c r="K57" s="2983">
        <f t="shared" si="10"/>
        <v>1.9E-3</v>
      </c>
      <c r="L57" s="2983">
        <v>0</v>
      </c>
      <c r="M57" s="2983">
        <f t="shared" si="11"/>
        <v>-1.9E-3</v>
      </c>
      <c r="N57" s="2983">
        <f t="shared" si="11"/>
        <v>-3.8E-3</v>
      </c>
    </row>
    <row r="58" spans="1:14" s="1939" customFormat="1" ht="24">
      <c r="A58" s="2990" t="s">
        <v>2324</v>
      </c>
      <c r="B58" s="2984" t="str">
        <f>估价对象房地状况!C22</f>
        <v>估价对象所在区域基础设施水平</v>
      </c>
      <c r="C58" s="2976" t="s">
        <v>3126</v>
      </c>
      <c r="D58" s="2977">
        <f t="shared" si="7"/>
        <v>6.1999999999999998E-3</v>
      </c>
      <c r="E58" s="2985"/>
      <c r="F58" s="2986"/>
      <c r="G58" s="2980">
        <v>3.0999999999999999E-3</v>
      </c>
      <c r="H58" s="2981">
        <f t="shared" si="8"/>
        <v>3.0999999999999999E-3</v>
      </c>
      <c r="I58" s="2982">
        <v>0.08</v>
      </c>
      <c r="J58" s="2983">
        <f t="shared" si="9"/>
        <v>6.1999999999999998E-3</v>
      </c>
      <c r="K58" s="2983">
        <f t="shared" si="10"/>
        <v>3.0999999999999999E-3</v>
      </c>
      <c r="L58" s="2983">
        <v>0</v>
      </c>
      <c r="M58" s="2983">
        <f t="shared" si="11"/>
        <v>-3.0999999999999999E-3</v>
      </c>
      <c r="N58" s="2983">
        <f t="shared" si="11"/>
        <v>-6.1999999999999998E-3</v>
      </c>
    </row>
    <row r="59" spans="1:14" s="1939" customFormat="1" ht="26.25" thickBot="1">
      <c r="A59" s="2992" t="s">
        <v>2325</v>
      </c>
      <c r="B59" s="2993" t="str">
        <f>估价对象房地状况!C20</f>
        <v>区域自然环境：；人文环境；综合评价环境状况一般</v>
      </c>
      <c r="C59" s="2976" t="s">
        <v>3122</v>
      </c>
      <c r="D59" s="2977">
        <f t="shared" si="7"/>
        <v>1.9E-3</v>
      </c>
      <c r="E59" s="2994"/>
      <c r="F59" s="2986"/>
      <c r="G59" s="2980">
        <v>1.9E-3</v>
      </c>
      <c r="H59" s="2981">
        <f t="shared" si="8"/>
        <v>1.9E-3</v>
      </c>
      <c r="I59" s="2995">
        <v>0.05</v>
      </c>
      <c r="J59" s="2983">
        <f t="shared" si="9"/>
        <v>3.8E-3</v>
      </c>
      <c r="K59" s="2983">
        <f t="shared" si="10"/>
        <v>1.9E-3</v>
      </c>
      <c r="L59" s="2983">
        <v>0</v>
      </c>
      <c r="M59" s="2983">
        <f t="shared" si="11"/>
        <v>-1.9E-3</v>
      </c>
      <c r="N59" s="2983">
        <f t="shared" si="11"/>
        <v>-3.8E-3</v>
      </c>
    </row>
    <row r="60" spans="1:14" s="1939" customFormat="1" ht="15">
      <c r="A60" s="2964" t="s">
        <v>2326</v>
      </c>
      <c r="B60" s="2965">
        <f>1+E62</f>
        <v>1</v>
      </c>
      <c r="C60" s="2996"/>
      <c r="D60" s="2996"/>
      <c r="E60" s="2997"/>
      <c r="F60" s="2969"/>
      <c r="G60" s="2963"/>
      <c r="H60" s="2963"/>
      <c r="I60" s="2963"/>
      <c r="J60" s="2963"/>
      <c r="K60" s="2963"/>
      <c r="L60" s="2963"/>
      <c r="M60" s="2963"/>
      <c r="N60" s="2963"/>
    </row>
    <row r="61" spans="1:14" s="1939" customFormat="1" ht="24.75">
      <c r="A61" s="2970" t="s">
        <v>2308</v>
      </c>
      <c r="B61" s="3039"/>
      <c r="C61" s="3039" t="s">
        <v>2310</v>
      </c>
      <c r="D61" s="3039" t="s">
        <v>2311</v>
      </c>
      <c r="E61" s="2971" t="s">
        <v>2312</v>
      </c>
      <c r="F61" s="2972" t="s">
        <v>2327</v>
      </c>
      <c r="G61" s="3039" t="s">
        <v>541</v>
      </c>
      <c r="H61" s="2973" t="s">
        <v>2314</v>
      </c>
      <c r="I61" s="3039" t="s">
        <v>2315</v>
      </c>
      <c r="J61" s="2974" t="s">
        <v>1981</v>
      </c>
      <c r="K61" s="2974" t="s">
        <v>1982</v>
      </c>
      <c r="L61" s="2974" t="s">
        <v>1983</v>
      </c>
      <c r="M61" s="2974" t="s">
        <v>1984</v>
      </c>
      <c r="N61" s="2974" t="s">
        <v>1985</v>
      </c>
    </row>
    <row r="62" spans="1:14" s="1939" customFormat="1" ht="38.25">
      <c r="A62" s="2970" t="s">
        <v>2328</v>
      </c>
      <c r="B62" s="2975" t="str">
        <f>估价对象房地状况!C17</f>
        <v>估价对象位于XX商圈，周边办公楼项目较多，入驻率高，办公集聚程度较好</v>
      </c>
      <c r="C62" s="2976"/>
      <c r="D62" s="2977">
        <f>SUMIF($J$61:$N$61,C62,J62:N62)</f>
        <v>0</v>
      </c>
      <c r="E62" s="2978">
        <f>ROUND(SUM(D62:D70),4)</f>
        <v>0</v>
      </c>
      <c r="F62" s="2979" t="str">
        <f>IF(E2="办公",SUMIF(L1:L12,G2,N1:N12),"——")</f>
        <v>——</v>
      </c>
      <c r="G62" s="2980"/>
      <c r="H62" s="2981" t="str">
        <f t="shared" ref="H62:H70" si="12">IFERROR(ROUNDDOWN($F$62*I62/2,4),"——")</f>
        <v>——</v>
      </c>
      <c r="I62" s="2982">
        <v>0.25</v>
      </c>
      <c r="J62" s="2983">
        <f t="shared" ref="J62:J70" si="13">K62+$G62</f>
        <v>0</v>
      </c>
      <c r="K62" s="2983">
        <f t="shared" ref="K62:K70" si="14">$L62+$G62</f>
        <v>0</v>
      </c>
      <c r="L62" s="2983">
        <v>0</v>
      </c>
      <c r="M62" s="2983">
        <f t="shared" ref="M62:N70" si="15">L62-$G62</f>
        <v>0</v>
      </c>
      <c r="N62" s="2983">
        <f t="shared" si="15"/>
        <v>0</v>
      </c>
    </row>
    <row r="63" spans="1:14" s="1939" customFormat="1" ht="38.25">
      <c r="A63" s="2970" t="s">
        <v>2317</v>
      </c>
      <c r="B63" s="2984" t="str">
        <f>估价对象房地状况!C18</f>
        <v>估价对象周边道路状况、公共交通通达情况、停车便捷程度，综合评价交通便捷度较好</v>
      </c>
      <c r="C63" s="2976"/>
      <c r="D63" s="2977">
        <f t="shared" ref="D63:D70" si="16">SUMIF($J$61:$N$61,C63,J63:N63)</f>
        <v>0</v>
      </c>
      <c r="E63" s="2985"/>
      <c r="F63" s="2986"/>
      <c r="G63" s="2980"/>
      <c r="H63" s="2981" t="str">
        <f t="shared" si="12"/>
        <v>——</v>
      </c>
      <c r="I63" s="2982">
        <v>0.26</v>
      </c>
      <c r="J63" s="2983">
        <f t="shared" si="13"/>
        <v>0</v>
      </c>
      <c r="K63" s="2983">
        <f t="shared" si="14"/>
        <v>0</v>
      </c>
      <c r="L63" s="2983">
        <v>0</v>
      </c>
      <c r="M63" s="2983">
        <f t="shared" si="15"/>
        <v>0</v>
      </c>
      <c r="N63" s="2983">
        <f t="shared" si="15"/>
        <v>0</v>
      </c>
    </row>
    <row r="64" spans="1:14" s="1939" customFormat="1" ht="36">
      <c r="A64" s="2987" t="s">
        <v>2839</v>
      </c>
      <c r="B64" s="2984">
        <f>估价对象房地状况!C19</f>
        <v>0</v>
      </c>
      <c r="C64" s="2976"/>
      <c r="D64" s="2977">
        <f t="shared" si="16"/>
        <v>0</v>
      </c>
      <c r="E64" s="2985"/>
      <c r="F64" s="2986"/>
      <c r="G64" s="2980"/>
      <c r="H64" s="2981" t="str">
        <f t="shared" si="12"/>
        <v>——</v>
      </c>
      <c r="I64" s="2982">
        <v>0.11</v>
      </c>
      <c r="J64" s="2983">
        <f t="shared" si="13"/>
        <v>0</v>
      </c>
      <c r="K64" s="2983">
        <f t="shared" si="14"/>
        <v>0</v>
      </c>
      <c r="L64" s="2983">
        <v>0</v>
      </c>
      <c r="M64" s="2983">
        <f t="shared" si="15"/>
        <v>0</v>
      </c>
      <c r="N64" s="2983">
        <f t="shared" si="15"/>
        <v>0</v>
      </c>
    </row>
    <row r="65" spans="1:33" s="1939" customFormat="1" ht="36.75">
      <c r="A65" s="2970" t="s">
        <v>2318</v>
      </c>
      <c r="B65" s="2988" t="s">
        <v>2319</v>
      </c>
      <c r="C65" s="2976"/>
      <c r="D65" s="2977">
        <f t="shared" si="16"/>
        <v>0</v>
      </c>
      <c r="E65" s="2985"/>
      <c r="F65" s="2986"/>
      <c r="G65" s="2980"/>
      <c r="H65" s="2981" t="str">
        <f t="shared" si="12"/>
        <v>——</v>
      </c>
      <c r="I65" s="2982">
        <v>0.05</v>
      </c>
      <c r="J65" s="2983">
        <f t="shared" si="13"/>
        <v>0</v>
      </c>
      <c r="K65" s="2983">
        <f t="shared" si="14"/>
        <v>0</v>
      </c>
      <c r="L65" s="2983">
        <v>0</v>
      </c>
      <c r="M65" s="2983">
        <f t="shared" si="15"/>
        <v>0</v>
      </c>
      <c r="N65" s="2983">
        <f t="shared" si="15"/>
        <v>0</v>
      </c>
    </row>
    <row r="66" spans="1:33" s="1939" customFormat="1" ht="24">
      <c r="A66" s="2970" t="s">
        <v>2320</v>
      </c>
      <c r="B66" s="2984">
        <f>估价对象房地状况!C24</f>
        <v>0</v>
      </c>
      <c r="C66" s="2976"/>
      <c r="D66" s="2977">
        <f t="shared" si="16"/>
        <v>0</v>
      </c>
      <c r="E66" s="2985"/>
      <c r="F66" s="2986"/>
      <c r="G66" s="2980"/>
      <c r="H66" s="2981" t="str">
        <f t="shared" si="12"/>
        <v>——</v>
      </c>
      <c r="I66" s="2982">
        <v>0.05</v>
      </c>
      <c r="J66" s="2983">
        <f t="shared" si="13"/>
        <v>0</v>
      </c>
      <c r="K66" s="2983">
        <f t="shared" si="14"/>
        <v>0</v>
      </c>
      <c r="L66" s="2983">
        <v>0</v>
      </c>
      <c r="M66" s="2983">
        <f t="shared" si="15"/>
        <v>0</v>
      </c>
      <c r="N66" s="2983">
        <f t="shared" si="15"/>
        <v>0</v>
      </c>
    </row>
    <row r="67" spans="1:33" s="1939" customFormat="1" ht="24">
      <c r="A67" s="2970" t="s">
        <v>2321</v>
      </c>
      <c r="B67" s="2989" t="s">
        <v>2322</v>
      </c>
      <c r="C67" s="2976"/>
      <c r="D67" s="2977">
        <f t="shared" si="16"/>
        <v>0</v>
      </c>
      <c r="E67" s="2985"/>
      <c r="F67" s="2986"/>
      <c r="G67" s="2980"/>
      <c r="H67" s="2981" t="str">
        <f t="shared" si="12"/>
        <v>——</v>
      </c>
      <c r="I67" s="2982">
        <v>0.06</v>
      </c>
      <c r="J67" s="2983">
        <f t="shared" si="13"/>
        <v>0</v>
      </c>
      <c r="K67" s="2983">
        <f t="shared" si="14"/>
        <v>0</v>
      </c>
      <c r="L67" s="2983">
        <v>0</v>
      </c>
      <c r="M67" s="2983">
        <f t="shared" si="15"/>
        <v>0</v>
      </c>
      <c r="N67" s="2983">
        <f t="shared" si="15"/>
        <v>0</v>
      </c>
    </row>
    <row r="68" spans="1:33" s="1939" customFormat="1" ht="25.5">
      <c r="A68" s="2970" t="s">
        <v>2323</v>
      </c>
      <c r="B68" s="2991" t="str">
        <f>估价对象房地状况!C21</f>
        <v>估价对象所在区域公共配套设施齐备情况</v>
      </c>
      <c r="C68" s="2976"/>
      <c r="D68" s="2977">
        <f t="shared" si="16"/>
        <v>0</v>
      </c>
      <c r="E68" s="2985"/>
      <c r="F68" s="2986"/>
      <c r="G68" s="2980"/>
      <c r="H68" s="2981" t="str">
        <f t="shared" si="12"/>
        <v>——</v>
      </c>
      <c r="I68" s="2982">
        <v>0.06</v>
      </c>
      <c r="J68" s="2983">
        <f t="shared" si="13"/>
        <v>0</v>
      </c>
      <c r="K68" s="2983">
        <f t="shared" si="14"/>
        <v>0</v>
      </c>
      <c r="L68" s="2983">
        <v>0</v>
      </c>
      <c r="M68" s="2983">
        <f t="shared" si="15"/>
        <v>0</v>
      </c>
      <c r="N68" s="2983">
        <f t="shared" si="15"/>
        <v>0</v>
      </c>
    </row>
    <row r="69" spans="1:33" s="1939" customFormat="1" ht="24">
      <c r="A69" s="2970" t="s">
        <v>2324</v>
      </c>
      <c r="B69" s="2991" t="str">
        <f>估价对象房地状况!C22</f>
        <v>估价对象所在区域基础设施水平</v>
      </c>
      <c r="C69" s="2976"/>
      <c r="D69" s="2977">
        <f t="shared" si="16"/>
        <v>0</v>
      </c>
      <c r="E69" s="2985"/>
      <c r="F69" s="2986"/>
      <c r="G69" s="2980"/>
      <c r="H69" s="2981" t="str">
        <f t="shared" si="12"/>
        <v>——</v>
      </c>
      <c r="I69" s="2982">
        <v>0.09</v>
      </c>
      <c r="J69" s="2983">
        <f t="shared" si="13"/>
        <v>0</v>
      </c>
      <c r="K69" s="2983">
        <f t="shared" si="14"/>
        <v>0</v>
      </c>
      <c r="L69" s="2983">
        <v>0</v>
      </c>
      <c r="M69" s="2983">
        <f t="shared" si="15"/>
        <v>0</v>
      </c>
      <c r="N69" s="2983">
        <f t="shared" si="15"/>
        <v>0</v>
      </c>
    </row>
    <row r="70" spans="1:33" s="1939" customFormat="1" ht="26.25" thickBot="1">
      <c r="A70" s="2992" t="s">
        <v>2325</v>
      </c>
      <c r="B70" s="2998" t="str">
        <f>估价对象房地状况!C20</f>
        <v>区域自然环境：；人文环境；综合评价环境状况一般</v>
      </c>
      <c r="C70" s="2976"/>
      <c r="D70" s="2977">
        <f t="shared" si="16"/>
        <v>0</v>
      </c>
      <c r="E70" s="2994"/>
      <c r="F70" s="2986"/>
      <c r="G70" s="2980"/>
      <c r="H70" s="2981" t="str">
        <f t="shared" si="12"/>
        <v>——</v>
      </c>
      <c r="I70" s="2995">
        <v>7.0000000000000007E-2</v>
      </c>
      <c r="J70" s="2983">
        <f t="shared" si="13"/>
        <v>0</v>
      </c>
      <c r="K70" s="2983">
        <f t="shared" si="14"/>
        <v>0</v>
      </c>
      <c r="L70" s="2983">
        <v>0</v>
      </c>
      <c r="M70" s="2983">
        <f t="shared" si="15"/>
        <v>0</v>
      </c>
      <c r="N70" s="2983">
        <f t="shared" si="15"/>
        <v>0</v>
      </c>
    </row>
    <row r="71" spans="1:33" s="1939" customFormat="1" ht="15">
      <c r="A71" s="2964" t="s">
        <v>2329</v>
      </c>
      <c r="B71" s="2965">
        <f>1+E73</f>
        <v>1</v>
      </c>
      <c r="C71" s="2967"/>
      <c r="D71" s="2967"/>
      <c r="E71" s="2968"/>
      <c r="F71" s="2999"/>
      <c r="G71" s="2963"/>
      <c r="H71" s="2963"/>
      <c r="I71" s="2963"/>
      <c r="J71" s="2963"/>
      <c r="K71" s="2963"/>
      <c r="L71" s="2963"/>
      <c r="M71" s="2963"/>
      <c r="N71" s="2963"/>
    </row>
    <row r="72" spans="1:33" s="1939" customFormat="1" ht="24.75">
      <c r="A72" s="2970" t="s">
        <v>2308</v>
      </c>
      <c r="B72" s="3039"/>
      <c r="C72" s="3039" t="s">
        <v>2310</v>
      </c>
      <c r="D72" s="3039" t="s">
        <v>2311</v>
      </c>
      <c r="E72" s="2971" t="s">
        <v>2312</v>
      </c>
      <c r="F72" s="2972" t="s">
        <v>2327</v>
      </c>
      <c r="G72" s="3039" t="s">
        <v>541</v>
      </c>
      <c r="H72" s="2973" t="s">
        <v>2314</v>
      </c>
      <c r="I72" s="3039" t="s">
        <v>2315</v>
      </c>
      <c r="J72" s="2974" t="s">
        <v>1981</v>
      </c>
      <c r="K72" s="2974" t="s">
        <v>1982</v>
      </c>
      <c r="L72" s="2974" t="s">
        <v>1983</v>
      </c>
      <c r="M72" s="2974" t="s">
        <v>1984</v>
      </c>
      <c r="N72" s="2974" t="s">
        <v>1985</v>
      </c>
    </row>
    <row r="73" spans="1:33" s="1939" customFormat="1" ht="51">
      <c r="A73" s="2987" t="s">
        <v>2841</v>
      </c>
      <c r="B73" s="2975" t="str">
        <f>估价对象房地状况!C15</f>
        <v>估价对象周边居住用地比例、居住小区规模和社区发展完善程度，综合评价居住社区成熟度一般</v>
      </c>
      <c r="C73" s="2976"/>
      <c r="D73" s="2977">
        <f t="shared" ref="D73:D81" si="17">SUMIF($J$72:$N$72,C73,J73:N73)</f>
        <v>0</v>
      </c>
      <c r="E73" s="2978">
        <f>ROUND(SUM(D73:D81),4)</f>
        <v>0</v>
      </c>
      <c r="F73" s="2979" t="str">
        <f>IF(E2="住宅",SUMIF(L1:L12,G2,N1:N12),"——")</f>
        <v>——</v>
      </c>
      <c r="G73" s="2980"/>
      <c r="H73" s="2981" t="str">
        <f t="shared" ref="H73:H81" si="18">IFERROR(ROUNDDOWN($F$73*I73/2,4),"——")</f>
        <v>——</v>
      </c>
      <c r="I73" s="2982">
        <v>0.2</v>
      </c>
      <c r="J73" s="2983">
        <f t="shared" ref="J73:J81" si="19">K73+$G73</f>
        <v>0</v>
      </c>
      <c r="K73" s="2983">
        <f t="shared" ref="K73:K81" si="20">$L73+$G73</f>
        <v>0</v>
      </c>
      <c r="L73" s="2983">
        <v>0</v>
      </c>
      <c r="M73" s="2983">
        <f t="shared" ref="M73:N81" si="21">L73-$G73</f>
        <v>0</v>
      </c>
      <c r="N73" s="2983">
        <f t="shared" si="21"/>
        <v>0</v>
      </c>
      <c r="S73" s="2673"/>
      <c r="T73" s="2673"/>
      <c r="U73" s="2673"/>
      <c r="V73" s="2673"/>
      <c r="W73" s="2673"/>
      <c r="X73" s="2673"/>
      <c r="Y73" s="2673"/>
    </row>
    <row r="74" spans="1:33" s="1939" customFormat="1" ht="38.25">
      <c r="A74" s="2970" t="s">
        <v>2317</v>
      </c>
      <c r="B74" s="2984" t="str">
        <f>估价对象房地状况!C18</f>
        <v>估价对象周边道路状况、公共交通通达情况、停车便捷程度，综合评价交通便捷度较好</v>
      </c>
      <c r="C74" s="2976"/>
      <c r="D74" s="2977">
        <f t="shared" si="17"/>
        <v>0</v>
      </c>
      <c r="E74" s="2985"/>
      <c r="F74" s="2979"/>
      <c r="G74" s="2980"/>
      <c r="H74" s="2981" t="str">
        <f t="shared" si="18"/>
        <v>——</v>
      </c>
      <c r="I74" s="2982">
        <v>0.26</v>
      </c>
      <c r="J74" s="2983">
        <f t="shared" si="19"/>
        <v>0</v>
      </c>
      <c r="K74" s="2983">
        <f t="shared" si="20"/>
        <v>0</v>
      </c>
      <c r="L74" s="2983">
        <v>0</v>
      </c>
      <c r="M74" s="2983">
        <f t="shared" si="21"/>
        <v>0</v>
      </c>
      <c r="N74" s="2983">
        <f t="shared" si="21"/>
        <v>0</v>
      </c>
      <c r="S74" s="2673"/>
      <c r="T74" s="2673"/>
      <c r="U74" s="2673"/>
      <c r="V74" s="2673"/>
      <c r="W74" s="2673"/>
      <c r="X74" s="2673"/>
      <c r="Y74" s="2673"/>
    </row>
    <row r="75" spans="1:33" ht="36">
      <c r="A75" s="2987" t="s">
        <v>2839</v>
      </c>
      <c r="B75" s="2984">
        <f>估价对象房地状况!C19</f>
        <v>0</v>
      </c>
      <c r="C75" s="2976"/>
      <c r="D75" s="2977">
        <f t="shared" si="17"/>
        <v>0</v>
      </c>
      <c r="E75" s="2985"/>
      <c r="F75" s="2979"/>
      <c r="G75" s="2980"/>
      <c r="H75" s="2981" t="str">
        <f t="shared" si="18"/>
        <v>——</v>
      </c>
      <c r="I75" s="2982">
        <v>0.1</v>
      </c>
      <c r="J75" s="2983">
        <f t="shared" si="19"/>
        <v>0</v>
      </c>
      <c r="K75" s="2983">
        <f t="shared" si="20"/>
        <v>0</v>
      </c>
      <c r="L75" s="2983">
        <v>0</v>
      </c>
      <c r="M75" s="2983">
        <f t="shared" si="21"/>
        <v>0</v>
      </c>
      <c r="N75" s="2983">
        <f t="shared" si="21"/>
        <v>0</v>
      </c>
      <c r="O75" s="1939"/>
      <c r="P75" s="1939"/>
      <c r="Q75" s="1939"/>
      <c r="AA75" s="2673"/>
      <c r="AG75" s="1939"/>
    </row>
    <row r="76" spans="1:33" ht="14.25">
      <c r="A76" s="2970" t="s">
        <v>2330</v>
      </c>
      <c r="B76" s="2984">
        <f>估价对象房地状况!C24</f>
        <v>0</v>
      </c>
      <c r="C76" s="2976"/>
      <c r="D76" s="2977">
        <f t="shared" si="17"/>
        <v>0</v>
      </c>
      <c r="E76" s="2985"/>
      <c r="F76" s="2979"/>
      <c r="G76" s="2980"/>
      <c r="H76" s="2981" t="str">
        <f t="shared" si="18"/>
        <v>——</v>
      </c>
      <c r="I76" s="2982">
        <v>0.05</v>
      </c>
      <c r="J76" s="2983">
        <f t="shared" si="19"/>
        <v>0</v>
      </c>
      <c r="K76" s="2983">
        <f t="shared" si="20"/>
        <v>0</v>
      </c>
      <c r="L76" s="2983">
        <v>0</v>
      </c>
      <c r="M76" s="2983">
        <f t="shared" si="21"/>
        <v>0</v>
      </c>
      <c r="N76" s="2983">
        <f t="shared" si="21"/>
        <v>0</v>
      </c>
      <c r="O76" s="1939"/>
      <c r="P76" s="1939"/>
      <c r="Q76" s="1939"/>
      <c r="AA76" s="2673"/>
      <c r="AG76" s="1939"/>
    </row>
    <row r="77" spans="1:33" ht="25.5">
      <c r="A77" s="2970" t="s">
        <v>2323</v>
      </c>
      <c r="B77" s="2991" t="str">
        <f>估价对象房地状况!C21</f>
        <v>估价对象所在区域公共配套设施齐备情况</v>
      </c>
      <c r="C77" s="2976"/>
      <c r="D77" s="2977">
        <f t="shared" si="17"/>
        <v>0</v>
      </c>
      <c r="E77" s="2985"/>
      <c r="F77" s="2979"/>
      <c r="G77" s="2980"/>
      <c r="H77" s="2981" t="str">
        <f t="shared" si="18"/>
        <v>——</v>
      </c>
      <c r="I77" s="2982">
        <v>0.08</v>
      </c>
      <c r="J77" s="2983">
        <f t="shared" si="19"/>
        <v>0</v>
      </c>
      <c r="K77" s="2983">
        <f t="shared" si="20"/>
        <v>0</v>
      </c>
      <c r="L77" s="2983">
        <v>0</v>
      </c>
      <c r="M77" s="2983">
        <f t="shared" si="21"/>
        <v>0</v>
      </c>
      <c r="N77" s="2983">
        <f t="shared" si="21"/>
        <v>0</v>
      </c>
      <c r="O77" s="1939"/>
      <c r="P77" s="1939"/>
      <c r="Q77" s="1939"/>
      <c r="AA77" s="2673"/>
      <c r="AG77" s="1939"/>
    </row>
    <row r="78" spans="1:33" ht="24">
      <c r="A78" s="2970" t="s">
        <v>2324</v>
      </c>
      <c r="B78" s="2991" t="str">
        <f>估价对象房地状况!C22</f>
        <v>估价对象所在区域基础设施水平</v>
      </c>
      <c r="C78" s="2976"/>
      <c r="D78" s="2977">
        <f t="shared" si="17"/>
        <v>0</v>
      </c>
      <c r="E78" s="2985"/>
      <c r="F78" s="2979"/>
      <c r="G78" s="2980"/>
      <c r="H78" s="2981" t="str">
        <f t="shared" si="18"/>
        <v>——</v>
      </c>
      <c r="I78" s="2982">
        <v>0.09</v>
      </c>
      <c r="J78" s="2983">
        <f t="shared" si="19"/>
        <v>0</v>
      </c>
      <c r="K78" s="2983">
        <f t="shared" si="20"/>
        <v>0</v>
      </c>
      <c r="L78" s="2983">
        <v>0</v>
      </c>
      <c r="M78" s="2983">
        <f t="shared" si="21"/>
        <v>0</v>
      </c>
      <c r="N78" s="2983">
        <f t="shared" si="21"/>
        <v>0</v>
      </c>
      <c r="O78" s="1939"/>
      <c r="P78" s="1939"/>
      <c r="Q78" s="1939"/>
      <c r="AA78" s="2673"/>
      <c r="AG78" s="1939"/>
    </row>
    <row r="79" spans="1:33" ht="24">
      <c r="A79" s="2970" t="s">
        <v>2321</v>
      </c>
      <c r="B79" s="2989" t="s">
        <v>2322</v>
      </c>
      <c r="C79" s="2976"/>
      <c r="D79" s="2977">
        <f t="shared" si="17"/>
        <v>0</v>
      </c>
      <c r="E79" s="2985"/>
      <c r="F79" s="2979"/>
      <c r="G79" s="2980"/>
      <c r="H79" s="2981" t="str">
        <f t="shared" si="18"/>
        <v>——</v>
      </c>
      <c r="I79" s="2982">
        <v>0.05</v>
      </c>
      <c r="J79" s="2983">
        <f t="shared" si="19"/>
        <v>0</v>
      </c>
      <c r="K79" s="2983">
        <f t="shared" si="20"/>
        <v>0</v>
      </c>
      <c r="L79" s="2983">
        <v>0</v>
      </c>
      <c r="M79" s="2983">
        <f t="shared" si="21"/>
        <v>0</v>
      </c>
      <c r="N79" s="2983">
        <f t="shared" si="21"/>
        <v>0</v>
      </c>
      <c r="AA79" s="2673"/>
      <c r="AG79" s="1939"/>
    </row>
    <row r="80" spans="1:33" ht="25.5">
      <c r="A80" s="2970" t="s">
        <v>2325</v>
      </c>
      <c r="B80" s="2975" t="str">
        <f>估价对象房地状况!C20</f>
        <v>区域自然环境：；人文环境；综合评价环境状况一般</v>
      </c>
      <c r="C80" s="2976"/>
      <c r="D80" s="2977">
        <f t="shared" si="17"/>
        <v>0</v>
      </c>
      <c r="E80" s="2985"/>
      <c r="F80" s="2979"/>
      <c r="G80" s="2980"/>
      <c r="H80" s="2981" t="str">
        <f t="shared" si="18"/>
        <v>——</v>
      </c>
      <c r="I80" s="2982">
        <v>0.12</v>
      </c>
      <c r="J80" s="2983">
        <f t="shared" si="19"/>
        <v>0</v>
      </c>
      <c r="K80" s="2983">
        <f t="shared" si="20"/>
        <v>0</v>
      </c>
      <c r="L80" s="2983">
        <v>0</v>
      </c>
      <c r="M80" s="2983">
        <f t="shared" si="21"/>
        <v>0</v>
      </c>
      <c r="N80" s="2983">
        <f t="shared" si="21"/>
        <v>0</v>
      </c>
      <c r="AA80" s="2673"/>
      <c r="AG80" s="1939"/>
    </row>
    <row r="81" spans="1:33" ht="24.75" thickBot="1">
      <c r="A81" s="2992" t="s">
        <v>2331</v>
      </c>
      <c r="B81" s="3000"/>
      <c r="C81" s="2976"/>
      <c r="D81" s="2977">
        <f t="shared" si="17"/>
        <v>0</v>
      </c>
      <c r="E81" s="2994"/>
      <c r="F81" s="2979"/>
      <c r="G81" s="2980"/>
      <c r="H81" s="2981" t="str">
        <f t="shared" si="18"/>
        <v>——</v>
      </c>
      <c r="I81" s="2995">
        <v>0.05</v>
      </c>
      <c r="J81" s="2983">
        <f t="shared" si="19"/>
        <v>0</v>
      </c>
      <c r="K81" s="2983">
        <f t="shared" si="20"/>
        <v>0</v>
      </c>
      <c r="L81" s="2983">
        <v>0</v>
      </c>
      <c r="M81" s="2983">
        <f t="shared" si="21"/>
        <v>0</v>
      </c>
      <c r="N81" s="2983">
        <f t="shared" si="21"/>
        <v>0</v>
      </c>
      <c r="AA81" s="2673"/>
      <c r="AG81" s="1939"/>
    </row>
    <row r="82" spans="1:33" ht="15">
      <c r="A82" s="2964" t="s">
        <v>2332</v>
      </c>
      <c r="B82" s="2965">
        <f>1+E84</f>
        <v>1.0135000000000001</v>
      </c>
      <c r="C82" s="2967"/>
      <c r="D82" s="2967"/>
      <c r="E82" s="2968"/>
      <c r="F82" s="2999"/>
      <c r="G82" s="2963"/>
      <c r="H82" s="2963"/>
      <c r="I82" s="2963"/>
      <c r="J82" s="2963"/>
      <c r="K82" s="2963"/>
      <c r="L82" s="2963"/>
      <c r="M82" s="2963"/>
      <c r="N82" s="2963"/>
      <c r="AA82" s="2673"/>
      <c r="AG82" s="1939"/>
    </row>
    <row r="83" spans="1:33" ht="24.75">
      <c r="A83" s="2970" t="s">
        <v>2308</v>
      </c>
      <c r="B83" s="3039"/>
      <c r="C83" s="3039" t="s">
        <v>2310</v>
      </c>
      <c r="D83" s="3039" t="s">
        <v>2311</v>
      </c>
      <c r="E83" s="2971" t="s">
        <v>2312</v>
      </c>
      <c r="F83" s="2972" t="s">
        <v>2327</v>
      </c>
      <c r="G83" s="3039" t="s">
        <v>541</v>
      </c>
      <c r="H83" s="2973" t="s">
        <v>2314</v>
      </c>
      <c r="I83" s="3039" t="s">
        <v>2315</v>
      </c>
      <c r="J83" s="2974" t="s">
        <v>1981</v>
      </c>
      <c r="K83" s="2974" t="s">
        <v>1982</v>
      </c>
      <c r="L83" s="2974" t="s">
        <v>1983</v>
      </c>
      <c r="M83" s="2974" t="s">
        <v>1984</v>
      </c>
      <c r="N83" s="2974" t="s">
        <v>1985</v>
      </c>
      <c r="AA83" s="2673"/>
      <c r="AG83" s="1939"/>
    </row>
    <row r="84" spans="1:33" ht="25.5">
      <c r="A84" s="2970" t="s">
        <v>2333</v>
      </c>
      <c r="B84" s="2984" t="str">
        <f>估价对象房地状况!G15</f>
        <v>估价对象位于XX开发区，园区建设成熟度XX，产业集聚程度XX</v>
      </c>
      <c r="C84" s="2976" t="s">
        <v>3122</v>
      </c>
      <c r="D84" s="2977">
        <f t="shared" ref="D84:D91" si="22">SUMIF($J$83:$N$83,C84,J84:N84)</f>
        <v>6.4999999999999997E-3</v>
      </c>
      <c r="E84" s="2978">
        <f>ROUND(SUM(D84:D91),4)</f>
        <v>1.35E-2</v>
      </c>
      <c r="F84" s="2979" t="str">
        <f>IF(E2="工业",SUMIF(L1:L12,G2,N1:N12),"——")</f>
        <v>——</v>
      </c>
      <c r="G84" s="2980">
        <v>6.4999999999999997E-3</v>
      </c>
      <c r="H84" s="2981" t="str">
        <f t="shared" ref="H84:H91" si="23">IFERROR(ROUNDDOWN($F$84*I84/2,4),"——")</f>
        <v>——</v>
      </c>
      <c r="I84" s="2982">
        <v>0.26</v>
      </c>
      <c r="J84" s="2983">
        <f t="shared" ref="J84:J91" si="24">K84+$G84</f>
        <v>1.2999999999999999E-2</v>
      </c>
      <c r="K84" s="2983">
        <f t="shared" ref="K84:K91" si="25">$L84+$G84</f>
        <v>6.4999999999999997E-3</v>
      </c>
      <c r="L84" s="2983">
        <v>0</v>
      </c>
      <c r="M84" s="2983">
        <f t="shared" ref="M84:N91" si="26">L84-$G84</f>
        <v>-6.4999999999999997E-3</v>
      </c>
      <c r="N84" s="2983">
        <f t="shared" si="26"/>
        <v>-1.2999999999999999E-2</v>
      </c>
      <c r="AA84" s="2673"/>
      <c r="AG84" s="1939"/>
    </row>
    <row r="85" spans="1:33" ht="38.25">
      <c r="A85" s="2970" t="s">
        <v>2317</v>
      </c>
      <c r="B85" s="2984" t="str">
        <f>估价对象房地状况!G16</f>
        <v>估价对象周边道路状况、公共交通通达情况、停车便捷程度，综合评价交通便捷度较好</v>
      </c>
      <c r="C85" s="2976" t="s">
        <v>3123</v>
      </c>
      <c r="D85" s="2977">
        <f t="shared" si="22"/>
        <v>0</v>
      </c>
      <c r="E85" s="2985"/>
      <c r="F85" s="2979"/>
      <c r="G85" s="2980">
        <v>7.4999999999999997E-3</v>
      </c>
      <c r="H85" s="2981" t="str">
        <f t="shared" si="23"/>
        <v>——</v>
      </c>
      <c r="I85" s="2982">
        <v>0.3</v>
      </c>
      <c r="J85" s="2983">
        <f t="shared" si="24"/>
        <v>1.4999999999999999E-2</v>
      </c>
      <c r="K85" s="2983">
        <f t="shared" si="25"/>
        <v>7.4999999999999997E-3</v>
      </c>
      <c r="L85" s="2983">
        <v>0</v>
      </c>
      <c r="M85" s="2983">
        <f t="shared" si="26"/>
        <v>-7.4999999999999997E-3</v>
      </c>
      <c r="N85" s="2983">
        <f t="shared" si="26"/>
        <v>-1.4999999999999999E-2</v>
      </c>
      <c r="AA85" s="2673"/>
      <c r="AG85" s="1939"/>
    </row>
    <row r="86" spans="1:33" ht="36">
      <c r="A86" s="2987" t="s">
        <v>2840</v>
      </c>
      <c r="B86" s="2984">
        <f>估价对象房地状况!G17</f>
        <v>0</v>
      </c>
      <c r="C86" s="2976" t="s">
        <v>3122</v>
      </c>
      <c r="D86" s="2977">
        <f t="shared" si="22"/>
        <v>2.5000000000000001E-3</v>
      </c>
      <c r="E86" s="2985"/>
      <c r="F86" s="2979"/>
      <c r="G86" s="2980">
        <v>2.5000000000000001E-3</v>
      </c>
      <c r="H86" s="2981" t="str">
        <f t="shared" si="23"/>
        <v>——</v>
      </c>
      <c r="I86" s="2982">
        <v>0.1</v>
      </c>
      <c r="J86" s="2983">
        <f t="shared" si="24"/>
        <v>5.0000000000000001E-3</v>
      </c>
      <c r="K86" s="2983">
        <f t="shared" si="25"/>
        <v>2.5000000000000001E-3</v>
      </c>
      <c r="L86" s="2983">
        <v>0</v>
      </c>
      <c r="M86" s="2983">
        <f t="shared" si="26"/>
        <v>-2.5000000000000001E-3</v>
      </c>
      <c r="N86" s="2983">
        <f t="shared" si="26"/>
        <v>-5.0000000000000001E-3</v>
      </c>
      <c r="AA86" s="2673"/>
      <c r="AG86" s="1939"/>
    </row>
    <row r="87" spans="1:33" ht="14.25">
      <c r="A87" s="2970" t="s">
        <v>2330</v>
      </c>
      <c r="B87" s="2984">
        <f>估价对象房地状况!G22</f>
        <v>0</v>
      </c>
      <c r="C87" s="2976" t="s">
        <v>3123</v>
      </c>
      <c r="D87" s="2977">
        <f t="shared" si="22"/>
        <v>0</v>
      </c>
      <c r="E87" s="2985"/>
      <c r="F87" s="2979"/>
      <c r="G87" s="2980">
        <v>1.1999999999999999E-3</v>
      </c>
      <c r="H87" s="2981" t="str">
        <f t="shared" si="23"/>
        <v>——</v>
      </c>
      <c r="I87" s="2982">
        <v>0.05</v>
      </c>
      <c r="J87" s="2983">
        <f t="shared" si="24"/>
        <v>2.3999999999999998E-3</v>
      </c>
      <c r="K87" s="2983">
        <f t="shared" si="25"/>
        <v>1.1999999999999999E-3</v>
      </c>
      <c r="L87" s="2983">
        <v>0</v>
      </c>
      <c r="M87" s="2983">
        <f t="shared" si="26"/>
        <v>-1.1999999999999999E-3</v>
      </c>
      <c r="N87" s="2983">
        <f t="shared" si="26"/>
        <v>-2.3999999999999998E-3</v>
      </c>
      <c r="AA87" s="2673"/>
      <c r="AG87" s="1939"/>
    </row>
    <row r="88" spans="1:33" ht="25.5">
      <c r="A88" s="2970" t="s">
        <v>2323</v>
      </c>
      <c r="B88" s="2991" t="str">
        <f>估价对象房地状况!G19</f>
        <v>估价对象所在区域公共配套设施齐备情况</v>
      </c>
      <c r="C88" s="2976" t="s">
        <v>3123</v>
      </c>
      <c r="D88" s="2977">
        <f t="shared" si="22"/>
        <v>0</v>
      </c>
      <c r="E88" s="2985"/>
      <c r="F88" s="2979"/>
      <c r="G88" s="2980">
        <v>1.5E-3</v>
      </c>
      <c r="H88" s="2981" t="str">
        <f t="shared" si="23"/>
        <v>——</v>
      </c>
      <c r="I88" s="2982">
        <v>0.06</v>
      </c>
      <c r="J88" s="2983">
        <f t="shared" si="24"/>
        <v>3.0000000000000001E-3</v>
      </c>
      <c r="K88" s="2983">
        <f t="shared" si="25"/>
        <v>1.5E-3</v>
      </c>
      <c r="L88" s="2983">
        <v>0</v>
      </c>
      <c r="M88" s="2983">
        <f t="shared" si="26"/>
        <v>-1.5E-3</v>
      </c>
      <c r="N88" s="2983">
        <f t="shared" si="26"/>
        <v>-3.0000000000000001E-3</v>
      </c>
    </row>
    <row r="89" spans="1:33" ht="24">
      <c r="A89" s="2970" t="s">
        <v>2324</v>
      </c>
      <c r="B89" s="2991" t="str">
        <f>估价对象房地状况!G20</f>
        <v>估价对象所在区域基础设施水平</v>
      </c>
      <c r="C89" s="2976" t="s">
        <v>3122</v>
      </c>
      <c r="D89" s="2977">
        <f t="shared" si="22"/>
        <v>3.0000000000000001E-3</v>
      </c>
      <c r="E89" s="2985"/>
      <c r="F89" s="2979"/>
      <c r="G89" s="2980">
        <v>3.0000000000000001E-3</v>
      </c>
      <c r="H89" s="2981" t="str">
        <f t="shared" si="23"/>
        <v>——</v>
      </c>
      <c r="I89" s="2982">
        <v>0.12</v>
      </c>
      <c r="J89" s="2983">
        <f t="shared" si="24"/>
        <v>6.0000000000000001E-3</v>
      </c>
      <c r="K89" s="2983">
        <f t="shared" si="25"/>
        <v>3.0000000000000001E-3</v>
      </c>
      <c r="L89" s="2983">
        <v>0</v>
      </c>
      <c r="M89" s="2983">
        <f t="shared" si="26"/>
        <v>-3.0000000000000001E-3</v>
      </c>
      <c r="N89" s="2983">
        <f t="shared" si="26"/>
        <v>-6.0000000000000001E-3</v>
      </c>
    </row>
    <row r="90" spans="1:33" ht="24">
      <c r="A90" s="2970" t="s">
        <v>2321</v>
      </c>
      <c r="B90" s="2989" t="s">
        <v>2334</v>
      </c>
      <c r="C90" s="2976" t="s">
        <v>3122</v>
      </c>
      <c r="D90" s="2977">
        <f t="shared" si="22"/>
        <v>1.5E-3</v>
      </c>
      <c r="E90" s="2985"/>
      <c r="F90" s="2979"/>
      <c r="G90" s="2980">
        <v>1.5E-3</v>
      </c>
      <c r="H90" s="2981" t="str">
        <f t="shared" si="23"/>
        <v>——</v>
      </c>
      <c r="I90" s="2982">
        <v>0.06</v>
      </c>
      <c r="J90" s="2983">
        <f t="shared" si="24"/>
        <v>3.0000000000000001E-3</v>
      </c>
      <c r="K90" s="2983">
        <f t="shared" si="25"/>
        <v>1.5E-3</v>
      </c>
      <c r="L90" s="2983">
        <v>0</v>
      </c>
      <c r="M90" s="2983">
        <f t="shared" si="26"/>
        <v>-1.5E-3</v>
      </c>
      <c r="N90" s="2983">
        <f t="shared" si="26"/>
        <v>-3.0000000000000001E-3</v>
      </c>
    </row>
    <row r="91" spans="1:33" ht="39" thickBot="1">
      <c r="A91" s="2992" t="s">
        <v>2335</v>
      </c>
      <c r="B91" s="3001" t="str">
        <f>估价对象房地状况!G18</f>
        <v>该园区内是否有污染型企业，绿化情况，卫生条件，整体环境状况判断</v>
      </c>
      <c r="C91" s="2976" t="s">
        <v>3123</v>
      </c>
      <c r="D91" s="2977">
        <f t="shared" si="22"/>
        <v>0</v>
      </c>
      <c r="E91" s="2994"/>
      <c r="F91" s="2979"/>
      <c r="G91" s="2980">
        <v>1.1999999999999999E-3</v>
      </c>
      <c r="H91" s="2981" t="str">
        <f t="shared" si="23"/>
        <v>——</v>
      </c>
      <c r="I91" s="2995">
        <v>0.05</v>
      </c>
      <c r="J91" s="2983">
        <f t="shared" si="24"/>
        <v>2.3999999999999998E-3</v>
      </c>
      <c r="K91" s="2983">
        <f t="shared" si="25"/>
        <v>1.1999999999999999E-3</v>
      </c>
      <c r="L91" s="2983">
        <v>0</v>
      </c>
      <c r="M91" s="2983">
        <f t="shared" si="26"/>
        <v>-1.1999999999999999E-3</v>
      </c>
      <c r="N91" s="2983">
        <f t="shared" si="26"/>
        <v>-2.3999999999999998E-3</v>
      </c>
      <c r="S91" s="1939"/>
      <c r="T91" s="1939"/>
      <c r="U91" s="1939"/>
      <c r="V91" s="1939"/>
      <c r="W91" s="1939"/>
      <c r="X91" s="1939"/>
      <c r="Y91" s="1939"/>
    </row>
    <row r="92" spans="1:33" ht="15">
      <c r="A92" s="2964" t="s">
        <v>2842</v>
      </c>
      <c r="B92" s="2965">
        <f>1+E94</f>
        <v>1</v>
      </c>
      <c r="C92" s="2719"/>
      <c r="D92" s="2719"/>
      <c r="E92" s="2719"/>
      <c r="F92" s="2719"/>
      <c r="S92" s="1939"/>
      <c r="T92" s="1939"/>
      <c r="U92" s="1939"/>
      <c r="V92" s="1939"/>
      <c r="W92" s="1939"/>
      <c r="X92" s="1939"/>
      <c r="Y92" s="1939"/>
    </row>
    <row r="93" spans="1:33" s="1939" customFormat="1" ht="24.75">
      <c r="A93" s="2970" t="s">
        <v>2308</v>
      </c>
      <c r="B93" s="3039"/>
      <c r="C93" s="3039" t="s">
        <v>2310</v>
      </c>
      <c r="D93" s="3039" t="s">
        <v>2311</v>
      </c>
      <c r="E93" s="2971" t="s">
        <v>2312</v>
      </c>
      <c r="F93" s="2972" t="s">
        <v>2327</v>
      </c>
      <c r="G93" s="3039" t="s">
        <v>541</v>
      </c>
      <c r="H93" s="2973" t="s">
        <v>2314</v>
      </c>
      <c r="I93" s="3039" t="s">
        <v>2315</v>
      </c>
      <c r="J93" s="2974" t="s">
        <v>1981</v>
      </c>
      <c r="K93" s="2974" t="s">
        <v>1982</v>
      </c>
      <c r="L93" s="2974" t="s">
        <v>1983</v>
      </c>
      <c r="M93" s="2974" t="s">
        <v>1984</v>
      </c>
      <c r="N93" s="2974" t="s">
        <v>1985</v>
      </c>
    </row>
    <row r="94" spans="1:33" s="1939" customFormat="1" ht="24">
      <c r="A94" s="2987" t="s">
        <v>2843</v>
      </c>
      <c r="B94" s="3002"/>
      <c r="C94" s="2976"/>
      <c r="D94" s="2977">
        <f>SUMIF($J$93:$N$93,C94,J94:N94)</f>
        <v>0</v>
      </c>
      <c r="E94" s="2978">
        <f>ROUND(SUM(D94:D102),4)</f>
        <v>0</v>
      </c>
      <c r="F94" s="2979" t="str">
        <f>IF(E2="公共服务",SUMIF(L1:L12,G2,N1:N12),"——")</f>
        <v>——</v>
      </c>
      <c r="G94" s="2980"/>
      <c r="H94" s="2981" t="str">
        <f t="shared" ref="H94:H102" si="27">IFERROR(ROUNDDOWN($F$62*I94/2,4),"——")</f>
        <v>——</v>
      </c>
      <c r="I94" s="2982">
        <v>0.25</v>
      </c>
      <c r="J94" s="2983">
        <f t="shared" ref="J94:J102" si="28">K94+$G94</f>
        <v>0</v>
      </c>
      <c r="K94" s="2983">
        <f t="shared" ref="K94:K102" si="29">$L94+$G94</f>
        <v>0</v>
      </c>
      <c r="L94" s="2983">
        <v>0</v>
      </c>
      <c r="M94" s="2983">
        <f t="shared" ref="M94:M102" si="30">L94-$G94</f>
        <v>0</v>
      </c>
      <c r="N94" s="2983">
        <f t="shared" ref="N94:N102" si="31">M94-$G94</f>
        <v>0</v>
      </c>
    </row>
    <row r="95" spans="1:33" s="1939" customFormat="1" ht="38.25">
      <c r="A95" s="2970" t="s">
        <v>2317</v>
      </c>
      <c r="B95" s="2984" t="str">
        <f>估价对象房地状况!C18</f>
        <v>估价对象周边道路状况、公共交通通达情况、停车便捷程度，综合评价交通便捷度较好</v>
      </c>
      <c r="C95" s="2976"/>
      <c r="D95" s="2977">
        <f t="shared" ref="D95:D102" si="32">SUMIF($J$61:$N$61,C95,J95:N95)</f>
        <v>0</v>
      </c>
      <c r="E95" s="2985"/>
      <c r="F95" s="2979"/>
      <c r="G95" s="2980"/>
      <c r="H95" s="2981" t="str">
        <f t="shared" si="27"/>
        <v>——</v>
      </c>
      <c r="I95" s="2982">
        <v>0.26</v>
      </c>
      <c r="J95" s="2983">
        <f t="shared" si="28"/>
        <v>0</v>
      </c>
      <c r="K95" s="2983">
        <f t="shared" si="29"/>
        <v>0</v>
      </c>
      <c r="L95" s="2983">
        <v>0</v>
      </c>
      <c r="M95" s="2983">
        <f t="shared" si="30"/>
        <v>0</v>
      </c>
      <c r="N95" s="2983">
        <f t="shared" si="31"/>
        <v>0</v>
      </c>
    </row>
    <row r="96" spans="1:33" s="1939" customFormat="1" ht="36">
      <c r="A96" s="2987" t="s">
        <v>2839</v>
      </c>
      <c r="B96" s="2984">
        <f>估价对象房地状况!C19</f>
        <v>0</v>
      </c>
      <c r="C96" s="2976"/>
      <c r="D96" s="2977">
        <f t="shared" si="32"/>
        <v>0</v>
      </c>
      <c r="E96" s="2985"/>
      <c r="F96" s="2979"/>
      <c r="G96" s="2980"/>
      <c r="H96" s="2981" t="str">
        <f t="shared" si="27"/>
        <v>——</v>
      </c>
      <c r="I96" s="2982">
        <v>0.11</v>
      </c>
      <c r="J96" s="2983">
        <f t="shared" si="28"/>
        <v>0</v>
      </c>
      <c r="K96" s="2983">
        <f t="shared" si="29"/>
        <v>0</v>
      </c>
      <c r="L96" s="2983">
        <v>0</v>
      </c>
      <c r="M96" s="2983">
        <f t="shared" si="30"/>
        <v>0</v>
      </c>
      <c r="N96" s="2983">
        <f t="shared" si="31"/>
        <v>0</v>
      </c>
    </row>
    <row r="97" spans="1:25" s="1939" customFormat="1" ht="36.75">
      <c r="A97" s="2970" t="s">
        <v>2318</v>
      </c>
      <c r="B97" s="2988" t="s">
        <v>2319</v>
      </c>
      <c r="C97" s="2976"/>
      <c r="D97" s="2977">
        <f t="shared" si="32"/>
        <v>0</v>
      </c>
      <c r="E97" s="2985"/>
      <c r="F97" s="2979"/>
      <c r="G97" s="2980"/>
      <c r="H97" s="2981" t="str">
        <f t="shared" si="27"/>
        <v>——</v>
      </c>
      <c r="I97" s="2982">
        <v>0.05</v>
      </c>
      <c r="J97" s="2983">
        <f t="shared" si="28"/>
        <v>0</v>
      </c>
      <c r="K97" s="2983">
        <f t="shared" si="29"/>
        <v>0</v>
      </c>
      <c r="L97" s="2983">
        <v>0</v>
      </c>
      <c r="M97" s="2983">
        <f t="shared" si="30"/>
        <v>0</v>
      </c>
      <c r="N97" s="2983">
        <f t="shared" si="31"/>
        <v>0</v>
      </c>
    </row>
    <row r="98" spans="1:25" s="1939" customFormat="1" ht="24">
      <c r="A98" s="2970" t="s">
        <v>2320</v>
      </c>
      <c r="B98" s="2984">
        <f>估价对象房地状况!C24</f>
        <v>0</v>
      </c>
      <c r="C98" s="2976"/>
      <c r="D98" s="2977">
        <f t="shared" si="32"/>
        <v>0</v>
      </c>
      <c r="E98" s="2985"/>
      <c r="F98" s="2979"/>
      <c r="G98" s="2980"/>
      <c r="H98" s="2981" t="str">
        <f t="shared" si="27"/>
        <v>——</v>
      </c>
      <c r="I98" s="2982">
        <v>0.05</v>
      </c>
      <c r="J98" s="2983">
        <f t="shared" si="28"/>
        <v>0</v>
      </c>
      <c r="K98" s="2983">
        <f t="shared" si="29"/>
        <v>0</v>
      </c>
      <c r="L98" s="2983">
        <v>0</v>
      </c>
      <c r="M98" s="2983">
        <f t="shared" si="30"/>
        <v>0</v>
      </c>
      <c r="N98" s="2983">
        <f t="shared" si="31"/>
        <v>0</v>
      </c>
    </row>
    <row r="99" spans="1:25" s="1939" customFormat="1" ht="24">
      <c r="A99" s="2970" t="s">
        <v>2321</v>
      </c>
      <c r="B99" s="2989" t="s">
        <v>2322</v>
      </c>
      <c r="C99" s="2976"/>
      <c r="D99" s="2977">
        <f t="shared" si="32"/>
        <v>0</v>
      </c>
      <c r="E99" s="2985"/>
      <c r="F99" s="2979"/>
      <c r="G99" s="2980"/>
      <c r="H99" s="2981" t="str">
        <f t="shared" si="27"/>
        <v>——</v>
      </c>
      <c r="I99" s="2982">
        <v>0.06</v>
      </c>
      <c r="J99" s="2983">
        <f t="shared" si="28"/>
        <v>0</v>
      </c>
      <c r="K99" s="2983">
        <f t="shared" si="29"/>
        <v>0</v>
      </c>
      <c r="L99" s="2983">
        <v>0</v>
      </c>
      <c r="M99" s="2983">
        <f t="shared" si="30"/>
        <v>0</v>
      </c>
      <c r="N99" s="2983">
        <f t="shared" si="31"/>
        <v>0</v>
      </c>
    </row>
    <row r="100" spans="1:25" s="1939" customFormat="1" ht="25.5">
      <c r="A100" s="2970" t="s">
        <v>2323</v>
      </c>
      <c r="B100" s="2991" t="str">
        <f>估价对象房地状况!C21</f>
        <v>估价对象所在区域公共配套设施齐备情况</v>
      </c>
      <c r="C100" s="2976"/>
      <c r="D100" s="2977">
        <f t="shared" si="32"/>
        <v>0</v>
      </c>
      <c r="E100" s="2985"/>
      <c r="F100" s="2979"/>
      <c r="G100" s="2980"/>
      <c r="H100" s="2981" t="str">
        <f t="shared" si="27"/>
        <v>——</v>
      </c>
      <c r="I100" s="2982">
        <v>0.06</v>
      </c>
      <c r="J100" s="2983">
        <f t="shared" si="28"/>
        <v>0</v>
      </c>
      <c r="K100" s="2983">
        <f t="shared" si="29"/>
        <v>0</v>
      </c>
      <c r="L100" s="2983">
        <v>0</v>
      </c>
      <c r="M100" s="2983">
        <f t="shared" si="30"/>
        <v>0</v>
      </c>
      <c r="N100" s="2983">
        <f t="shared" si="31"/>
        <v>0</v>
      </c>
    </row>
    <row r="101" spans="1:25" s="1939" customFormat="1" ht="24">
      <c r="A101" s="2970" t="s">
        <v>2324</v>
      </c>
      <c r="B101" s="2991" t="str">
        <f>估价对象房地状况!C22</f>
        <v>估价对象所在区域基础设施水平</v>
      </c>
      <c r="C101" s="2976"/>
      <c r="D101" s="2977">
        <f t="shared" si="32"/>
        <v>0</v>
      </c>
      <c r="E101" s="2985"/>
      <c r="F101" s="2979"/>
      <c r="G101" s="2980"/>
      <c r="H101" s="2981" t="str">
        <f t="shared" si="27"/>
        <v>——</v>
      </c>
      <c r="I101" s="2982">
        <v>0.09</v>
      </c>
      <c r="J101" s="2983">
        <f t="shared" si="28"/>
        <v>0</v>
      </c>
      <c r="K101" s="2983">
        <f t="shared" si="29"/>
        <v>0</v>
      </c>
      <c r="L101" s="2983">
        <v>0</v>
      </c>
      <c r="M101" s="2983">
        <f t="shared" si="30"/>
        <v>0</v>
      </c>
      <c r="N101" s="2983">
        <f t="shared" si="31"/>
        <v>0</v>
      </c>
    </row>
    <row r="102" spans="1:25" s="1939" customFormat="1" ht="26.25" thickBot="1">
      <c r="A102" s="2992" t="s">
        <v>2325</v>
      </c>
      <c r="B102" s="2998" t="str">
        <f>估价对象房地状况!C20</f>
        <v>区域自然环境：；人文环境；综合评价环境状况一般</v>
      </c>
      <c r="C102" s="2976"/>
      <c r="D102" s="2977">
        <f t="shared" si="32"/>
        <v>0</v>
      </c>
      <c r="E102" s="2994"/>
      <c r="F102" s="2979"/>
      <c r="G102" s="2980"/>
      <c r="H102" s="2981" t="str">
        <f t="shared" si="27"/>
        <v>——</v>
      </c>
      <c r="I102" s="2995">
        <v>7.0000000000000007E-2</v>
      </c>
      <c r="J102" s="2983">
        <f t="shared" si="28"/>
        <v>0</v>
      </c>
      <c r="K102" s="2983">
        <f t="shared" si="29"/>
        <v>0</v>
      </c>
      <c r="L102" s="2983">
        <v>0</v>
      </c>
      <c r="M102" s="2983">
        <f t="shared" si="30"/>
        <v>0</v>
      </c>
      <c r="N102" s="2983">
        <f t="shared" si="31"/>
        <v>0</v>
      </c>
      <c r="S102" s="2673"/>
      <c r="T102" s="2673"/>
      <c r="U102" s="2673"/>
      <c r="V102" s="2673"/>
      <c r="W102" s="2673"/>
      <c r="X102" s="2673"/>
      <c r="Y102" s="2673"/>
    </row>
    <row r="103" spans="1:25" s="1939" customFormat="1" ht="14.25">
      <c r="A103" s="3003"/>
      <c r="B103" s="3004"/>
      <c r="C103" s="3005"/>
      <c r="D103" s="3006"/>
      <c r="E103" s="2986"/>
      <c r="F103" s="2986"/>
      <c r="G103" s="3007"/>
      <c r="H103" s="3008"/>
      <c r="I103" s="3009"/>
      <c r="J103" s="3010"/>
      <c r="K103" s="3010"/>
      <c r="L103" s="3010"/>
      <c r="M103" s="3010"/>
      <c r="N103" s="3010"/>
      <c r="S103" s="2673"/>
      <c r="T103" s="2673"/>
      <c r="U103" s="2673"/>
      <c r="V103" s="2673"/>
      <c r="W103" s="2673"/>
      <c r="X103" s="2673"/>
      <c r="Y103" s="2673"/>
    </row>
    <row r="104" spans="1:25">
      <c r="A104" s="3626" t="s">
        <v>2336</v>
      </c>
      <c r="B104" s="3626"/>
      <c r="C104" s="3626"/>
      <c r="D104" s="3626"/>
      <c r="E104" s="3626"/>
      <c r="F104" s="3626"/>
      <c r="G104" s="3626"/>
      <c r="H104" s="3626"/>
      <c r="I104" s="3626"/>
      <c r="J104" s="3626"/>
      <c r="K104" s="3044"/>
      <c r="L104" s="3044"/>
      <c r="M104" s="3044"/>
      <c r="N104" s="3044"/>
    </row>
    <row r="105" spans="1:25">
      <c r="A105" s="3628" t="s">
        <v>2337</v>
      </c>
      <c r="B105" s="3628" t="s">
        <v>2338</v>
      </c>
      <c r="C105" s="3011" t="s">
        <v>2339</v>
      </c>
      <c r="D105" s="3012"/>
      <c r="E105" s="3012"/>
      <c r="F105" s="3012"/>
      <c r="G105" s="3012"/>
      <c r="H105" s="3012"/>
      <c r="I105" s="3012"/>
      <c r="J105" s="3013"/>
      <c r="K105" s="3014"/>
      <c r="L105" s="3014"/>
      <c r="M105" s="3014"/>
      <c r="N105" s="3014"/>
    </row>
    <row r="106" spans="1:25">
      <c r="A106" s="3628"/>
      <c r="B106" s="3628"/>
      <c r="C106" s="3046" t="s">
        <v>2224</v>
      </c>
      <c r="D106" s="3046" t="s">
        <v>2225</v>
      </c>
      <c r="E106" s="3046" t="s">
        <v>2226</v>
      </c>
      <c r="F106" s="3046" t="s">
        <v>2227</v>
      </c>
      <c r="G106" s="3046" t="s">
        <v>2228</v>
      </c>
      <c r="H106" s="3046" t="s">
        <v>2229</v>
      </c>
      <c r="I106" s="3046" t="s">
        <v>2230</v>
      </c>
      <c r="J106" s="3046" t="s">
        <v>2231</v>
      </c>
      <c r="K106" s="3046" t="s">
        <v>2232</v>
      </c>
      <c r="L106" s="3046" t="s">
        <v>2233</v>
      </c>
      <c r="M106" s="3046" t="s">
        <v>2234</v>
      </c>
      <c r="N106" s="3046" t="s">
        <v>2235</v>
      </c>
    </row>
    <row r="107" spans="1:25">
      <c r="A107" s="3632" t="s">
        <v>2340</v>
      </c>
      <c r="B107" s="3015">
        <v>1</v>
      </c>
      <c r="C107" s="3016">
        <v>1.5206</v>
      </c>
      <c r="D107" s="3016">
        <v>1.5206</v>
      </c>
      <c r="E107" s="3016">
        <v>1.5019</v>
      </c>
      <c r="F107" s="3016">
        <v>1.5019</v>
      </c>
      <c r="G107" s="3016">
        <v>1.5019</v>
      </c>
      <c r="H107" s="3016">
        <v>1.5019</v>
      </c>
      <c r="I107" s="3016">
        <v>1.5019</v>
      </c>
      <c r="J107" s="3016">
        <v>1.5418000000000001</v>
      </c>
      <c r="K107" s="3016">
        <v>1.5418000000000001</v>
      </c>
      <c r="L107" s="3016">
        <v>1.5418000000000001</v>
      </c>
      <c r="M107" s="3016">
        <v>1.5418000000000001</v>
      </c>
      <c r="N107" s="3016">
        <v>1.5418000000000001</v>
      </c>
    </row>
    <row r="108" spans="1:25">
      <c r="A108" s="3633"/>
      <c r="B108" s="3015">
        <v>2</v>
      </c>
      <c r="C108" s="3016">
        <v>1.2072000000000001</v>
      </c>
      <c r="D108" s="3016">
        <v>1.2072000000000001</v>
      </c>
      <c r="E108" s="3016">
        <v>1.1838</v>
      </c>
      <c r="F108" s="3016">
        <v>1.1838</v>
      </c>
      <c r="G108" s="3016">
        <v>1.1838</v>
      </c>
      <c r="H108" s="3016">
        <v>1.1838</v>
      </c>
      <c r="I108" s="3016">
        <v>1.1838</v>
      </c>
      <c r="J108" s="3016">
        <v>1.1883999999999999</v>
      </c>
      <c r="K108" s="3016">
        <v>1.1883999999999999</v>
      </c>
      <c r="L108" s="3016">
        <v>1.1883999999999999</v>
      </c>
      <c r="M108" s="3016">
        <v>1.1883999999999999</v>
      </c>
      <c r="N108" s="3016">
        <v>1.1883999999999999</v>
      </c>
    </row>
    <row r="109" spans="1:25">
      <c r="A109" s="3633"/>
      <c r="B109" s="3015">
        <v>3</v>
      </c>
      <c r="C109" s="3016">
        <v>1.0430999999999999</v>
      </c>
      <c r="D109" s="3016">
        <v>1.0430999999999999</v>
      </c>
      <c r="E109" s="3016">
        <v>1.0004999999999999</v>
      </c>
      <c r="F109" s="3016">
        <v>1.0004999999999999</v>
      </c>
      <c r="G109" s="3016">
        <v>1.0004999999999999</v>
      </c>
      <c r="H109" s="3016">
        <v>1.0004999999999999</v>
      </c>
      <c r="I109" s="3016">
        <v>1.0004999999999999</v>
      </c>
      <c r="J109" s="3016">
        <v>0.96940000000000004</v>
      </c>
      <c r="K109" s="3016">
        <v>0.96940000000000004</v>
      </c>
      <c r="L109" s="3016">
        <v>0.96940000000000004</v>
      </c>
      <c r="M109" s="3016">
        <v>0.96940000000000004</v>
      </c>
      <c r="N109" s="3016">
        <v>0.96940000000000004</v>
      </c>
    </row>
    <row r="110" spans="1:25">
      <c r="A110" s="3633"/>
      <c r="B110" s="3015">
        <v>4</v>
      </c>
      <c r="C110" s="3016">
        <v>0.94389999999999996</v>
      </c>
      <c r="D110" s="3016">
        <v>0.94389999999999996</v>
      </c>
      <c r="E110" s="3016">
        <v>0.88239999999999996</v>
      </c>
      <c r="F110" s="3016">
        <v>0.88239999999999996</v>
      </c>
      <c r="G110" s="3016">
        <v>0.88239999999999996</v>
      </c>
      <c r="H110" s="3016">
        <v>0.88239999999999996</v>
      </c>
      <c r="I110" s="3016">
        <v>0.88239999999999996</v>
      </c>
      <c r="J110" s="3016">
        <v>0.82299999999999995</v>
      </c>
      <c r="K110" s="3016">
        <v>0.82299999999999995</v>
      </c>
      <c r="L110" s="3016">
        <v>0.82299999999999995</v>
      </c>
      <c r="M110" s="3016">
        <v>0.82299999999999995</v>
      </c>
      <c r="N110" s="3016">
        <v>0.82299999999999995</v>
      </c>
    </row>
    <row r="111" spans="1:25">
      <c r="A111" s="3633"/>
      <c r="B111" s="3015">
        <v>5</v>
      </c>
      <c r="C111" s="3016">
        <v>0.89959999999999996</v>
      </c>
      <c r="D111" s="3016">
        <v>0.89959999999999996</v>
      </c>
      <c r="E111" s="3016">
        <v>0.84799999999999998</v>
      </c>
      <c r="F111" s="3016">
        <v>0.84799999999999998</v>
      </c>
      <c r="G111" s="3016">
        <v>0.84799999999999998</v>
      </c>
      <c r="H111" s="3016">
        <v>0.84799999999999998</v>
      </c>
      <c r="I111" s="3016">
        <v>0.84799999999999998</v>
      </c>
      <c r="J111" s="3016">
        <v>0.74980000000000002</v>
      </c>
      <c r="K111" s="3016">
        <v>0.74980000000000002</v>
      </c>
      <c r="L111" s="3016">
        <v>0.74980000000000002</v>
      </c>
      <c r="M111" s="3016">
        <v>0.74980000000000002</v>
      </c>
      <c r="N111" s="3016">
        <v>0.74980000000000002</v>
      </c>
    </row>
    <row r="112" spans="1:25">
      <c r="A112" s="3633"/>
      <c r="B112" s="3015" t="s">
        <v>2742</v>
      </c>
      <c r="C112" s="3017">
        <f>$I$3</f>
        <v>1</v>
      </c>
      <c r="D112" s="3017">
        <f t="shared" ref="D112:M112" si="33">$I$3</f>
        <v>1</v>
      </c>
      <c r="E112" s="3017">
        <f t="shared" si="33"/>
        <v>1</v>
      </c>
      <c r="F112" s="3017">
        <f t="shared" si="33"/>
        <v>1</v>
      </c>
      <c r="G112" s="3017">
        <f t="shared" si="33"/>
        <v>1</v>
      </c>
      <c r="H112" s="3017">
        <f t="shared" si="33"/>
        <v>1</v>
      </c>
      <c r="I112" s="3017">
        <f t="shared" si="33"/>
        <v>1</v>
      </c>
      <c r="J112" s="3017">
        <f t="shared" si="33"/>
        <v>1</v>
      </c>
      <c r="K112" s="3017">
        <f t="shared" si="33"/>
        <v>1</v>
      </c>
      <c r="L112" s="3017">
        <f t="shared" si="33"/>
        <v>1</v>
      </c>
      <c r="M112" s="3017">
        <f t="shared" si="33"/>
        <v>1</v>
      </c>
      <c r="N112" s="3017">
        <f>$I$3</f>
        <v>1</v>
      </c>
    </row>
    <row r="113" spans="1:14">
      <c r="A113" s="3634"/>
      <c r="B113" s="3015">
        <v>6</v>
      </c>
      <c r="C113" s="3018">
        <f>(-0.5556*(C112^2)-0.2719*C112+8944)*(10^(-4))</f>
        <v>0.89431725000000006</v>
      </c>
      <c r="D113" s="3018">
        <f>(-0.5556*(D112^2)-0.2719*D112+8944)*(10^(-4))</f>
        <v>0.89431725000000006</v>
      </c>
      <c r="E113" s="3018">
        <f>(-0.7912*(E112^2)-11.3794*E112+8482)*(10^(-4))</f>
        <v>0.84698294000000007</v>
      </c>
      <c r="F113" s="3018">
        <f t="shared" ref="F113:I113" si="34">(-0.7912*(F112^2)-11.3794*F112+8482)*(10^(-4))</f>
        <v>0.84698294000000007</v>
      </c>
      <c r="G113" s="3018">
        <f t="shared" si="34"/>
        <v>0.84698294000000007</v>
      </c>
      <c r="H113" s="3018">
        <f t="shared" si="34"/>
        <v>0.84698294000000007</v>
      </c>
      <c r="I113" s="3018">
        <f t="shared" si="34"/>
        <v>0.84698294000000007</v>
      </c>
      <c r="J113" s="3018">
        <f>(-0.989*(J112^2)-63.78*J112+7771)*(10^(-4))</f>
        <v>0.77062310000000001</v>
      </c>
      <c r="K113" s="3018">
        <f t="shared" ref="K113:N113" si="35">(-0.989*(K112^2)-63.78*K112+7771)*(10^(-4))</f>
        <v>0.77062310000000001</v>
      </c>
      <c r="L113" s="3018">
        <f t="shared" si="35"/>
        <v>0.77062310000000001</v>
      </c>
      <c r="M113" s="3018">
        <f t="shared" si="35"/>
        <v>0.77062310000000001</v>
      </c>
      <c r="N113" s="3018">
        <f t="shared" si="35"/>
        <v>0.77062310000000001</v>
      </c>
    </row>
    <row r="114" spans="1:14">
      <c r="A114" s="3627" t="s">
        <v>2341</v>
      </c>
      <c r="B114" s="3627"/>
      <c r="C114" s="3627"/>
      <c r="D114" s="3627"/>
      <c r="E114" s="3627"/>
      <c r="F114" s="3627"/>
      <c r="G114" s="3627"/>
      <c r="H114" s="3627"/>
      <c r="I114" s="3627"/>
      <c r="J114" s="3627"/>
      <c r="K114" s="3045"/>
      <c r="L114" s="3045"/>
      <c r="M114" s="3045"/>
      <c r="N114" s="3045"/>
    </row>
    <row r="116" spans="1:14" ht="13.5" thickBot="1"/>
    <row r="117" spans="1:14" ht="25.5" thickBot="1">
      <c r="A117" s="3019" t="s">
        <v>2342</v>
      </c>
      <c r="B117" s="3020">
        <f>G3</f>
        <v>2.83</v>
      </c>
      <c r="C117" s="3021" t="s">
        <v>2343</v>
      </c>
      <c r="D117" s="3022">
        <f>SUMPRODUCT((A119:A123=F117)*(B118:M118=H117)*B119:M123)</f>
        <v>0.90939999999999999</v>
      </c>
      <c r="E117" s="2694" t="s">
        <v>2198</v>
      </c>
      <c r="F117" s="3023" t="str">
        <f>E2</f>
        <v>商业</v>
      </c>
      <c r="G117" s="2694" t="s">
        <v>2199</v>
      </c>
      <c r="H117" s="3023" t="str">
        <f>G2</f>
        <v>三级</v>
      </c>
      <c r="I117" s="2694"/>
      <c r="J117" s="3024"/>
      <c r="K117" s="3024"/>
      <c r="L117" s="3024"/>
      <c r="M117" s="3024"/>
    </row>
    <row r="118" spans="1:14">
      <c r="A118" s="3025"/>
      <c r="B118" s="3026" t="s">
        <v>2344</v>
      </c>
      <c r="C118" s="3026" t="s">
        <v>2345</v>
      </c>
      <c r="D118" s="3026" t="s">
        <v>2346</v>
      </c>
      <c r="E118" s="3027" t="s">
        <v>2347</v>
      </c>
      <c r="F118" s="3027" t="s">
        <v>2348</v>
      </c>
      <c r="G118" s="3027" t="s">
        <v>2349</v>
      </c>
      <c r="H118" s="3028" t="s">
        <v>2350</v>
      </c>
      <c r="I118" s="3028" t="s">
        <v>2351</v>
      </c>
      <c r="J118" s="3029" t="s">
        <v>2352</v>
      </c>
      <c r="K118" s="3029" t="s">
        <v>2353</v>
      </c>
      <c r="L118" s="3029" t="s">
        <v>2354</v>
      </c>
      <c r="M118" s="3030" t="s">
        <v>2355</v>
      </c>
    </row>
    <row r="119" spans="1:14">
      <c r="A119" s="3031" t="s">
        <v>2254</v>
      </c>
      <c r="B119" s="3032">
        <f>ROUND(0.9968-0.011*B117,4)</f>
        <v>0.9657</v>
      </c>
      <c r="C119" s="3032">
        <f>B119</f>
        <v>0.9657</v>
      </c>
      <c r="D119" s="3032">
        <f>ROUND(0.949-0.014*B117,4)</f>
        <v>0.90939999999999999</v>
      </c>
      <c r="E119" s="3032">
        <f>D119</f>
        <v>0.90939999999999999</v>
      </c>
      <c r="F119" s="3032">
        <f>E119</f>
        <v>0.90939999999999999</v>
      </c>
      <c r="G119" s="3032">
        <f>F119</f>
        <v>0.90939999999999999</v>
      </c>
      <c r="H119" s="3032">
        <f>G119</f>
        <v>0.90939999999999999</v>
      </c>
      <c r="I119" s="3032">
        <f>ROUND(0.8486-0.018*B117,4)</f>
        <v>0.79769999999999996</v>
      </c>
      <c r="J119" s="3032">
        <f t="shared" ref="J119:M122" si="36">I119</f>
        <v>0.79769999999999996</v>
      </c>
      <c r="K119" s="3032">
        <f t="shared" si="36"/>
        <v>0.79769999999999996</v>
      </c>
      <c r="L119" s="3032">
        <f t="shared" si="36"/>
        <v>0.79769999999999996</v>
      </c>
      <c r="M119" s="3033">
        <f t="shared" si="36"/>
        <v>0.79769999999999996</v>
      </c>
    </row>
    <row r="120" spans="1:14">
      <c r="A120" s="3031" t="s">
        <v>2255</v>
      </c>
      <c r="B120" s="3032">
        <f>ROUND(0.993-0.0112*B117,4)</f>
        <v>0.96130000000000004</v>
      </c>
      <c r="C120" s="3032">
        <f>B120</f>
        <v>0.96130000000000004</v>
      </c>
      <c r="D120" s="3032">
        <f>ROUND(0.9415-0.0142*B117,4)</f>
        <v>0.90129999999999999</v>
      </c>
      <c r="E120" s="3032">
        <f t="shared" ref="E120:H121" si="37">D120</f>
        <v>0.90129999999999999</v>
      </c>
      <c r="F120" s="3032">
        <f t="shared" si="37"/>
        <v>0.90129999999999999</v>
      </c>
      <c r="G120" s="3032">
        <f t="shared" si="37"/>
        <v>0.90129999999999999</v>
      </c>
      <c r="H120" s="3032">
        <f t="shared" si="37"/>
        <v>0.90129999999999999</v>
      </c>
      <c r="I120" s="3032">
        <f>ROUND(0.838-0.0182*B117,4)</f>
        <v>0.78649999999999998</v>
      </c>
      <c r="J120" s="3032">
        <f t="shared" si="36"/>
        <v>0.78649999999999998</v>
      </c>
      <c r="K120" s="3032">
        <f t="shared" si="36"/>
        <v>0.78649999999999998</v>
      </c>
      <c r="L120" s="3032">
        <f t="shared" si="36"/>
        <v>0.78649999999999998</v>
      </c>
      <c r="M120" s="3033">
        <f t="shared" si="36"/>
        <v>0.78649999999999998</v>
      </c>
    </row>
    <row r="121" spans="1:14">
      <c r="A121" s="3031" t="s">
        <v>2256</v>
      </c>
      <c r="B121" s="3032">
        <f>ROUND(0.9448-0.0115*B117,4)</f>
        <v>0.9123</v>
      </c>
      <c r="C121" s="3032">
        <f>B121</f>
        <v>0.9123</v>
      </c>
      <c r="D121" s="3032">
        <f>ROUND(0.937-0.0145*B117,4)</f>
        <v>0.89600000000000002</v>
      </c>
      <c r="E121" s="3032">
        <f t="shared" si="37"/>
        <v>0.89600000000000002</v>
      </c>
      <c r="F121" s="3032">
        <f t="shared" si="37"/>
        <v>0.89600000000000002</v>
      </c>
      <c r="G121" s="3032">
        <f t="shared" si="37"/>
        <v>0.89600000000000002</v>
      </c>
      <c r="H121" s="3032">
        <f t="shared" si="37"/>
        <v>0.89600000000000002</v>
      </c>
      <c r="I121" s="3032">
        <f>ROUND(0.7965-0.0185*B117,4)</f>
        <v>0.74409999999999998</v>
      </c>
      <c r="J121" s="3032">
        <f t="shared" si="36"/>
        <v>0.74409999999999998</v>
      </c>
      <c r="K121" s="3032">
        <f t="shared" si="36"/>
        <v>0.74409999999999998</v>
      </c>
      <c r="L121" s="3032">
        <f t="shared" si="36"/>
        <v>0.74409999999999998</v>
      </c>
      <c r="M121" s="3033">
        <f t="shared" si="36"/>
        <v>0.74409999999999998</v>
      </c>
    </row>
    <row r="122" spans="1:14" ht="13.5" thickBot="1">
      <c r="A122" s="3034" t="s">
        <v>2257</v>
      </c>
      <c r="B122" s="3035">
        <f>ROUND(0.7836-0.012*B117,4)</f>
        <v>0.74960000000000004</v>
      </c>
      <c r="C122" s="3035">
        <f>B122</f>
        <v>0.74960000000000004</v>
      </c>
      <c r="D122" s="3035">
        <f>ROUND(0.753-0.015*B117,4)</f>
        <v>0.71060000000000001</v>
      </c>
      <c r="E122" s="3035">
        <f>D122</f>
        <v>0.71060000000000001</v>
      </c>
      <c r="F122" s="3035">
        <f>E122</f>
        <v>0.71060000000000001</v>
      </c>
      <c r="G122" s="3035">
        <f>ROUND(0.6612-0.018*B117,4)</f>
        <v>0.61029999999999995</v>
      </c>
      <c r="H122" s="3035">
        <f>G122</f>
        <v>0.61029999999999995</v>
      </c>
      <c r="I122" s="3035">
        <f>ROUND(0.5905-0.019*B117,4)</f>
        <v>0.53669999999999995</v>
      </c>
      <c r="J122" s="3035">
        <f t="shared" si="36"/>
        <v>0.53669999999999995</v>
      </c>
      <c r="K122" s="3035">
        <f t="shared" si="36"/>
        <v>0.53669999999999995</v>
      </c>
      <c r="L122" s="3035">
        <f t="shared" si="36"/>
        <v>0.53669999999999995</v>
      </c>
      <c r="M122" s="3036">
        <f t="shared" si="36"/>
        <v>0.53669999999999995</v>
      </c>
    </row>
    <row r="123" spans="1:14">
      <c r="A123" s="3037" t="s">
        <v>2926</v>
      </c>
      <c r="B123" s="3032">
        <f>ROUND(0.9404-0.0106*B117,4)</f>
        <v>0.91039999999999999</v>
      </c>
      <c r="C123" s="3032">
        <f>B123</f>
        <v>0.91039999999999999</v>
      </c>
      <c r="D123" s="3032">
        <f>ROUND(0.8955-0.0135*B117,4)</f>
        <v>0.85729999999999995</v>
      </c>
      <c r="E123" s="3032">
        <f t="shared" ref="E123" si="38">D123</f>
        <v>0.85729999999999995</v>
      </c>
      <c r="F123" s="3032">
        <f t="shared" ref="F123" si="39">E123</f>
        <v>0.85729999999999995</v>
      </c>
      <c r="G123" s="3032">
        <f t="shared" ref="G123" si="40">F123</f>
        <v>0.85729999999999995</v>
      </c>
      <c r="H123" s="3032">
        <f t="shared" ref="H123" si="41">G123</f>
        <v>0.85729999999999995</v>
      </c>
      <c r="I123" s="3032">
        <f>ROUND(0.7632-0.0166*B117,4)</f>
        <v>0.71619999999999995</v>
      </c>
      <c r="J123" s="3032">
        <f t="shared" ref="J123" si="42">I123</f>
        <v>0.71619999999999995</v>
      </c>
      <c r="K123" s="3032">
        <f t="shared" ref="K123" si="43">J123</f>
        <v>0.71619999999999995</v>
      </c>
      <c r="L123" s="3032">
        <f t="shared" ref="L123" si="44">K123</f>
        <v>0.71619999999999995</v>
      </c>
      <c r="M123" s="3033">
        <f t="shared" ref="M123" si="45">L123</f>
        <v>0.71619999999999995</v>
      </c>
    </row>
    <row r="124" spans="1:14">
      <c r="A124" s="2719"/>
      <c r="B124" s="2719"/>
      <c r="C124" s="2719"/>
      <c r="D124" s="2719"/>
      <c r="E124" s="2719"/>
      <c r="F124" s="2719"/>
      <c r="G124" s="2719"/>
      <c r="H124" s="2719"/>
      <c r="I124" s="2719"/>
      <c r="J124" s="2719"/>
      <c r="K124" s="3038"/>
      <c r="L124" s="2719"/>
      <c r="M124" s="2719"/>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0" customWidth="1"/>
    <col min="14" max="14" width="10" style="3050" customWidth="1"/>
    <col min="15" max="16" width="8.25" style="3050"/>
    <col min="17" max="17" width="34.125" style="3050" customWidth="1"/>
    <col min="18" max="18" width="8.25" style="3050" customWidth="1"/>
    <col min="19" max="19" width="8.25" style="3050"/>
    <col min="20" max="20" width="11.625" style="3050" customWidth="1"/>
    <col min="21" max="16384" width="8.25" style="3050"/>
  </cols>
  <sheetData>
    <row r="1" spans="1:13" ht="14.25" thickBot="1">
      <c r="A1" s="3047" t="s">
        <v>461</v>
      </c>
      <c r="B1" s="3048" t="s">
        <v>155</v>
      </c>
      <c r="C1" s="3048" t="s">
        <v>156</v>
      </c>
      <c r="D1" s="3048" t="s">
        <v>157</v>
      </c>
      <c r="E1" s="3048" t="s">
        <v>158</v>
      </c>
      <c r="F1" s="3048" t="s">
        <v>159</v>
      </c>
      <c r="G1" s="3048" t="s">
        <v>160</v>
      </c>
      <c r="H1" s="3048" t="s">
        <v>161</v>
      </c>
      <c r="I1" s="3048" t="s">
        <v>162</v>
      </c>
      <c r="J1" s="3048" t="s">
        <v>163</v>
      </c>
      <c r="K1" s="3048" t="s">
        <v>164</v>
      </c>
      <c r="L1" s="3048" t="s">
        <v>165</v>
      </c>
      <c r="M1" s="3049" t="s">
        <v>166</v>
      </c>
    </row>
    <row r="2" spans="1:13">
      <c r="A2" s="3051" t="s">
        <v>180</v>
      </c>
      <c r="B2" s="3052">
        <v>3.5</v>
      </c>
      <c r="C2" s="3052">
        <v>3.5</v>
      </c>
      <c r="D2" s="3053">
        <v>2.5</v>
      </c>
      <c r="E2" s="3053">
        <v>2.5</v>
      </c>
      <c r="F2" s="3053">
        <v>2.5</v>
      </c>
      <c r="G2" s="3053">
        <v>2.5</v>
      </c>
      <c r="H2" s="3053">
        <v>2.5</v>
      </c>
      <c r="I2" s="3052">
        <v>2</v>
      </c>
      <c r="J2" s="3052">
        <v>2</v>
      </c>
      <c r="K2" s="3052">
        <v>2</v>
      </c>
      <c r="L2" s="3052">
        <v>2</v>
      </c>
      <c r="M2" s="3054">
        <v>2</v>
      </c>
    </row>
    <row r="3" spans="1:13">
      <c r="A3" s="3055" t="s">
        <v>181</v>
      </c>
      <c r="B3" s="3056">
        <v>3.5</v>
      </c>
      <c r="C3" s="3056">
        <v>3.5</v>
      </c>
      <c r="D3" s="3057">
        <v>2.5</v>
      </c>
      <c r="E3" s="3057">
        <v>2.5</v>
      </c>
      <c r="F3" s="3057">
        <v>2.5</v>
      </c>
      <c r="G3" s="3057">
        <v>2.5</v>
      </c>
      <c r="H3" s="3057">
        <v>2.5</v>
      </c>
      <c r="I3" s="3056">
        <v>2</v>
      </c>
      <c r="J3" s="3056">
        <v>2</v>
      </c>
      <c r="K3" s="3056">
        <v>2</v>
      </c>
      <c r="L3" s="3056">
        <v>2</v>
      </c>
      <c r="M3" s="3058">
        <v>2</v>
      </c>
    </row>
    <row r="4" spans="1:13">
      <c r="A4" s="3055" t="s">
        <v>539</v>
      </c>
      <c r="B4" s="3057">
        <v>2.5</v>
      </c>
      <c r="C4" s="3057">
        <v>2.5</v>
      </c>
      <c r="D4" s="3057">
        <v>2.5</v>
      </c>
      <c r="E4" s="3057">
        <v>2.5</v>
      </c>
      <c r="F4" s="3057">
        <v>2.5</v>
      </c>
      <c r="G4" s="3057">
        <v>2.5</v>
      </c>
      <c r="H4" s="3057">
        <v>2.5</v>
      </c>
      <c r="I4" s="3056">
        <v>1.5</v>
      </c>
      <c r="J4" s="3056">
        <v>1.5</v>
      </c>
      <c r="K4" s="3056">
        <v>1.5</v>
      </c>
      <c r="L4" s="3056">
        <v>1.5</v>
      </c>
      <c r="M4" s="3058">
        <v>1.5</v>
      </c>
    </row>
    <row r="5" spans="1:13">
      <c r="A5" s="3059" t="s">
        <v>2964</v>
      </c>
      <c r="B5" s="3056">
        <v>1.5</v>
      </c>
      <c r="C5" s="3056">
        <v>1.5</v>
      </c>
      <c r="D5" s="3056">
        <v>1.5</v>
      </c>
      <c r="E5" s="3056">
        <v>1.5</v>
      </c>
      <c r="F5" s="3056">
        <v>1.5</v>
      </c>
      <c r="G5" s="3056">
        <v>1.2</v>
      </c>
      <c r="H5" s="3056">
        <v>1.2</v>
      </c>
      <c r="I5" s="3056">
        <v>1</v>
      </c>
      <c r="J5" s="3056">
        <v>1</v>
      </c>
      <c r="K5" s="3056">
        <v>1</v>
      </c>
      <c r="L5" s="3056">
        <v>1</v>
      </c>
      <c r="M5" s="3058">
        <v>1</v>
      </c>
    </row>
    <row r="6" spans="1:13">
      <c r="A6" s="3060" t="s">
        <v>2914</v>
      </c>
      <c r="B6" s="3061">
        <v>2.5</v>
      </c>
      <c r="C6" s="3061">
        <v>2.5</v>
      </c>
      <c r="D6" s="3061">
        <v>2</v>
      </c>
      <c r="E6" s="3061">
        <v>2</v>
      </c>
      <c r="F6" s="3061">
        <v>2</v>
      </c>
      <c r="G6" s="3061">
        <v>2</v>
      </c>
      <c r="H6" s="3061">
        <v>2</v>
      </c>
      <c r="I6" s="3062">
        <v>1.5</v>
      </c>
      <c r="J6" s="3062">
        <v>1.5</v>
      </c>
      <c r="K6" s="3062">
        <v>1.5</v>
      </c>
      <c r="L6" s="3062">
        <v>1.5</v>
      </c>
      <c r="M6" s="3063">
        <v>1.5</v>
      </c>
    </row>
    <row r="7" spans="1:13" ht="14.25" thickBot="1">
      <c r="A7" s="3064" t="s">
        <v>2727</v>
      </c>
      <c r="B7" s="3065">
        <v>2.5</v>
      </c>
      <c r="C7" s="3065">
        <v>2.5</v>
      </c>
      <c r="D7" s="3065">
        <v>2</v>
      </c>
      <c r="E7" s="3065">
        <v>2</v>
      </c>
      <c r="F7" s="3065">
        <v>2</v>
      </c>
      <c r="G7" s="3065">
        <v>2</v>
      </c>
      <c r="H7" s="3065">
        <v>2</v>
      </c>
      <c r="I7" s="3066">
        <v>1.5</v>
      </c>
      <c r="J7" s="3066">
        <v>1.5</v>
      </c>
      <c r="K7" s="3066">
        <v>1.5</v>
      </c>
      <c r="L7" s="3066">
        <v>1.5</v>
      </c>
      <c r="M7" s="3067">
        <v>1.5</v>
      </c>
    </row>
    <row r="8" spans="1:13">
      <c r="A8" s="3068" t="s">
        <v>462</v>
      </c>
      <c r="B8" s="3069">
        <v>80</v>
      </c>
      <c r="C8" s="3069">
        <v>80</v>
      </c>
      <c r="D8" s="3069">
        <v>70</v>
      </c>
      <c r="E8" s="3069">
        <v>70</v>
      </c>
      <c r="F8" s="3069">
        <v>70</v>
      </c>
      <c r="G8" s="3069">
        <v>70</v>
      </c>
      <c r="H8" s="3069">
        <v>70</v>
      </c>
      <c r="I8" s="3069">
        <v>60</v>
      </c>
      <c r="J8" s="3069">
        <v>60</v>
      </c>
      <c r="K8" s="3069">
        <v>60</v>
      </c>
      <c r="L8" s="3069">
        <v>60</v>
      </c>
      <c r="M8" s="3070">
        <v>60</v>
      </c>
    </row>
    <row r="9" spans="1:13">
      <c r="A9" s="3071" t="s">
        <v>463</v>
      </c>
      <c r="B9" s="3072">
        <v>70</v>
      </c>
      <c r="C9" s="3072">
        <v>70</v>
      </c>
      <c r="D9" s="3072">
        <v>60</v>
      </c>
      <c r="E9" s="3072">
        <v>60</v>
      </c>
      <c r="F9" s="3072">
        <v>60</v>
      </c>
      <c r="G9" s="3072">
        <v>60</v>
      </c>
      <c r="H9" s="3072">
        <v>60</v>
      </c>
      <c r="I9" s="3072">
        <v>50</v>
      </c>
      <c r="J9" s="3072">
        <v>50</v>
      </c>
      <c r="K9" s="3072">
        <v>50</v>
      </c>
      <c r="L9" s="3072">
        <v>50</v>
      </c>
      <c r="M9" s="3073">
        <v>50</v>
      </c>
    </row>
    <row r="10" spans="1:13">
      <c r="A10" s="3071" t="s">
        <v>464</v>
      </c>
      <c r="B10" s="3072">
        <v>20</v>
      </c>
      <c r="C10" s="3072">
        <v>20</v>
      </c>
      <c r="D10" s="3072">
        <v>15</v>
      </c>
      <c r="E10" s="3072">
        <v>15</v>
      </c>
      <c r="F10" s="3072">
        <v>15</v>
      </c>
      <c r="G10" s="3072">
        <v>15</v>
      </c>
      <c r="H10" s="3072">
        <v>15</v>
      </c>
      <c r="I10" s="3072">
        <v>10</v>
      </c>
      <c r="J10" s="3072">
        <v>10</v>
      </c>
      <c r="K10" s="3072">
        <v>10</v>
      </c>
      <c r="L10" s="3072">
        <v>10</v>
      </c>
      <c r="M10" s="3073">
        <v>10</v>
      </c>
    </row>
    <row r="11" spans="1:13">
      <c r="A11" s="3071" t="s">
        <v>465</v>
      </c>
      <c r="B11" s="3072">
        <v>30</v>
      </c>
      <c r="C11" s="3072">
        <v>30</v>
      </c>
      <c r="D11" s="3072">
        <v>25</v>
      </c>
      <c r="E11" s="3072">
        <v>25</v>
      </c>
      <c r="F11" s="3072">
        <v>25</v>
      </c>
      <c r="G11" s="3072">
        <v>25</v>
      </c>
      <c r="H11" s="3072">
        <v>25</v>
      </c>
      <c r="I11" s="3072">
        <v>20</v>
      </c>
      <c r="J11" s="3072">
        <v>20</v>
      </c>
      <c r="K11" s="3072">
        <v>20</v>
      </c>
      <c r="L11" s="3072">
        <v>20</v>
      </c>
      <c r="M11" s="3073">
        <v>20</v>
      </c>
    </row>
    <row r="12" spans="1:13">
      <c r="A12" s="3071" t="s">
        <v>466</v>
      </c>
      <c r="B12" s="3072">
        <v>45</v>
      </c>
      <c r="C12" s="3072">
        <v>45</v>
      </c>
      <c r="D12" s="3072">
        <v>40</v>
      </c>
      <c r="E12" s="3072">
        <v>40</v>
      </c>
      <c r="F12" s="3072">
        <v>40</v>
      </c>
      <c r="G12" s="3072">
        <v>40</v>
      </c>
      <c r="H12" s="3072">
        <v>40</v>
      </c>
      <c r="I12" s="3072">
        <v>35</v>
      </c>
      <c r="J12" s="3072">
        <v>35</v>
      </c>
      <c r="K12" s="3072">
        <v>35</v>
      </c>
      <c r="L12" s="3072">
        <v>35</v>
      </c>
      <c r="M12" s="3073">
        <v>35</v>
      </c>
    </row>
    <row r="13" spans="1:13">
      <c r="A13" s="3071" t="s">
        <v>467</v>
      </c>
      <c r="B13" s="3072">
        <v>60</v>
      </c>
      <c r="C13" s="3072">
        <v>60</v>
      </c>
      <c r="D13" s="3072">
        <v>50</v>
      </c>
      <c r="E13" s="3072">
        <v>50</v>
      </c>
      <c r="F13" s="3072">
        <v>50</v>
      </c>
      <c r="G13" s="3072">
        <v>50</v>
      </c>
      <c r="H13" s="3072">
        <v>50</v>
      </c>
      <c r="I13" s="3072">
        <v>40</v>
      </c>
      <c r="J13" s="3072">
        <v>40</v>
      </c>
      <c r="K13" s="3072">
        <v>40</v>
      </c>
      <c r="L13" s="3072">
        <v>40</v>
      </c>
      <c r="M13" s="3073">
        <v>40</v>
      </c>
    </row>
    <row r="14" spans="1:13">
      <c r="A14" s="3071" t="s">
        <v>468</v>
      </c>
      <c r="B14" s="3072">
        <v>50</v>
      </c>
      <c r="C14" s="3072">
        <v>50</v>
      </c>
      <c r="D14" s="3072">
        <v>40</v>
      </c>
      <c r="E14" s="3072">
        <v>40</v>
      </c>
      <c r="F14" s="3072">
        <v>40</v>
      </c>
      <c r="G14" s="3072">
        <v>40</v>
      </c>
      <c r="H14" s="3072">
        <v>40</v>
      </c>
      <c r="I14" s="3072">
        <v>30</v>
      </c>
      <c r="J14" s="3072">
        <v>30</v>
      </c>
      <c r="K14" s="3072">
        <v>30</v>
      </c>
      <c r="L14" s="3072">
        <v>30</v>
      </c>
      <c r="M14" s="3073">
        <v>30</v>
      </c>
    </row>
    <row r="15" spans="1:13">
      <c r="A15" s="3074" t="s">
        <v>469</v>
      </c>
      <c r="B15" s="3075">
        <v>20</v>
      </c>
      <c r="C15" s="3075">
        <v>20</v>
      </c>
      <c r="D15" s="3075">
        <v>15</v>
      </c>
      <c r="E15" s="3075">
        <v>15</v>
      </c>
      <c r="F15" s="3075">
        <v>15</v>
      </c>
      <c r="G15" s="3075">
        <v>15</v>
      </c>
      <c r="H15" s="3075">
        <v>15</v>
      </c>
      <c r="I15" s="3075">
        <v>10</v>
      </c>
      <c r="J15" s="3075">
        <v>10</v>
      </c>
      <c r="K15" s="3075">
        <v>10</v>
      </c>
      <c r="L15" s="3075">
        <v>10</v>
      </c>
      <c r="M15" s="3076">
        <v>10</v>
      </c>
    </row>
    <row r="16" spans="1:13">
      <c r="A16" s="3072" t="s">
        <v>470</v>
      </c>
      <c r="B16" s="3077">
        <v>0</v>
      </c>
      <c r="C16" s="3077">
        <v>0</v>
      </c>
      <c r="D16" s="3077">
        <v>0</v>
      </c>
      <c r="E16" s="3077">
        <v>0</v>
      </c>
      <c r="F16" s="3077">
        <v>0</v>
      </c>
      <c r="G16" s="3077">
        <v>0</v>
      </c>
      <c r="H16" s="3077">
        <v>0</v>
      </c>
      <c r="I16" s="3077">
        <v>0</v>
      </c>
      <c r="J16" s="3077">
        <v>0</v>
      </c>
      <c r="K16" s="3077">
        <v>0</v>
      </c>
      <c r="L16" s="3077">
        <v>0</v>
      </c>
      <c r="M16" s="3077">
        <v>0</v>
      </c>
    </row>
    <row r="17" spans="1:13">
      <c r="A17" s="3072" t="s">
        <v>2406</v>
      </c>
      <c r="B17" s="3077">
        <f>SUM(B8:B15)</f>
        <v>375</v>
      </c>
      <c r="C17" s="3077">
        <f t="shared" ref="C17:H17" si="0">SUM(C8:C15)</f>
        <v>375</v>
      </c>
      <c r="D17" s="3077">
        <f t="shared" si="0"/>
        <v>315</v>
      </c>
      <c r="E17" s="3077">
        <f t="shared" si="0"/>
        <v>315</v>
      </c>
      <c r="F17" s="3077">
        <f t="shared" si="0"/>
        <v>315</v>
      </c>
      <c r="G17" s="3077">
        <f t="shared" si="0"/>
        <v>315</v>
      </c>
      <c r="H17" s="3077">
        <f t="shared" si="0"/>
        <v>315</v>
      </c>
      <c r="I17" s="3077">
        <f>SUM(I8:I15)-I13-I14</f>
        <v>185</v>
      </c>
      <c r="J17" s="3077">
        <f t="shared" ref="J17:M17" si="1">SUM(J8:J15)-J13-J14</f>
        <v>185</v>
      </c>
      <c r="K17" s="3077">
        <f t="shared" si="1"/>
        <v>185</v>
      </c>
      <c r="L17" s="3077">
        <f t="shared" si="1"/>
        <v>185</v>
      </c>
      <c r="M17" s="3077">
        <f t="shared" si="1"/>
        <v>185</v>
      </c>
    </row>
    <row r="18" spans="1:13" s="3080" customFormat="1" ht="14.25">
      <c r="A18" s="3078" t="s">
        <v>471</v>
      </c>
      <c r="B18" s="3078"/>
      <c r="C18" s="3079"/>
      <c r="D18" s="3079"/>
      <c r="E18" s="3078"/>
      <c r="F18" s="3079"/>
      <c r="G18" s="3079"/>
    </row>
    <row r="19" spans="1:13" ht="14.25" thickBot="1">
      <c r="A19" s="3075" t="s">
        <v>2901</v>
      </c>
      <c r="B19" s="3081" t="s">
        <v>2902</v>
      </c>
      <c r="C19" s="3081" t="s">
        <v>545</v>
      </c>
      <c r="D19" s="3082"/>
      <c r="E19" s="3075" t="s">
        <v>3083</v>
      </c>
      <c r="F19" s="3083"/>
      <c r="G19" s="3083"/>
    </row>
    <row r="20" spans="1:13">
      <c r="A20" s="3646" t="s">
        <v>180</v>
      </c>
      <c r="B20" s="3653" t="s">
        <v>2918</v>
      </c>
      <c r="C20" s="2770" t="s">
        <v>2848</v>
      </c>
      <c r="D20" s="2771"/>
      <c r="E20" s="3084">
        <v>1</v>
      </c>
      <c r="F20" s="3085" t="s">
        <v>2854</v>
      </c>
      <c r="G20" s="3085"/>
    </row>
    <row r="21" spans="1:13">
      <c r="A21" s="3647"/>
      <c r="B21" s="3649"/>
      <c r="C21" s="746" t="s">
        <v>2849</v>
      </c>
      <c r="D21" s="747"/>
      <c r="E21" s="3086">
        <v>1</v>
      </c>
      <c r="F21" s="3085" t="s">
        <v>2855</v>
      </c>
      <c r="G21" s="3085"/>
    </row>
    <row r="22" spans="1:13">
      <c r="A22" s="3647"/>
      <c r="B22" s="3649"/>
      <c r="C22" s="746" t="s">
        <v>2850</v>
      </c>
      <c r="D22" s="747"/>
      <c r="E22" s="3086">
        <v>0.9</v>
      </c>
      <c r="F22" s="3085" t="s">
        <v>2856</v>
      </c>
      <c r="G22" s="3085"/>
    </row>
    <row r="23" spans="1:13">
      <c r="A23" s="3647"/>
      <c r="B23" s="3649"/>
      <c r="C23" s="746" t="s">
        <v>2851</v>
      </c>
      <c r="D23" s="747"/>
      <c r="E23" s="3086">
        <v>0.9</v>
      </c>
      <c r="F23" s="3085" t="s">
        <v>2857</v>
      </c>
      <c r="G23" s="3085"/>
    </row>
    <row r="24" spans="1:13">
      <c r="A24" s="3647"/>
      <c r="B24" s="3649"/>
      <c r="C24" s="746" t="s">
        <v>2852</v>
      </c>
      <c r="D24" s="747"/>
      <c r="E24" s="3086">
        <v>0.8</v>
      </c>
      <c r="F24" s="3085" t="s">
        <v>2858</v>
      </c>
      <c r="G24" s="3085"/>
    </row>
    <row r="25" spans="1:13" ht="14.25" thickBot="1">
      <c r="A25" s="3648"/>
      <c r="B25" s="3654"/>
      <c r="C25" s="2772" t="s">
        <v>2853</v>
      </c>
      <c r="D25" s="2773"/>
      <c r="E25" s="3087">
        <v>0.8</v>
      </c>
      <c r="F25" s="3085" t="s">
        <v>2859</v>
      </c>
      <c r="G25" s="3085"/>
    </row>
    <row r="26" spans="1:13" ht="14.25" thickBot="1">
      <c r="A26" s="3088" t="s">
        <v>181</v>
      </c>
      <c r="B26" s="3089" t="s">
        <v>2918</v>
      </c>
      <c r="C26" s="2774" t="s">
        <v>2862</v>
      </c>
      <c r="D26" s="2775"/>
      <c r="E26" s="3090">
        <v>1</v>
      </c>
      <c r="F26" s="3085" t="s">
        <v>2860</v>
      </c>
      <c r="G26" s="3085"/>
    </row>
    <row r="27" spans="1:13">
      <c r="A27" s="3650" t="s">
        <v>2861</v>
      </c>
      <c r="B27" s="3653" t="s">
        <v>2861</v>
      </c>
      <c r="C27" s="2770" t="s">
        <v>2863</v>
      </c>
      <c r="D27" s="2771"/>
      <c r="E27" s="3084">
        <v>1</v>
      </c>
      <c r="F27" s="3085" t="s">
        <v>2876</v>
      </c>
      <c r="G27" s="3085"/>
    </row>
    <row r="28" spans="1:13">
      <c r="A28" s="3651"/>
      <c r="B28" s="3649"/>
      <c r="C28" s="746" t="s">
        <v>2864</v>
      </c>
      <c r="D28" s="747"/>
      <c r="E28" s="3086">
        <v>1</v>
      </c>
      <c r="F28" s="3085" t="s">
        <v>2877</v>
      </c>
      <c r="G28" s="3085"/>
    </row>
    <row r="29" spans="1:13">
      <c r="A29" s="3651"/>
      <c r="B29" s="3649"/>
      <c r="C29" s="746" t="s">
        <v>2865</v>
      </c>
      <c r="D29" s="747"/>
      <c r="E29" s="3086">
        <v>0.8</v>
      </c>
      <c r="F29" s="3085" t="s">
        <v>2878</v>
      </c>
      <c r="G29" s="3085"/>
    </row>
    <row r="30" spans="1:13">
      <c r="A30" s="3651"/>
      <c r="B30" s="3649"/>
      <c r="C30" s="746" t="s">
        <v>2866</v>
      </c>
      <c r="D30" s="747"/>
      <c r="E30" s="3086">
        <v>0.8</v>
      </c>
      <c r="F30" s="3085" t="s">
        <v>2879</v>
      </c>
      <c r="G30" s="3085"/>
    </row>
    <row r="31" spans="1:13">
      <c r="A31" s="3651"/>
      <c r="B31" s="3649"/>
      <c r="C31" s="746" t="s">
        <v>2867</v>
      </c>
      <c r="D31" s="747"/>
      <c r="E31" s="3086">
        <v>0.8</v>
      </c>
      <c r="F31" s="3085" t="s">
        <v>2880</v>
      </c>
      <c r="G31" s="3085"/>
    </row>
    <row r="32" spans="1:13">
      <c r="A32" s="3651"/>
      <c r="B32" s="3649"/>
      <c r="C32" s="746" t="s">
        <v>2868</v>
      </c>
      <c r="D32" s="747"/>
      <c r="E32" s="3086">
        <v>0.7</v>
      </c>
      <c r="F32" s="3085" t="s">
        <v>2881</v>
      </c>
      <c r="G32" s="3085"/>
    </row>
    <row r="33" spans="1:7">
      <c r="A33" s="3651"/>
      <c r="B33" s="3649"/>
      <c r="C33" s="746" t="s">
        <v>2869</v>
      </c>
      <c r="D33" s="747"/>
      <c r="E33" s="3086">
        <v>0.8</v>
      </c>
      <c r="F33" s="3085" t="s">
        <v>2882</v>
      </c>
      <c r="G33" s="3085"/>
    </row>
    <row r="34" spans="1:7">
      <c r="A34" s="3651"/>
      <c r="B34" s="3649"/>
      <c r="C34" s="746" t="s">
        <v>2870</v>
      </c>
      <c r="D34" s="747"/>
      <c r="E34" s="3086">
        <v>0.6</v>
      </c>
      <c r="F34" s="3085" t="s">
        <v>2883</v>
      </c>
      <c r="G34" s="3085"/>
    </row>
    <row r="35" spans="1:7">
      <c r="A35" s="3651"/>
      <c r="B35" s="3649"/>
      <c r="C35" s="746" t="s">
        <v>2871</v>
      </c>
      <c r="D35" s="747"/>
      <c r="E35" s="3086">
        <v>0.2</v>
      </c>
      <c r="F35" s="3085" t="s">
        <v>2884</v>
      </c>
      <c r="G35" s="3085"/>
    </row>
    <row r="36" spans="1:7">
      <c r="A36" s="3651"/>
      <c r="B36" s="3649"/>
      <c r="C36" s="746" t="s">
        <v>2872</v>
      </c>
      <c r="D36" s="747"/>
      <c r="E36" s="3086">
        <v>0.2</v>
      </c>
      <c r="F36" s="3085" t="s">
        <v>2885</v>
      </c>
      <c r="G36" s="3085"/>
    </row>
    <row r="37" spans="1:7">
      <c r="A37" s="3651"/>
      <c r="B37" s="3644" t="s">
        <v>2919</v>
      </c>
      <c r="C37" s="746" t="s">
        <v>2873</v>
      </c>
      <c r="D37" s="747"/>
      <c r="E37" s="3086">
        <v>0.6</v>
      </c>
      <c r="F37" s="3085" t="s">
        <v>2886</v>
      </c>
      <c r="G37" s="3085"/>
    </row>
    <row r="38" spans="1:7">
      <c r="A38" s="3651"/>
      <c r="B38" s="3649"/>
      <c r="C38" s="746" t="s">
        <v>2874</v>
      </c>
      <c r="D38" s="747"/>
      <c r="E38" s="3086">
        <v>0.6</v>
      </c>
      <c r="F38" s="3085" t="s">
        <v>2887</v>
      </c>
      <c r="G38" s="3085"/>
    </row>
    <row r="39" spans="1:7" ht="14.25" thickBot="1">
      <c r="A39" s="3652"/>
      <c r="B39" s="3654"/>
      <c r="C39" s="2772" t="s">
        <v>2875</v>
      </c>
      <c r="D39" s="2773"/>
      <c r="E39" s="3087">
        <v>0.6</v>
      </c>
      <c r="F39" s="3085" t="s">
        <v>2888</v>
      </c>
      <c r="G39" s="3085"/>
    </row>
    <row r="40" spans="1:7" ht="14.25" thickBot="1">
      <c r="A40" s="3088" t="s">
        <v>538</v>
      </c>
      <c r="B40" s="3089" t="s">
        <v>2920</v>
      </c>
      <c r="C40" s="2774" t="s">
        <v>2889</v>
      </c>
      <c r="D40" s="2775"/>
      <c r="E40" s="3090">
        <v>1</v>
      </c>
      <c r="F40" s="3085" t="s">
        <v>2890</v>
      </c>
      <c r="G40" s="3085"/>
    </row>
    <row r="41" spans="1:7">
      <c r="A41" s="3646" t="s">
        <v>182</v>
      </c>
      <c r="B41" s="3653" t="s">
        <v>2915</v>
      </c>
      <c r="C41" s="2770" t="s">
        <v>2891</v>
      </c>
      <c r="D41" s="2771"/>
      <c r="E41" s="3084">
        <v>1</v>
      </c>
      <c r="F41" s="3085" t="s">
        <v>2903</v>
      </c>
      <c r="G41" s="3085"/>
    </row>
    <row r="42" spans="1:7">
      <c r="A42" s="3647"/>
      <c r="B42" s="3649"/>
      <c r="C42" s="746" t="s">
        <v>2892</v>
      </c>
      <c r="D42" s="747"/>
      <c r="E42" s="3086">
        <v>1</v>
      </c>
      <c r="F42" s="3085" t="s">
        <v>2904</v>
      </c>
      <c r="G42" s="3085"/>
    </row>
    <row r="43" spans="1:7">
      <c r="A43" s="3647"/>
      <c r="B43" s="3645"/>
      <c r="C43" s="746" t="s">
        <v>2893</v>
      </c>
      <c r="D43" s="747"/>
      <c r="E43" s="3086">
        <v>1.5</v>
      </c>
      <c r="F43" s="3085" t="s">
        <v>2905</v>
      </c>
      <c r="G43" s="3085"/>
    </row>
    <row r="44" spans="1:7">
      <c r="A44" s="3647"/>
      <c r="B44" s="3091" t="s">
        <v>2916</v>
      </c>
      <c r="C44" s="746" t="s">
        <v>2914</v>
      </c>
      <c r="D44" s="747"/>
      <c r="E44" s="3086">
        <v>2</v>
      </c>
      <c r="F44" s="3085" t="s">
        <v>2906</v>
      </c>
      <c r="G44" s="3085"/>
    </row>
    <row r="45" spans="1:7">
      <c r="A45" s="3647"/>
      <c r="B45" s="3644" t="s">
        <v>2917</v>
      </c>
      <c r="C45" s="746" t="s">
        <v>2894</v>
      </c>
      <c r="D45" s="747"/>
      <c r="E45" s="3086">
        <v>1</v>
      </c>
      <c r="F45" s="3085" t="s">
        <v>2907</v>
      </c>
      <c r="G45" s="3085"/>
    </row>
    <row r="46" spans="1:7">
      <c r="A46" s="3647"/>
      <c r="B46" s="3649"/>
      <c r="C46" s="746" t="s">
        <v>2895</v>
      </c>
      <c r="D46" s="747"/>
      <c r="E46" s="3086">
        <v>1</v>
      </c>
      <c r="F46" s="3085" t="s">
        <v>2908</v>
      </c>
      <c r="G46" s="3085"/>
    </row>
    <row r="47" spans="1:7">
      <c r="A47" s="3647"/>
      <c r="B47" s="3649"/>
      <c r="C47" s="746" t="s">
        <v>2896</v>
      </c>
      <c r="D47" s="747"/>
      <c r="E47" s="3086">
        <v>1</v>
      </c>
      <c r="F47" s="3085" t="s">
        <v>2909</v>
      </c>
      <c r="G47" s="3085"/>
    </row>
    <row r="48" spans="1:7">
      <c r="A48" s="3647"/>
      <c r="B48" s="3649"/>
      <c r="C48" s="746" t="s">
        <v>2897</v>
      </c>
      <c r="D48" s="747"/>
      <c r="E48" s="3086">
        <v>1</v>
      </c>
      <c r="F48" s="3085" t="s">
        <v>2910</v>
      </c>
      <c r="G48" s="3085"/>
    </row>
    <row r="49" spans="1:7">
      <c r="A49" s="3647"/>
      <c r="B49" s="3649"/>
      <c r="C49" s="746" t="s">
        <v>2898</v>
      </c>
      <c r="D49" s="747"/>
      <c r="E49" s="3086">
        <v>1</v>
      </c>
      <c r="F49" s="3085" t="s">
        <v>2911</v>
      </c>
      <c r="G49" s="3085"/>
    </row>
    <row r="50" spans="1:7">
      <c r="A50" s="3647"/>
      <c r="B50" s="3649"/>
      <c r="C50" s="746" t="s">
        <v>2899</v>
      </c>
      <c r="D50" s="747"/>
      <c r="E50" s="3086">
        <v>1</v>
      </c>
      <c r="F50" s="3085" t="s">
        <v>2912</v>
      </c>
      <c r="G50" s="3085"/>
    </row>
    <row r="51" spans="1:7" ht="14.25" thickBot="1">
      <c r="A51" s="3648"/>
      <c r="B51" s="3654"/>
      <c r="C51" s="2772" t="s">
        <v>2900</v>
      </c>
      <c r="D51" s="2773"/>
      <c r="E51" s="3087">
        <v>1</v>
      </c>
      <c r="F51" s="3085" t="s">
        <v>2913</v>
      </c>
      <c r="G51" s="3085"/>
    </row>
    <row r="52" spans="1:7">
      <c r="A52" s="3092"/>
      <c r="B52" s="3092"/>
      <c r="C52" s="3092"/>
      <c r="D52" s="3092"/>
      <c r="E52" s="3092"/>
      <c r="F52" s="3092"/>
      <c r="G52" s="3092"/>
    </row>
    <row r="54" spans="1:7">
      <c r="A54" s="3093"/>
      <c r="B54" s="3072" t="s">
        <v>472</v>
      </c>
      <c r="C54" s="3072" t="s">
        <v>472</v>
      </c>
      <c r="D54" s="3072" t="s">
        <v>472</v>
      </c>
      <c r="E54" s="3075" t="s">
        <v>472</v>
      </c>
      <c r="F54" s="3075" t="s">
        <v>473</v>
      </c>
      <c r="G54" s="3075" t="s">
        <v>472</v>
      </c>
    </row>
    <row r="55" spans="1:7">
      <c r="A55" s="3094"/>
      <c r="B55" s="3075" t="s">
        <v>180</v>
      </c>
      <c r="C55" s="3075" t="s">
        <v>180</v>
      </c>
      <c r="D55" s="3075" t="s">
        <v>180</v>
      </c>
      <c r="E55" s="3072" t="s">
        <v>181</v>
      </c>
      <c r="F55" s="3072" t="s">
        <v>182</v>
      </c>
      <c r="G55" s="3072" t="s">
        <v>474</v>
      </c>
    </row>
    <row r="56" spans="1:7">
      <c r="A56" s="3095"/>
      <c r="B56" s="3072">
        <v>1</v>
      </c>
      <c r="C56" s="3072">
        <v>2</v>
      </c>
      <c r="D56" s="3072">
        <v>3</v>
      </c>
      <c r="E56" s="3096" t="s">
        <v>475</v>
      </c>
      <c r="F56" s="3096" t="s">
        <v>475</v>
      </c>
      <c r="G56" s="3096" t="s">
        <v>475</v>
      </c>
    </row>
    <row r="57" spans="1:7">
      <c r="A57" s="3097" t="s">
        <v>155</v>
      </c>
      <c r="B57" s="3072">
        <v>0.7</v>
      </c>
      <c r="C57" s="3072">
        <v>0.4</v>
      </c>
      <c r="D57" s="3072">
        <v>0.3</v>
      </c>
      <c r="E57" s="3096">
        <v>0.3</v>
      </c>
      <c r="F57" s="3072">
        <v>0.3</v>
      </c>
      <c r="G57" s="3072">
        <v>0.2</v>
      </c>
    </row>
    <row r="58" spans="1:7">
      <c r="A58" s="3097" t="s">
        <v>156</v>
      </c>
      <c r="B58" s="3072">
        <v>0.7</v>
      </c>
      <c r="C58" s="3072">
        <v>0.4</v>
      </c>
      <c r="D58" s="3072">
        <v>0.3</v>
      </c>
      <c r="E58" s="3072">
        <v>0.3</v>
      </c>
      <c r="F58" s="3072">
        <v>0.3</v>
      </c>
      <c r="G58" s="3072">
        <v>0.2</v>
      </c>
    </row>
    <row r="59" spans="1:7">
      <c r="A59" s="3097" t="s">
        <v>157</v>
      </c>
      <c r="B59" s="3072">
        <v>0.6</v>
      </c>
      <c r="C59" s="3072">
        <v>0.3</v>
      </c>
      <c r="D59" s="3072">
        <v>0.25</v>
      </c>
      <c r="E59" s="3072">
        <v>0.25</v>
      </c>
      <c r="F59" s="3072">
        <v>0.25</v>
      </c>
      <c r="G59" s="3072">
        <v>0.15</v>
      </c>
    </row>
    <row r="60" spans="1:7">
      <c r="A60" s="3097" t="s">
        <v>158</v>
      </c>
      <c r="B60" s="3072">
        <v>0.6</v>
      </c>
      <c r="C60" s="3072">
        <v>0.3</v>
      </c>
      <c r="D60" s="3072">
        <v>0.25</v>
      </c>
      <c r="E60" s="3072">
        <v>0.25</v>
      </c>
      <c r="F60" s="3072">
        <v>0.25</v>
      </c>
      <c r="G60" s="3072">
        <v>0.15</v>
      </c>
    </row>
    <row r="61" spans="1:7">
      <c r="A61" s="3097" t="s">
        <v>159</v>
      </c>
      <c r="B61" s="3072">
        <v>0.6</v>
      </c>
      <c r="C61" s="3072">
        <v>0.3</v>
      </c>
      <c r="D61" s="3072">
        <v>0.25</v>
      </c>
      <c r="E61" s="3072">
        <v>0.25</v>
      </c>
      <c r="F61" s="3072">
        <v>0.25</v>
      </c>
      <c r="G61" s="3072">
        <v>0.15</v>
      </c>
    </row>
    <row r="62" spans="1:7">
      <c r="A62" s="3097" t="s">
        <v>160</v>
      </c>
      <c r="B62" s="3072">
        <v>0.6</v>
      </c>
      <c r="C62" s="3072">
        <v>0.3</v>
      </c>
      <c r="D62" s="3072">
        <v>0.25</v>
      </c>
      <c r="E62" s="3072">
        <v>0.25</v>
      </c>
      <c r="F62" s="3072">
        <v>0.25</v>
      </c>
      <c r="G62" s="3072">
        <v>0.15</v>
      </c>
    </row>
    <row r="63" spans="1:7">
      <c r="A63" s="3097" t="s">
        <v>161</v>
      </c>
      <c r="B63" s="3072">
        <v>0.6</v>
      </c>
      <c r="C63" s="3072">
        <v>0.3</v>
      </c>
      <c r="D63" s="3072">
        <v>0.25</v>
      </c>
      <c r="E63" s="3072">
        <v>0.25</v>
      </c>
      <c r="F63" s="3072">
        <v>0.25</v>
      </c>
      <c r="G63" s="3072">
        <v>0.15</v>
      </c>
    </row>
    <row r="64" spans="1:7">
      <c r="A64" s="3097" t="s">
        <v>162</v>
      </c>
      <c r="B64" s="3072">
        <v>0.5</v>
      </c>
      <c r="C64" s="3072">
        <v>0.2</v>
      </c>
      <c r="D64" s="3072">
        <v>0.2</v>
      </c>
      <c r="E64" s="3072">
        <v>0.2</v>
      </c>
      <c r="F64" s="3072">
        <v>0.2</v>
      </c>
      <c r="G64" s="3072">
        <v>0.1</v>
      </c>
    </row>
    <row r="65" spans="1:7">
      <c r="A65" s="3097" t="s">
        <v>163</v>
      </c>
      <c r="B65" s="3072">
        <v>0.5</v>
      </c>
      <c r="C65" s="3072">
        <v>0.2</v>
      </c>
      <c r="D65" s="3072">
        <v>0.2</v>
      </c>
      <c r="E65" s="3072">
        <v>0.2</v>
      </c>
      <c r="F65" s="3072">
        <v>0.2</v>
      </c>
      <c r="G65" s="3072">
        <v>0.1</v>
      </c>
    </row>
    <row r="66" spans="1:7">
      <c r="A66" s="3097" t="s">
        <v>164</v>
      </c>
      <c r="B66" s="3072">
        <v>0.5</v>
      </c>
      <c r="C66" s="3072">
        <v>0.2</v>
      </c>
      <c r="D66" s="3072">
        <v>0.2</v>
      </c>
      <c r="E66" s="3072">
        <v>0.2</v>
      </c>
      <c r="F66" s="3072">
        <v>0.2</v>
      </c>
      <c r="G66" s="3072">
        <v>0.1</v>
      </c>
    </row>
    <row r="67" spans="1:7">
      <c r="A67" s="3097" t="s">
        <v>165</v>
      </c>
      <c r="B67" s="3072">
        <v>0.5</v>
      </c>
      <c r="C67" s="3072">
        <v>0.2</v>
      </c>
      <c r="D67" s="3072">
        <v>0.2</v>
      </c>
      <c r="E67" s="3072">
        <v>0.2</v>
      </c>
      <c r="F67" s="3072">
        <v>0.2</v>
      </c>
      <c r="G67" s="3072">
        <v>0.1</v>
      </c>
    </row>
    <row r="68" spans="1:7">
      <c r="A68" s="3097" t="s">
        <v>166</v>
      </c>
      <c r="B68" s="3072">
        <v>0.5</v>
      </c>
      <c r="C68" s="3072">
        <v>0.2</v>
      </c>
      <c r="D68" s="3072">
        <v>0.2</v>
      </c>
      <c r="E68" s="3072">
        <v>0.2</v>
      </c>
      <c r="F68" s="3072">
        <v>0.2</v>
      </c>
      <c r="G68" s="3072">
        <v>0.1</v>
      </c>
    </row>
    <row r="70" spans="1:7">
      <c r="A70" s="3098"/>
      <c r="B70" s="3099"/>
      <c r="C70" s="3099"/>
      <c r="D70" s="3099" t="s">
        <v>476</v>
      </c>
      <c r="E70" s="3099"/>
      <c r="F70" s="3099"/>
    </row>
    <row r="71" spans="1:7">
      <c r="A71" s="3091" t="s">
        <v>477</v>
      </c>
      <c r="B71" s="3091" t="s">
        <v>478</v>
      </c>
      <c r="C71" s="3091" t="s">
        <v>479</v>
      </c>
      <c r="D71" s="3091" t="s">
        <v>480</v>
      </c>
      <c r="E71" s="3091" t="s">
        <v>481</v>
      </c>
      <c r="F71" s="3091" t="s">
        <v>482</v>
      </c>
    </row>
    <row r="72" spans="1:7">
      <c r="A72" s="3091"/>
      <c r="B72" s="3091"/>
      <c r="C72" s="3091" t="s">
        <v>2743</v>
      </c>
      <c r="D72" s="3091"/>
      <c r="E72" s="3100" t="s">
        <v>1</v>
      </c>
      <c r="F72" s="3091" t="s">
        <v>1</v>
      </c>
    </row>
    <row r="73" spans="1:7">
      <c r="A73" s="3091">
        <v>1</v>
      </c>
      <c r="B73" s="3644" t="s">
        <v>483</v>
      </c>
      <c r="C73" s="3072" t="s">
        <v>484</v>
      </c>
      <c r="D73" s="3072" t="s">
        <v>485</v>
      </c>
      <c r="E73" s="3100">
        <v>0.2</v>
      </c>
      <c r="F73" s="3091">
        <v>25</v>
      </c>
    </row>
    <row r="74" spans="1:7" ht="24">
      <c r="A74" s="3091">
        <v>2</v>
      </c>
      <c r="B74" s="3649"/>
      <c r="C74" s="3072" t="s">
        <v>2744</v>
      </c>
      <c r="D74" s="3072" t="s">
        <v>2745</v>
      </c>
      <c r="E74" s="3100">
        <v>0.2</v>
      </c>
      <c r="F74" s="3091">
        <v>25</v>
      </c>
    </row>
    <row r="75" spans="1:7" ht="24">
      <c r="A75" s="3091">
        <v>3</v>
      </c>
      <c r="B75" s="3649"/>
      <c r="C75" s="3072" t="s">
        <v>2746</v>
      </c>
      <c r="D75" s="3072" t="s">
        <v>2747</v>
      </c>
      <c r="E75" s="3100">
        <v>0.2</v>
      </c>
      <c r="F75" s="3091">
        <v>25</v>
      </c>
    </row>
    <row r="76" spans="1:7">
      <c r="A76" s="3091">
        <v>4</v>
      </c>
      <c r="B76" s="3649"/>
      <c r="C76" s="3072" t="s">
        <v>2748</v>
      </c>
      <c r="D76" s="3072" t="s">
        <v>2749</v>
      </c>
      <c r="E76" s="3100">
        <v>0.15</v>
      </c>
      <c r="F76" s="3091">
        <v>20</v>
      </c>
    </row>
    <row r="77" spans="1:7" ht="24">
      <c r="A77" s="3091">
        <v>5</v>
      </c>
      <c r="B77" s="3649"/>
      <c r="C77" s="3072" t="s">
        <v>2750</v>
      </c>
      <c r="D77" s="3072" t="s">
        <v>2751</v>
      </c>
      <c r="E77" s="3100">
        <v>0.15</v>
      </c>
      <c r="F77" s="3091">
        <v>20</v>
      </c>
    </row>
    <row r="78" spans="1:7" ht="24">
      <c r="A78" s="3091">
        <v>6</v>
      </c>
      <c r="B78" s="3649"/>
      <c r="C78" s="3072" t="s">
        <v>2752</v>
      </c>
      <c r="D78" s="3072" t="s">
        <v>2753</v>
      </c>
      <c r="E78" s="3100">
        <v>0.15</v>
      </c>
      <c r="F78" s="3091">
        <v>20</v>
      </c>
    </row>
    <row r="79" spans="1:7" ht="24">
      <c r="A79" s="3091">
        <v>7</v>
      </c>
      <c r="B79" s="3649"/>
      <c r="C79" s="3072" t="s">
        <v>2754</v>
      </c>
      <c r="D79" s="3072" t="s">
        <v>2755</v>
      </c>
      <c r="E79" s="3100">
        <v>0.15</v>
      </c>
      <c r="F79" s="3091">
        <v>20</v>
      </c>
    </row>
    <row r="80" spans="1:7" ht="24">
      <c r="A80" s="3091">
        <v>8</v>
      </c>
      <c r="B80" s="3649"/>
      <c r="C80" s="3072" t="s">
        <v>2756</v>
      </c>
      <c r="D80" s="3072" t="s">
        <v>2757</v>
      </c>
      <c r="E80" s="3100">
        <v>0.1</v>
      </c>
      <c r="F80" s="3091">
        <v>15</v>
      </c>
    </row>
    <row r="81" spans="1:6" ht="24">
      <c r="A81" s="3091">
        <v>9</v>
      </c>
      <c r="B81" s="3649"/>
      <c r="C81" s="3072" t="s">
        <v>2758</v>
      </c>
      <c r="D81" s="3072" t="s">
        <v>2759</v>
      </c>
      <c r="E81" s="3100">
        <v>0.1</v>
      </c>
      <c r="F81" s="3091">
        <v>15</v>
      </c>
    </row>
    <row r="82" spans="1:6" ht="24">
      <c r="A82" s="3091">
        <v>10</v>
      </c>
      <c r="B82" s="3649"/>
      <c r="C82" s="3072" t="s">
        <v>2760</v>
      </c>
      <c r="D82" s="3072" t="s">
        <v>2761</v>
      </c>
      <c r="E82" s="3100">
        <v>0.1</v>
      </c>
      <c r="F82" s="3091">
        <v>15</v>
      </c>
    </row>
    <row r="83" spans="1:6" ht="24">
      <c r="A83" s="3091">
        <v>11</v>
      </c>
      <c r="B83" s="3649"/>
      <c r="C83" s="3072" t="s">
        <v>2762</v>
      </c>
      <c r="D83" s="3072" t="s">
        <v>2763</v>
      </c>
      <c r="E83" s="3100">
        <v>0.1</v>
      </c>
      <c r="F83" s="3091">
        <v>15</v>
      </c>
    </row>
    <row r="84" spans="1:6" ht="24">
      <c r="A84" s="3091">
        <v>12</v>
      </c>
      <c r="B84" s="3649"/>
      <c r="C84" s="3072" t="s">
        <v>2764</v>
      </c>
      <c r="D84" s="3072" t="s">
        <v>2765</v>
      </c>
      <c r="E84" s="3100">
        <v>0.1</v>
      </c>
      <c r="F84" s="3091">
        <v>15</v>
      </c>
    </row>
    <row r="85" spans="1:6">
      <c r="A85" s="3091">
        <v>13</v>
      </c>
      <c r="B85" s="3649"/>
      <c r="C85" s="3072" t="s">
        <v>2766</v>
      </c>
      <c r="D85" s="3072" t="s">
        <v>2767</v>
      </c>
      <c r="E85" s="3100">
        <v>0.1</v>
      </c>
      <c r="F85" s="3091">
        <v>15</v>
      </c>
    </row>
    <row r="86" spans="1:6">
      <c r="A86" s="3091">
        <v>14</v>
      </c>
      <c r="B86" s="3649"/>
      <c r="C86" s="3072" t="s">
        <v>2768</v>
      </c>
      <c r="D86" s="3072" t="s">
        <v>2769</v>
      </c>
      <c r="E86" s="3100">
        <v>0.1</v>
      </c>
      <c r="F86" s="3091">
        <v>15</v>
      </c>
    </row>
    <row r="87" spans="1:6">
      <c r="A87" s="3091">
        <v>15</v>
      </c>
      <c r="B87" s="3649"/>
      <c r="C87" s="3072" t="s">
        <v>2770</v>
      </c>
      <c r="D87" s="3072" t="s">
        <v>2771</v>
      </c>
      <c r="E87" s="3100">
        <v>0.1</v>
      </c>
      <c r="F87" s="3091">
        <v>15</v>
      </c>
    </row>
    <row r="88" spans="1:6" ht="24">
      <c r="A88" s="3091">
        <v>16</v>
      </c>
      <c r="B88" s="3649"/>
      <c r="C88" s="3072" t="s">
        <v>2772</v>
      </c>
      <c r="D88" s="3072" t="s">
        <v>2773</v>
      </c>
      <c r="E88" s="3100">
        <v>0.1</v>
      </c>
      <c r="F88" s="3091">
        <v>15</v>
      </c>
    </row>
    <row r="89" spans="1:6" ht="24">
      <c r="A89" s="3091">
        <v>17</v>
      </c>
      <c r="B89" s="3645"/>
      <c r="C89" s="3072" t="s">
        <v>2774</v>
      </c>
      <c r="D89" s="3072" t="s">
        <v>2775</v>
      </c>
      <c r="E89" s="3100">
        <v>0.1</v>
      </c>
      <c r="F89" s="3091">
        <v>15</v>
      </c>
    </row>
    <row r="90" spans="1:6">
      <c r="A90" s="3091">
        <v>18</v>
      </c>
      <c r="B90" s="3644" t="s">
        <v>486</v>
      </c>
      <c r="C90" s="3072" t="s">
        <v>487</v>
      </c>
      <c r="D90" s="3072" t="s">
        <v>488</v>
      </c>
      <c r="E90" s="3100">
        <v>0.2</v>
      </c>
      <c r="F90" s="3091">
        <v>25</v>
      </c>
    </row>
    <row r="91" spans="1:6" ht="24">
      <c r="A91" s="3091">
        <v>19</v>
      </c>
      <c r="B91" s="3649"/>
      <c r="C91" s="3072" t="s">
        <v>2776</v>
      </c>
      <c r="D91" s="3072" t="s">
        <v>491</v>
      </c>
      <c r="E91" s="3100">
        <v>0.2</v>
      </c>
      <c r="F91" s="3091">
        <v>25</v>
      </c>
    </row>
    <row r="92" spans="1:6">
      <c r="A92" s="3091">
        <v>20</v>
      </c>
      <c r="B92" s="3649"/>
      <c r="C92" s="3072" t="s">
        <v>489</v>
      </c>
      <c r="D92" s="3072" t="s">
        <v>490</v>
      </c>
      <c r="E92" s="3100">
        <v>0.15</v>
      </c>
      <c r="F92" s="3091">
        <v>20</v>
      </c>
    </row>
    <row r="93" spans="1:6">
      <c r="A93" s="3091">
        <v>21</v>
      </c>
      <c r="B93" s="3649"/>
      <c r="C93" s="3072" t="s">
        <v>2777</v>
      </c>
      <c r="D93" s="3072" t="s">
        <v>492</v>
      </c>
      <c r="E93" s="3100">
        <v>0.15</v>
      </c>
      <c r="F93" s="3091">
        <v>20</v>
      </c>
    </row>
    <row r="94" spans="1:6">
      <c r="A94" s="3091">
        <v>22</v>
      </c>
      <c r="B94" s="3649"/>
      <c r="C94" s="3072" t="s">
        <v>2779</v>
      </c>
      <c r="D94" s="3072" t="s">
        <v>2780</v>
      </c>
      <c r="E94" s="3100">
        <v>0.15</v>
      </c>
      <c r="F94" s="3091">
        <v>20</v>
      </c>
    </row>
    <row r="95" spans="1:6" ht="36">
      <c r="A95" s="3091">
        <v>23</v>
      </c>
      <c r="B95" s="3649"/>
      <c r="C95" s="3072" t="s">
        <v>2781</v>
      </c>
      <c r="D95" s="3072" t="s">
        <v>2782</v>
      </c>
      <c r="E95" s="3100">
        <v>0.15</v>
      </c>
      <c r="F95" s="3091">
        <v>20</v>
      </c>
    </row>
    <row r="96" spans="1:6">
      <c r="A96" s="3091">
        <v>24</v>
      </c>
      <c r="B96" s="3649"/>
      <c r="C96" s="3072" t="s">
        <v>2783</v>
      </c>
      <c r="D96" s="3072" t="s">
        <v>2784</v>
      </c>
      <c r="E96" s="3100">
        <v>0.1</v>
      </c>
      <c r="F96" s="3091">
        <v>15</v>
      </c>
    </row>
    <row r="97" spans="1:6">
      <c r="A97" s="3091">
        <v>25</v>
      </c>
      <c r="B97" s="3649"/>
      <c r="C97" s="3072" t="s">
        <v>2778</v>
      </c>
      <c r="D97" s="3072" t="s">
        <v>2785</v>
      </c>
      <c r="E97" s="3100">
        <v>0.1</v>
      </c>
      <c r="F97" s="3091">
        <v>15</v>
      </c>
    </row>
    <row r="98" spans="1:6" ht="24">
      <c r="A98" s="3091">
        <v>26</v>
      </c>
      <c r="B98" s="3649"/>
      <c r="C98" s="3072" t="s">
        <v>2786</v>
      </c>
      <c r="D98" s="3072" t="s">
        <v>2787</v>
      </c>
      <c r="E98" s="3100">
        <v>0.1</v>
      </c>
      <c r="F98" s="3091">
        <v>15</v>
      </c>
    </row>
    <row r="99" spans="1:6" ht="24">
      <c r="A99" s="3091">
        <v>27</v>
      </c>
      <c r="B99" s="3649"/>
      <c r="C99" s="3072" t="s">
        <v>2788</v>
      </c>
      <c r="D99" s="3072" t="s">
        <v>2789</v>
      </c>
      <c r="E99" s="3100">
        <v>0.1</v>
      </c>
      <c r="F99" s="3091">
        <v>15</v>
      </c>
    </row>
    <row r="100" spans="1:6">
      <c r="A100" s="3091">
        <v>28</v>
      </c>
      <c r="B100" s="3649"/>
      <c r="C100" s="3072" t="s">
        <v>2790</v>
      </c>
      <c r="D100" s="3072" t="s">
        <v>2791</v>
      </c>
      <c r="E100" s="3100">
        <v>0.1</v>
      </c>
      <c r="F100" s="3091">
        <v>15</v>
      </c>
    </row>
    <row r="101" spans="1:6">
      <c r="A101" s="3091">
        <v>29</v>
      </c>
      <c r="B101" s="3649"/>
      <c r="C101" s="3072" t="s">
        <v>2792</v>
      </c>
      <c r="D101" s="3072" t="s">
        <v>2793</v>
      </c>
      <c r="E101" s="3100">
        <v>0.1</v>
      </c>
      <c r="F101" s="3091">
        <v>15</v>
      </c>
    </row>
    <row r="102" spans="1:6">
      <c r="A102" s="3091">
        <v>30</v>
      </c>
      <c r="B102" s="3649"/>
      <c r="C102" s="3072" t="s">
        <v>2794</v>
      </c>
      <c r="D102" s="3072" t="s">
        <v>2795</v>
      </c>
      <c r="E102" s="3100">
        <v>0.1</v>
      </c>
      <c r="F102" s="3091">
        <v>15</v>
      </c>
    </row>
    <row r="103" spans="1:6" ht="24">
      <c r="A103" s="3091">
        <v>31</v>
      </c>
      <c r="B103" s="3649"/>
      <c r="C103" s="3072" t="s">
        <v>2796</v>
      </c>
      <c r="D103" s="3072" t="s">
        <v>2797</v>
      </c>
      <c r="E103" s="3100">
        <v>0.1</v>
      </c>
      <c r="F103" s="3091">
        <v>15</v>
      </c>
    </row>
    <row r="104" spans="1:6" ht="24">
      <c r="A104" s="3091">
        <v>32</v>
      </c>
      <c r="B104" s="3649"/>
      <c r="C104" s="3072" t="s">
        <v>2798</v>
      </c>
      <c r="D104" s="3072" t="s">
        <v>2799</v>
      </c>
      <c r="E104" s="3100">
        <v>0.1</v>
      </c>
      <c r="F104" s="3091">
        <v>15</v>
      </c>
    </row>
    <row r="105" spans="1:6" ht="24">
      <c r="A105" s="3091">
        <v>33</v>
      </c>
      <c r="B105" s="3649"/>
      <c r="C105" s="3072" t="s">
        <v>2800</v>
      </c>
      <c r="D105" s="3072" t="s">
        <v>2801</v>
      </c>
      <c r="E105" s="3100">
        <v>0.1</v>
      </c>
      <c r="F105" s="3091">
        <v>15</v>
      </c>
    </row>
    <row r="106" spans="1:6" ht="24">
      <c r="A106" s="3091">
        <v>34</v>
      </c>
      <c r="B106" s="3645"/>
      <c r="C106" s="3072" t="s">
        <v>2802</v>
      </c>
      <c r="D106" s="3072" t="s">
        <v>2803</v>
      </c>
      <c r="E106" s="3100">
        <v>0.1</v>
      </c>
      <c r="F106" s="3091">
        <v>15</v>
      </c>
    </row>
    <row r="107" spans="1:6" ht="24">
      <c r="A107" s="3091">
        <v>35</v>
      </c>
      <c r="B107" s="3644" t="s">
        <v>493</v>
      </c>
      <c r="C107" s="3091" t="s">
        <v>494</v>
      </c>
      <c r="D107" s="3072" t="s">
        <v>2804</v>
      </c>
      <c r="E107" s="3100">
        <v>0.15</v>
      </c>
      <c r="F107" s="3091">
        <v>20</v>
      </c>
    </row>
    <row r="108" spans="1:6">
      <c r="A108" s="3091">
        <v>36</v>
      </c>
      <c r="B108" s="3649"/>
      <c r="C108" s="3091" t="s">
        <v>2806</v>
      </c>
      <c r="D108" s="3072" t="s">
        <v>2807</v>
      </c>
      <c r="E108" s="3100">
        <v>0.15</v>
      </c>
      <c r="F108" s="3091">
        <v>20</v>
      </c>
    </row>
    <row r="109" spans="1:6">
      <c r="A109" s="3091">
        <v>37</v>
      </c>
      <c r="B109" s="3649"/>
      <c r="C109" s="3091" t="s">
        <v>2805</v>
      </c>
      <c r="D109" s="3072" t="s">
        <v>2812</v>
      </c>
      <c r="E109" s="3100">
        <v>0.15</v>
      </c>
      <c r="F109" s="3091">
        <v>20</v>
      </c>
    </row>
    <row r="110" spans="1:6">
      <c r="A110" s="3091">
        <v>38</v>
      </c>
      <c r="B110" s="3649"/>
      <c r="C110" s="3091" t="s">
        <v>2808</v>
      </c>
      <c r="D110" s="3072" t="s">
        <v>2813</v>
      </c>
      <c r="E110" s="3100">
        <v>0.1</v>
      </c>
      <c r="F110" s="3091">
        <v>15</v>
      </c>
    </row>
    <row r="111" spans="1:6" ht="24">
      <c r="A111" s="3091">
        <v>39</v>
      </c>
      <c r="B111" s="3649"/>
      <c r="C111" s="3091" t="s">
        <v>2809</v>
      </c>
      <c r="D111" s="3072" t="s">
        <v>2810</v>
      </c>
      <c r="E111" s="3100">
        <v>0.1</v>
      </c>
      <c r="F111" s="3091">
        <v>15</v>
      </c>
    </row>
    <row r="112" spans="1:6" ht="24">
      <c r="A112" s="3091">
        <v>40</v>
      </c>
      <c r="B112" s="3645"/>
      <c r="C112" s="3091" t="s">
        <v>2811</v>
      </c>
      <c r="D112" s="3072" t="s">
        <v>2814</v>
      </c>
      <c r="E112" s="3100">
        <v>0.1</v>
      </c>
      <c r="F112" s="3091">
        <v>15</v>
      </c>
    </row>
    <row r="113" spans="1:6">
      <c r="A113" s="3091">
        <v>41</v>
      </c>
      <c r="B113" s="3643" t="s">
        <v>495</v>
      </c>
      <c r="C113" s="3091" t="s">
        <v>496</v>
      </c>
      <c r="D113" s="3072" t="s">
        <v>497</v>
      </c>
      <c r="E113" s="3100">
        <v>0.1</v>
      </c>
      <c r="F113" s="3091">
        <v>15</v>
      </c>
    </row>
    <row r="114" spans="1:6">
      <c r="A114" s="3091">
        <v>42</v>
      </c>
      <c r="B114" s="3643"/>
      <c r="C114" s="3091" t="s">
        <v>498</v>
      </c>
      <c r="D114" s="3072" t="s">
        <v>499</v>
      </c>
      <c r="E114" s="3100">
        <v>0.1</v>
      </c>
      <c r="F114" s="3091">
        <v>15</v>
      </c>
    </row>
    <row r="115" spans="1:6" ht="24">
      <c r="A115" s="3091">
        <v>43</v>
      </c>
      <c r="B115" s="3643"/>
      <c r="C115" s="3091" t="s">
        <v>2815</v>
      </c>
      <c r="D115" s="3072" t="s">
        <v>2816</v>
      </c>
      <c r="E115" s="3100">
        <v>0.1</v>
      </c>
      <c r="F115" s="3091">
        <v>15</v>
      </c>
    </row>
    <row r="116" spans="1:6">
      <c r="A116" s="3091">
        <v>44</v>
      </c>
      <c r="B116" s="3644" t="s">
        <v>500</v>
      </c>
      <c r="C116" s="3091" t="s">
        <v>2817</v>
      </c>
      <c r="D116" s="3072" t="s">
        <v>2818</v>
      </c>
      <c r="E116" s="3100">
        <v>0.1</v>
      </c>
      <c r="F116" s="3091">
        <v>15</v>
      </c>
    </row>
    <row r="117" spans="1:6" ht="24">
      <c r="A117" s="3091">
        <v>45</v>
      </c>
      <c r="B117" s="3645"/>
      <c r="C117" s="3072" t="s">
        <v>2819</v>
      </c>
      <c r="D117" s="3072" t="s">
        <v>2820</v>
      </c>
      <c r="E117" s="3100">
        <v>0.1</v>
      </c>
      <c r="F117" s="3091">
        <v>15</v>
      </c>
    </row>
    <row r="118" spans="1:6" ht="24">
      <c r="A118" s="3091">
        <v>46</v>
      </c>
      <c r="B118" s="3644" t="s">
        <v>501</v>
      </c>
      <c r="C118" s="3091" t="s">
        <v>2823</v>
      </c>
      <c r="D118" s="3072" t="s">
        <v>2821</v>
      </c>
      <c r="E118" s="3100">
        <v>0.1</v>
      </c>
      <c r="F118" s="3091">
        <v>15</v>
      </c>
    </row>
    <row r="119" spans="1:6" ht="24">
      <c r="A119" s="3091">
        <v>47</v>
      </c>
      <c r="B119" s="3645"/>
      <c r="C119" s="3091" t="s">
        <v>2822</v>
      </c>
      <c r="D119" s="3072" t="s">
        <v>2824</v>
      </c>
      <c r="E119" s="3100">
        <v>0.1</v>
      </c>
      <c r="F119" s="3091">
        <v>15</v>
      </c>
    </row>
    <row r="120" spans="1:6">
      <c r="A120" s="3091">
        <v>48</v>
      </c>
      <c r="B120" s="3644" t="s">
        <v>502</v>
      </c>
      <c r="C120" s="3091" t="s">
        <v>503</v>
      </c>
      <c r="D120" s="3072" t="s">
        <v>504</v>
      </c>
      <c r="E120" s="3100">
        <v>0.1</v>
      </c>
      <c r="F120" s="3091">
        <v>15</v>
      </c>
    </row>
    <row r="121" spans="1:6">
      <c r="A121" s="3091">
        <v>49</v>
      </c>
      <c r="B121" s="3645"/>
      <c r="C121" s="3091" t="s">
        <v>2825</v>
      </c>
      <c r="D121" s="3072" t="s">
        <v>2826</v>
      </c>
      <c r="E121" s="3100">
        <v>0.1</v>
      </c>
      <c r="F121" s="3091">
        <v>15</v>
      </c>
    </row>
    <row r="122" spans="1:6" ht="24">
      <c r="A122" s="3091">
        <v>50</v>
      </c>
      <c r="B122" s="3643" t="s">
        <v>505</v>
      </c>
      <c r="C122" s="3091" t="s">
        <v>506</v>
      </c>
      <c r="D122" s="3072" t="s">
        <v>507</v>
      </c>
      <c r="E122" s="3100">
        <v>0.1</v>
      </c>
      <c r="F122" s="3091">
        <v>15</v>
      </c>
    </row>
    <row r="123" spans="1:6" ht="24">
      <c r="A123" s="3091">
        <v>51</v>
      </c>
      <c r="B123" s="3643"/>
      <c r="C123" s="3091" t="s">
        <v>508</v>
      </c>
      <c r="D123" s="3072" t="s">
        <v>509</v>
      </c>
      <c r="E123" s="3100">
        <v>0.1</v>
      </c>
      <c r="F123" s="3091">
        <v>15</v>
      </c>
    </row>
    <row r="124" spans="1:6" ht="24">
      <c r="A124" s="3091">
        <v>52</v>
      </c>
      <c r="B124" s="3643" t="s">
        <v>510</v>
      </c>
      <c r="C124" s="3091" t="s">
        <v>511</v>
      </c>
      <c r="D124" s="3072" t="s">
        <v>2827</v>
      </c>
      <c r="E124" s="3100">
        <v>0.1</v>
      </c>
      <c r="F124" s="3091">
        <v>15</v>
      </c>
    </row>
    <row r="125" spans="1:6" ht="24">
      <c r="A125" s="3091">
        <v>53</v>
      </c>
      <c r="B125" s="3643"/>
      <c r="C125" s="3091" t="s">
        <v>512</v>
      </c>
      <c r="D125" s="3072" t="s">
        <v>513</v>
      </c>
      <c r="E125" s="3100">
        <v>0.1</v>
      </c>
      <c r="F125" s="3091">
        <v>15</v>
      </c>
    </row>
    <row r="126" spans="1:6">
      <c r="A126" s="3091">
        <v>54</v>
      </c>
      <c r="B126" s="3091" t="s">
        <v>514</v>
      </c>
      <c r="C126" s="3091" t="s">
        <v>515</v>
      </c>
      <c r="D126" s="3072" t="s">
        <v>516</v>
      </c>
      <c r="E126" s="3100">
        <v>0.1</v>
      </c>
      <c r="F126" s="3091">
        <v>15</v>
      </c>
    </row>
    <row r="127" spans="1:6">
      <c r="A127" s="3091">
        <v>55</v>
      </c>
      <c r="B127" s="3643" t="s">
        <v>518</v>
      </c>
      <c r="C127" s="3091" t="s">
        <v>521</v>
      </c>
      <c r="D127" s="3072" t="s">
        <v>522</v>
      </c>
      <c r="E127" s="3100">
        <v>0.1</v>
      </c>
      <c r="F127" s="3091">
        <v>15</v>
      </c>
    </row>
    <row r="128" spans="1:6">
      <c r="A128" s="3091">
        <v>56</v>
      </c>
      <c r="B128" s="3643"/>
      <c r="C128" s="3091" t="s">
        <v>523</v>
      </c>
      <c r="D128" s="3072" t="s">
        <v>524</v>
      </c>
      <c r="E128" s="3100">
        <v>0.1</v>
      </c>
      <c r="F128" s="3091">
        <v>15</v>
      </c>
    </row>
    <row r="129" spans="1:6" ht="24">
      <c r="A129" s="3091">
        <v>57</v>
      </c>
      <c r="B129" s="3643"/>
      <c r="C129" s="3091" t="s">
        <v>519</v>
      </c>
      <c r="D129" s="3072" t="s">
        <v>520</v>
      </c>
      <c r="E129" s="3100">
        <v>0.1</v>
      </c>
      <c r="F129" s="3091">
        <v>15</v>
      </c>
    </row>
    <row r="130" spans="1:6" ht="24">
      <c r="A130" s="3091">
        <v>58</v>
      </c>
      <c r="B130" s="3643" t="s">
        <v>517</v>
      </c>
      <c r="C130" s="3091" t="s">
        <v>2828</v>
      </c>
      <c r="D130" s="3072" t="s">
        <v>2829</v>
      </c>
      <c r="E130" s="3100">
        <v>0.1</v>
      </c>
      <c r="F130" s="3091">
        <v>15</v>
      </c>
    </row>
    <row r="131" spans="1:6">
      <c r="A131" s="3091">
        <v>59</v>
      </c>
      <c r="B131" s="3643"/>
      <c r="C131" s="3091" t="s">
        <v>2830</v>
      </c>
      <c r="D131" s="3072" t="s">
        <v>2831</v>
      </c>
      <c r="E131" s="3100">
        <v>0.1</v>
      </c>
      <c r="F131" s="3091">
        <v>15</v>
      </c>
    </row>
    <row r="132" spans="1:6">
      <c r="A132" s="3091">
        <v>60</v>
      </c>
      <c r="B132" s="3644" t="s">
        <v>528</v>
      </c>
      <c r="C132" s="3091" t="s">
        <v>529</v>
      </c>
      <c r="D132" s="3072" t="s">
        <v>2834</v>
      </c>
      <c r="E132" s="3100">
        <v>0.1</v>
      </c>
      <c r="F132" s="3091">
        <v>15</v>
      </c>
    </row>
    <row r="133" spans="1:6">
      <c r="A133" s="3091">
        <v>61</v>
      </c>
      <c r="B133" s="3645"/>
      <c r="C133" s="3091" t="s">
        <v>2832</v>
      </c>
      <c r="D133" s="3072" t="s">
        <v>2833</v>
      </c>
      <c r="E133" s="3100">
        <v>0.1</v>
      </c>
      <c r="F133" s="3091">
        <v>15</v>
      </c>
    </row>
    <row r="134" spans="1:6" ht="24">
      <c r="A134" s="3091">
        <v>62</v>
      </c>
      <c r="B134" s="3091" t="s">
        <v>525</v>
      </c>
      <c r="C134" s="3091" t="s">
        <v>526</v>
      </c>
      <c r="D134" s="3072" t="s">
        <v>527</v>
      </c>
      <c r="E134" s="3100">
        <v>0.1</v>
      </c>
      <c r="F134" s="3091">
        <v>15</v>
      </c>
    </row>
    <row r="135" spans="1:6">
      <c r="A135" s="3091">
        <v>63</v>
      </c>
      <c r="B135" s="3643" t="s">
        <v>530</v>
      </c>
      <c r="C135" s="3091" t="s">
        <v>531</v>
      </c>
      <c r="D135" s="3072" t="s">
        <v>2836</v>
      </c>
      <c r="E135" s="3100">
        <v>0.1</v>
      </c>
      <c r="F135" s="3091">
        <v>15</v>
      </c>
    </row>
    <row r="136" spans="1:6">
      <c r="A136" s="3091">
        <v>64</v>
      </c>
      <c r="B136" s="3643"/>
      <c r="C136" s="3091" t="s">
        <v>2835</v>
      </c>
      <c r="D136" s="3072" t="s">
        <v>2837</v>
      </c>
      <c r="E136" s="3100">
        <v>0.1</v>
      </c>
      <c r="F136" s="3091">
        <v>15</v>
      </c>
    </row>
    <row r="137" spans="1:6">
      <c r="A137" s="3091">
        <v>65</v>
      </c>
      <c r="B137" s="3091" t="s">
        <v>532</v>
      </c>
      <c r="C137" s="3091" t="s">
        <v>533</v>
      </c>
      <c r="D137" s="3072" t="s">
        <v>2838</v>
      </c>
      <c r="E137" s="3100">
        <v>0.1</v>
      </c>
      <c r="F137" s="3091">
        <v>15</v>
      </c>
    </row>
    <row r="138" spans="1:6">
      <c r="A138" s="3091"/>
      <c r="B138" s="3091"/>
      <c r="C138" s="3091"/>
      <c r="D138" s="3091"/>
      <c r="E138" s="3100" t="s">
        <v>470</v>
      </c>
      <c r="F138" s="3091"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19"/>
    <col min="2" max="13" width="9" style="3110"/>
    <col min="14" max="14" width="15" style="3110" customWidth="1"/>
    <col min="15" max="16384" width="9" style="3110"/>
  </cols>
  <sheetData>
    <row r="1" spans="1:20" s="3104" customFormat="1" ht="15" thickBot="1">
      <c r="A1" s="3101" t="s">
        <v>535</v>
      </c>
      <c r="B1" s="3102"/>
      <c r="C1" s="3102"/>
      <c r="D1" s="3102"/>
      <c r="E1" s="3102"/>
      <c r="F1" s="3102"/>
      <c r="G1" s="3102"/>
      <c r="H1" s="3102"/>
      <c r="I1" s="3102"/>
      <c r="J1" s="3102"/>
      <c r="K1" s="3102"/>
      <c r="L1" s="3102"/>
      <c r="M1" s="3102"/>
      <c r="N1" s="3103"/>
    </row>
    <row r="2" spans="1:20">
      <c r="A2" s="3105" t="s">
        <v>534</v>
      </c>
      <c r="B2" s="3106" t="s">
        <v>155</v>
      </c>
      <c r="C2" s="3106" t="s">
        <v>156</v>
      </c>
      <c r="D2" s="3106" t="s">
        <v>157</v>
      </c>
      <c r="E2" s="3106" t="s">
        <v>158</v>
      </c>
      <c r="F2" s="3106" t="s">
        <v>159</v>
      </c>
      <c r="G2" s="3106" t="s">
        <v>160</v>
      </c>
      <c r="H2" s="3107" t="s">
        <v>161</v>
      </c>
      <c r="I2" s="3107" t="s">
        <v>162</v>
      </c>
      <c r="J2" s="3108" t="s">
        <v>163</v>
      </c>
      <c r="K2" s="3108" t="s">
        <v>164</v>
      </c>
      <c r="L2" s="3108" t="s">
        <v>165</v>
      </c>
      <c r="M2" s="3109" t="s">
        <v>166</v>
      </c>
      <c r="Q2" s="2799" t="s">
        <v>3089</v>
      </c>
      <c r="R2" s="2799" t="s">
        <v>3090</v>
      </c>
      <c r="S2" s="2799" t="s">
        <v>3087</v>
      </c>
      <c r="T2" s="2799" t="s">
        <v>3088</v>
      </c>
    </row>
    <row r="3" spans="1:20">
      <c r="A3" s="3111">
        <v>1</v>
      </c>
      <c r="B3" s="3112">
        <v>1.2574000000000001</v>
      </c>
      <c r="C3" s="3112">
        <v>1.2574000000000001</v>
      </c>
      <c r="D3" s="3112">
        <v>1.2299</v>
      </c>
      <c r="E3" s="3112">
        <v>1.2299</v>
      </c>
      <c r="F3" s="3112">
        <v>1.2299</v>
      </c>
      <c r="G3" s="3112">
        <v>1.2299</v>
      </c>
      <c r="H3" s="3112">
        <v>1.2299</v>
      </c>
      <c r="I3" s="3112">
        <v>1.2333000000000001</v>
      </c>
      <c r="J3" s="3112">
        <v>1.2333000000000001</v>
      </c>
      <c r="K3" s="3112">
        <v>1.2333000000000001</v>
      </c>
      <c r="L3" s="3112">
        <v>1.2333000000000001</v>
      </c>
      <c r="M3" s="3113">
        <v>1.2333000000000001</v>
      </c>
      <c r="Q3" s="2799">
        <v>10</v>
      </c>
      <c r="R3" s="2799">
        <f>ROUND(0.9968-0.011*Q3,4)</f>
        <v>0.88680000000000003</v>
      </c>
      <c r="S3" s="2799">
        <f>ROUND(0.949-0.014*Q3,4)</f>
        <v>0.80900000000000005</v>
      </c>
      <c r="T3" s="2799">
        <f>ROUND(0.8486-0.018*Q3,4)</f>
        <v>0.66859999999999997</v>
      </c>
    </row>
    <row r="4" spans="1:20">
      <c r="A4" s="3111">
        <v>1.1000000000000001</v>
      </c>
      <c r="B4" s="3112">
        <v>1.2283999999999999</v>
      </c>
      <c r="C4" s="3112">
        <v>1.2283999999999999</v>
      </c>
      <c r="D4" s="3112">
        <v>1.1984999999999999</v>
      </c>
      <c r="E4" s="3112">
        <v>1.1984999999999999</v>
      </c>
      <c r="F4" s="3112">
        <v>1.1984999999999999</v>
      </c>
      <c r="G4" s="3112">
        <v>1.1984999999999999</v>
      </c>
      <c r="H4" s="3112">
        <v>1.1984999999999999</v>
      </c>
      <c r="I4" s="3112">
        <v>1.1899</v>
      </c>
      <c r="J4" s="3112">
        <v>1.1899</v>
      </c>
      <c r="K4" s="3112">
        <v>1.1899</v>
      </c>
      <c r="L4" s="3112">
        <v>1.1899</v>
      </c>
      <c r="M4" s="3113">
        <v>1.1899</v>
      </c>
    </row>
    <row r="5" spans="1:20">
      <c r="A5" s="3111">
        <v>1.2</v>
      </c>
      <c r="B5" s="3112">
        <v>1.2031000000000001</v>
      </c>
      <c r="C5" s="3112">
        <v>1.2031000000000001</v>
      </c>
      <c r="D5" s="3112">
        <v>1.1711</v>
      </c>
      <c r="E5" s="3112">
        <v>1.1711</v>
      </c>
      <c r="F5" s="3112">
        <v>1.1711</v>
      </c>
      <c r="G5" s="3112">
        <v>1.1711</v>
      </c>
      <c r="H5" s="3112">
        <v>1.1711</v>
      </c>
      <c r="I5" s="3112">
        <v>1.1528</v>
      </c>
      <c r="J5" s="3112">
        <v>1.1528</v>
      </c>
      <c r="K5" s="3112">
        <v>1.1528</v>
      </c>
      <c r="L5" s="3112">
        <v>1.1528</v>
      </c>
      <c r="M5" s="3113">
        <v>1.1528</v>
      </c>
    </row>
    <row r="6" spans="1:20">
      <c r="A6" s="3111">
        <v>1.3</v>
      </c>
      <c r="B6" s="3112">
        <v>1.1811</v>
      </c>
      <c r="C6" s="3112">
        <v>1.1811</v>
      </c>
      <c r="D6" s="3112">
        <v>1.1472</v>
      </c>
      <c r="E6" s="3112">
        <v>1.1472</v>
      </c>
      <c r="F6" s="3112">
        <v>1.1472</v>
      </c>
      <c r="G6" s="3112">
        <v>1.1472</v>
      </c>
      <c r="H6" s="3112">
        <v>1.1472</v>
      </c>
      <c r="I6" s="3112">
        <v>1.1214</v>
      </c>
      <c r="J6" s="3112">
        <v>1.1214</v>
      </c>
      <c r="K6" s="3112">
        <v>1.1214</v>
      </c>
      <c r="L6" s="3112">
        <v>1.1214</v>
      </c>
      <c r="M6" s="3113">
        <v>1.1214</v>
      </c>
    </row>
    <row r="7" spans="1:20">
      <c r="A7" s="3111">
        <v>1.4</v>
      </c>
      <c r="B7" s="3112">
        <v>1.1619999999999999</v>
      </c>
      <c r="C7" s="3112">
        <v>1.1619999999999999</v>
      </c>
      <c r="D7" s="3112">
        <v>1.1265000000000001</v>
      </c>
      <c r="E7" s="3112">
        <v>1.1265000000000001</v>
      </c>
      <c r="F7" s="3112">
        <v>1.1265000000000001</v>
      </c>
      <c r="G7" s="3112">
        <v>1.1265000000000001</v>
      </c>
      <c r="H7" s="3112">
        <v>1.1265000000000001</v>
      </c>
      <c r="I7" s="3112">
        <v>1.0948</v>
      </c>
      <c r="J7" s="3112">
        <v>1.0948</v>
      </c>
      <c r="K7" s="3112">
        <v>1.0948</v>
      </c>
      <c r="L7" s="3112">
        <v>1.0948</v>
      </c>
      <c r="M7" s="3113">
        <v>1.0948</v>
      </c>
    </row>
    <row r="8" spans="1:20">
      <c r="A8" s="3111">
        <v>1.5</v>
      </c>
      <c r="B8" s="3112">
        <v>1.1453</v>
      </c>
      <c r="C8" s="3112">
        <v>1.1453</v>
      </c>
      <c r="D8" s="3112">
        <v>1.1084000000000001</v>
      </c>
      <c r="E8" s="3112">
        <v>1.1084000000000001</v>
      </c>
      <c r="F8" s="3112">
        <v>1.1084000000000001</v>
      </c>
      <c r="G8" s="3112">
        <v>1.1084000000000001</v>
      </c>
      <c r="H8" s="3112">
        <v>1.1084000000000001</v>
      </c>
      <c r="I8" s="3112">
        <v>1.0725</v>
      </c>
      <c r="J8" s="3112">
        <v>1.0725</v>
      </c>
      <c r="K8" s="3112">
        <v>1.0725</v>
      </c>
      <c r="L8" s="3112">
        <v>1.0725</v>
      </c>
      <c r="M8" s="3113">
        <v>1.0725</v>
      </c>
    </row>
    <row r="9" spans="1:20">
      <c r="A9" s="3111">
        <v>1.6</v>
      </c>
      <c r="B9" s="3112">
        <v>1.1306</v>
      </c>
      <c r="C9" s="3112">
        <v>1.1306</v>
      </c>
      <c r="D9" s="3112">
        <v>1.0924</v>
      </c>
      <c r="E9" s="3112">
        <v>1.0924</v>
      </c>
      <c r="F9" s="3112">
        <v>1.0924</v>
      </c>
      <c r="G9" s="3112">
        <v>1.0924</v>
      </c>
      <c r="H9" s="3112">
        <v>1.0924</v>
      </c>
      <c r="I9" s="3112">
        <v>1.0538000000000001</v>
      </c>
      <c r="J9" s="3112">
        <v>1.0538000000000001</v>
      </c>
      <c r="K9" s="3112">
        <v>1.0538000000000001</v>
      </c>
      <c r="L9" s="3112">
        <v>1.0538000000000001</v>
      </c>
      <c r="M9" s="3113">
        <v>1.0538000000000001</v>
      </c>
    </row>
    <row r="10" spans="1:20">
      <c r="A10" s="3111">
        <v>1.7</v>
      </c>
      <c r="B10" s="3112">
        <v>1.1175999999999999</v>
      </c>
      <c r="C10" s="3112">
        <v>1.1175999999999999</v>
      </c>
      <c r="D10" s="3112">
        <v>1.0783</v>
      </c>
      <c r="E10" s="3112">
        <v>1.0783</v>
      </c>
      <c r="F10" s="3112">
        <v>1.0783</v>
      </c>
      <c r="G10" s="3112">
        <v>1.0783</v>
      </c>
      <c r="H10" s="3112">
        <v>1.0783</v>
      </c>
      <c r="I10" s="3112">
        <v>1.0379</v>
      </c>
      <c r="J10" s="3112">
        <v>1.0379</v>
      </c>
      <c r="K10" s="3112">
        <v>1.0379</v>
      </c>
      <c r="L10" s="3112">
        <v>1.0379</v>
      </c>
      <c r="M10" s="3113">
        <v>1.0379</v>
      </c>
    </row>
    <row r="11" spans="1:20">
      <c r="A11" s="3111">
        <v>1.8</v>
      </c>
      <c r="B11" s="3112">
        <v>1.1057999999999999</v>
      </c>
      <c r="C11" s="3112">
        <v>1.1057999999999999</v>
      </c>
      <c r="D11" s="3112">
        <v>1.0653999999999999</v>
      </c>
      <c r="E11" s="3112">
        <v>1.0653999999999999</v>
      </c>
      <c r="F11" s="3112">
        <v>1.0653999999999999</v>
      </c>
      <c r="G11" s="3112">
        <v>1.0653999999999999</v>
      </c>
      <c r="H11" s="3112">
        <v>1.0653999999999999</v>
      </c>
      <c r="I11" s="3112">
        <v>1.0241</v>
      </c>
      <c r="J11" s="3112">
        <v>1.0241</v>
      </c>
      <c r="K11" s="3112">
        <v>1.0241</v>
      </c>
      <c r="L11" s="3112">
        <v>1.0241</v>
      </c>
      <c r="M11" s="3113">
        <v>1.0241</v>
      </c>
    </row>
    <row r="12" spans="1:20">
      <c r="A12" s="3111">
        <v>1.9</v>
      </c>
      <c r="B12" s="3112">
        <v>1.0949</v>
      </c>
      <c r="C12" s="3112">
        <v>1.0949</v>
      </c>
      <c r="D12" s="3112">
        <v>1.0537000000000001</v>
      </c>
      <c r="E12" s="3112">
        <v>1.0537000000000001</v>
      </c>
      <c r="F12" s="3112">
        <v>1.0537000000000001</v>
      </c>
      <c r="G12" s="3112">
        <v>1.0537000000000001</v>
      </c>
      <c r="H12" s="3112">
        <v>1.0537000000000001</v>
      </c>
      <c r="I12" s="3112">
        <v>1.0117</v>
      </c>
      <c r="J12" s="3112">
        <v>1.0117</v>
      </c>
      <c r="K12" s="3112">
        <v>1.0117</v>
      </c>
      <c r="L12" s="3112">
        <v>1.0117</v>
      </c>
      <c r="M12" s="3113">
        <v>1.0117</v>
      </c>
    </row>
    <row r="13" spans="1:20">
      <c r="A13" s="3111">
        <v>2</v>
      </c>
      <c r="B13" s="3112">
        <v>1.0847</v>
      </c>
      <c r="C13" s="3112">
        <v>1.0847</v>
      </c>
      <c r="D13" s="3112">
        <v>1.0427</v>
      </c>
      <c r="E13" s="3112">
        <v>1.0427</v>
      </c>
      <c r="F13" s="3112">
        <v>1.0427</v>
      </c>
      <c r="G13" s="3112">
        <v>1.0427</v>
      </c>
      <c r="H13" s="3112">
        <v>1.0427</v>
      </c>
      <c r="I13" s="3112">
        <v>1</v>
      </c>
      <c r="J13" s="3112">
        <v>1</v>
      </c>
      <c r="K13" s="3112">
        <v>1</v>
      </c>
      <c r="L13" s="3112">
        <v>1</v>
      </c>
      <c r="M13" s="3113">
        <v>1</v>
      </c>
    </row>
    <row r="14" spans="1:20">
      <c r="A14" s="3114">
        <v>2.1</v>
      </c>
      <c r="B14" s="3112">
        <v>1.0749</v>
      </c>
      <c r="C14" s="3112">
        <v>1.0749</v>
      </c>
      <c r="D14" s="3112">
        <v>1.0327999999999999</v>
      </c>
      <c r="E14" s="3112">
        <v>1.0327999999999999</v>
      </c>
      <c r="F14" s="3112">
        <v>1.0327999999999999</v>
      </c>
      <c r="G14" s="3112">
        <v>1.0327999999999999</v>
      </c>
      <c r="H14" s="3112">
        <v>1.0327999999999999</v>
      </c>
      <c r="I14" s="3112">
        <v>0.98819999999999997</v>
      </c>
      <c r="J14" s="3112">
        <v>0.98819999999999997</v>
      </c>
      <c r="K14" s="3112">
        <v>0.98819999999999997</v>
      </c>
      <c r="L14" s="3112">
        <v>0.98819999999999997</v>
      </c>
      <c r="M14" s="3113">
        <v>0.98819999999999997</v>
      </c>
    </row>
    <row r="15" spans="1:20">
      <c r="A15" s="3114">
        <v>2.2000000000000002</v>
      </c>
      <c r="B15" s="3112">
        <v>1.0663</v>
      </c>
      <c r="C15" s="3112">
        <v>1.0663</v>
      </c>
      <c r="D15" s="3112">
        <v>1.0237000000000001</v>
      </c>
      <c r="E15" s="3112">
        <v>1.0237000000000001</v>
      </c>
      <c r="F15" s="3112">
        <v>1.0237000000000001</v>
      </c>
      <c r="G15" s="3112">
        <v>1.0237000000000001</v>
      </c>
      <c r="H15" s="3112">
        <v>1.0237000000000001</v>
      </c>
      <c r="I15" s="3112">
        <v>0.9768</v>
      </c>
      <c r="J15" s="3112">
        <v>0.9768</v>
      </c>
      <c r="K15" s="3112">
        <v>0.9768</v>
      </c>
      <c r="L15" s="3112">
        <v>0.9768</v>
      </c>
      <c r="M15" s="3113">
        <v>0.9768</v>
      </c>
    </row>
    <row r="16" spans="1:20">
      <c r="A16" s="3114">
        <v>2.2999999999999998</v>
      </c>
      <c r="B16" s="3112">
        <v>1.0584</v>
      </c>
      <c r="C16" s="3112">
        <v>1.0584</v>
      </c>
      <c r="D16" s="3112">
        <v>1.0152000000000001</v>
      </c>
      <c r="E16" s="3112">
        <v>1.0152000000000001</v>
      </c>
      <c r="F16" s="3112">
        <v>1.0152000000000001</v>
      </c>
      <c r="G16" s="3112">
        <v>1.0152000000000001</v>
      </c>
      <c r="H16" s="3112">
        <v>1.0152000000000001</v>
      </c>
      <c r="I16" s="3112">
        <v>0.96609999999999996</v>
      </c>
      <c r="J16" s="3112">
        <v>0.96609999999999996</v>
      </c>
      <c r="K16" s="3112">
        <v>0.96609999999999996</v>
      </c>
      <c r="L16" s="3112">
        <v>0.96609999999999996</v>
      </c>
      <c r="M16" s="3113">
        <v>0.96609999999999996</v>
      </c>
    </row>
    <row r="17" spans="1:13">
      <c r="A17" s="3114">
        <v>2.4</v>
      </c>
      <c r="B17" s="3112">
        <v>1.0511999999999999</v>
      </c>
      <c r="C17" s="3112">
        <v>1.0511999999999999</v>
      </c>
      <c r="D17" s="3112">
        <v>1.0074000000000001</v>
      </c>
      <c r="E17" s="3112">
        <v>1.0074000000000001</v>
      </c>
      <c r="F17" s="3112">
        <v>1.0074000000000001</v>
      </c>
      <c r="G17" s="3112">
        <v>1.0074000000000001</v>
      </c>
      <c r="H17" s="3112">
        <v>1.0074000000000001</v>
      </c>
      <c r="I17" s="3112">
        <v>0.95579999999999998</v>
      </c>
      <c r="J17" s="3112">
        <v>0.95579999999999998</v>
      </c>
      <c r="K17" s="3112">
        <v>0.95579999999999998</v>
      </c>
      <c r="L17" s="3112">
        <v>0.95579999999999998</v>
      </c>
      <c r="M17" s="3113">
        <v>0.95579999999999998</v>
      </c>
    </row>
    <row r="18" spans="1:13">
      <c r="A18" s="3114">
        <v>2.5</v>
      </c>
      <c r="B18" s="3112">
        <v>1.0445</v>
      </c>
      <c r="C18" s="3112">
        <v>1.0445</v>
      </c>
      <c r="D18" s="3112">
        <v>1</v>
      </c>
      <c r="E18" s="3112">
        <v>1</v>
      </c>
      <c r="F18" s="3112">
        <v>1</v>
      </c>
      <c r="G18" s="3112">
        <v>1</v>
      </c>
      <c r="H18" s="3112">
        <v>1</v>
      </c>
      <c r="I18" s="3112">
        <v>0.94620000000000004</v>
      </c>
      <c r="J18" s="3112">
        <v>0.94620000000000004</v>
      </c>
      <c r="K18" s="3112">
        <v>0.94620000000000004</v>
      </c>
      <c r="L18" s="3112">
        <v>0.94620000000000004</v>
      </c>
      <c r="M18" s="3113">
        <v>0.94620000000000004</v>
      </c>
    </row>
    <row r="19" spans="1:13">
      <c r="A19" s="3114">
        <v>2.6</v>
      </c>
      <c r="B19" s="3112">
        <v>1.0386</v>
      </c>
      <c r="C19" s="3112">
        <v>1.0386</v>
      </c>
      <c r="D19" s="3112">
        <v>0.99350000000000005</v>
      </c>
      <c r="E19" s="3112">
        <v>0.99350000000000005</v>
      </c>
      <c r="F19" s="3112">
        <v>0.99350000000000005</v>
      </c>
      <c r="G19" s="3112">
        <v>0.99350000000000005</v>
      </c>
      <c r="H19" s="3112">
        <v>0.99350000000000005</v>
      </c>
      <c r="I19" s="3112">
        <v>0.93710000000000004</v>
      </c>
      <c r="J19" s="3112">
        <v>0.93710000000000004</v>
      </c>
      <c r="K19" s="3112">
        <v>0.93710000000000004</v>
      </c>
      <c r="L19" s="3112">
        <v>0.93710000000000004</v>
      </c>
      <c r="M19" s="3113">
        <v>0.93710000000000004</v>
      </c>
    </row>
    <row r="20" spans="1:13">
      <c r="A20" s="3114">
        <v>2.7</v>
      </c>
      <c r="B20" s="3112">
        <v>1.0331999999999999</v>
      </c>
      <c r="C20" s="3112">
        <v>1.0331999999999999</v>
      </c>
      <c r="D20" s="3112">
        <v>0.98770000000000002</v>
      </c>
      <c r="E20" s="3112">
        <v>0.98770000000000002</v>
      </c>
      <c r="F20" s="3112">
        <v>0.98770000000000002</v>
      </c>
      <c r="G20" s="3112">
        <v>0.98770000000000002</v>
      </c>
      <c r="H20" s="3112">
        <v>0.98770000000000002</v>
      </c>
      <c r="I20" s="3112">
        <v>0.92859999999999998</v>
      </c>
      <c r="J20" s="3112">
        <v>0.92859999999999998</v>
      </c>
      <c r="K20" s="3112">
        <v>0.92859999999999998</v>
      </c>
      <c r="L20" s="3112">
        <v>0.92859999999999998</v>
      </c>
      <c r="M20" s="3113">
        <v>0.92859999999999998</v>
      </c>
    </row>
    <row r="21" spans="1:13">
      <c r="A21" s="3114">
        <v>2.8</v>
      </c>
      <c r="B21" s="3112">
        <v>1.0282</v>
      </c>
      <c r="C21" s="3112">
        <v>1.0282</v>
      </c>
      <c r="D21" s="3112">
        <v>0.98260000000000003</v>
      </c>
      <c r="E21" s="3112">
        <v>0.98260000000000003</v>
      </c>
      <c r="F21" s="3112">
        <v>0.98260000000000003</v>
      </c>
      <c r="G21" s="3112">
        <v>0.98260000000000003</v>
      </c>
      <c r="H21" s="3112">
        <v>0.98260000000000003</v>
      </c>
      <c r="I21" s="3112">
        <v>0.92069999999999996</v>
      </c>
      <c r="J21" s="3112">
        <v>0.92069999999999996</v>
      </c>
      <c r="K21" s="3112">
        <v>0.92069999999999996</v>
      </c>
      <c r="L21" s="3112">
        <v>0.92069999999999996</v>
      </c>
      <c r="M21" s="3113">
        <v>0.92069999999999996</v>
      </c>
    </row>
    <row r="22" spans="1:13">
      <c r="A22" s="3114">
        <v>2.9</v>
      </c>
      <c r="B22" s="3112">
        <v>1.0235000000000001</v>
      </c>
      <c r="C22" s="3112">
        <v>1.0235000000000001</v>
      </c>
      <c r="D22" s="3112">
        <v>0.97770000000000001</v>
      </c>
      <c r="E22" s="3112">
        <v>0.97770000000000001</v>
      </c>
      <c r="F22" s="3112">
        <v>0.97770000000000001</v>
      </c>
      <c r="G22" s="3112">
        <v>0.97770000000000001</v>
      </c>
      <c r="H22" s="3112">
        <v>0.97770000000000001</v>
      </c>
      <c r="I22" s="3112">
        <v>0.9133</v>
      </c>
      <c r="J22" s="3112">
        <v>0.9133</v>
      </c>
      <c r="K22" s="3112">
        <v>0.9133</v>
      </c>
      <c r="L22" s="3112">
        <v>0.9133</v>
      </c>
      <c r="M22" s="3113">
        <v>0.9133</v>
      </c>
    </row>
    <row r="23" spans="1:13">
      <c r="A23" s="3114">
        <v>3</v>
      </c>
      <c r="B23" s="3112">
        <v>1.0190999999999999</v>
      </c>
      <c r="C23" s="3112">
        <v>1.0190999999999999</v>
      </c>
      <c r="D23" s="3112">
        <v>0.97299999999999998</v>
      </c>
      <c r="E23" s="3112">
        <v>0.97299999999999998</v>
      </c>
      <c r="F23" s="3112">
        <v>0.97299999999999998</v>
      </c>
      <c r="G23" s="3112">
        <v>0.97299999999999998</v>
      </c>
      <c r="H23" s="3112">
        <v>0.97299999999999998</v>
      </c>
      <c r="I23" s="3112">
        <v>0.90629999999999999</v>
      </c>
      <c r="J23" s="3112">
        <v>0.90629999999999999</v>
      </c>
      <c r="K23" s="3112">
        <v>0.90629999999999999</v>
      </c>
      <c r="L23" s="3112">
        <v>0.90629999999999999</v>
      </c>
      <c r="M23" s="3113">
        <v>0.90629999999999999</v>
      </c>
    </row>
    <row r="24" spans="1:13">
      <c r="A24" s="3114">
        <v>3.1</v>
      </c>
      <c r="B24" s="3112">
        <v>1.0148999999999999</v>
      </c>
      <c r="C24" s="3112">
        <v>1.0148999999999999</v>
      </c>
      <c r="D24" s="3112">
        <v>0.96840000000000004</v>
      </c>
      <c r="E24" s="3112">
        <v>0.96840000000000004</v>
      </c>
      <c r="F24" s="3112">
        <v>0.96840000000000004</v>
      </c>
      <c r="G24" s="3112">
        <v>0.96840000000000004</v>
      </c>
      <c r="H24" s="3112">
        <v>0.96840000000000004</v>
      </c>
      <c r="I24" s="3112">
        <v>0.89959999999999996</v>
      </c>
      <c r="J24" s="3112">
        <v>0.89959999999999996</v>
      </c>
      <c r="K24" s="3112">
        <v>0.89959999999999996</v>
      </c>
      <c r="L24" s="3112">
        <v>0.89959999999999996</v>
      </c>
      <c r="M24" s="3113">
        <v>0.89959999999999996</v>
      </c>
    </row>
    <row r="25" spans="1:13">
      <c r="A25" s="3114">
        <v>3.2</v>
      </c>
      <c r="B25" s="3112">
        <v>1.0108999999999999</v>
      </c>
      <c r="C25" s="3112">
        <v>1.0108999999999999</v>
      </c>
      <c r="D25" s="3112">
        <v>0.96399999999999997</v>
      </c>
      <c r="E25" s="3112">
        <v>0.96399999999999997</v>
      </c>
      <c r="F25" s="3112">
        <v>0.96399999999999997</v>
      </c>
      <c r="G25" s="3112">
        <v>0.96399999999999997</v>
      </c>
      <c r="H25" s="3112">
        <v>0.96399999999999997</v>
      </c>
      <c r="I25" s="3112">
        <v>0.89319999999999999</v>
      </c>
      <c r="J25" s="3112">
        <v>0.89319999999999999</v>
      </c>
      <c r="K25" s="3112">
        <v>0.89319999999999999</v>
      </c>
      <c r="L25" s="3112">
        <v>0.89319999999999999</v>
      </c>
      <c r="M25" s="3113">
        <v>0.89319999999999999</v>
      </c>
    </row>
    <row r="26" spans="1:13">
      <c r="A26" s="3114">
        <v>3.3</v>
      </c>
      <c r="B26" s="3112">
        <v>1.0071000000000001</v>
      </c>
      <c r="C26" s="3112">
        <v>1.0071000000000001</v>
      </c>
      <c r="D26" s="3112">
        <v>0.95979999999999999</v>
      </c>
      <c r="E26" s="3112">
        <v>0.95979999999999999</v>
      </c>
      <c r="F26" s="3112">
        <v>0.95979999999999999</v>
      </c>
      <c r="G26" s="3112">
        <v>0.95979999999999999</v>
      </c>
      <c r="H26" s="3112">
        <v>0.95979999999999999</v>
      </c>
      <c r="I26" s="3112">
        <v>0.8871</v>
      </c>
      <c r="J26" s="3112">
        <v>0.8871</v>
      </c>
      <c r="K26" s="3112">
        <v>0.8871</v>
      </c>
      <c r="L26" s="3112">
        <v>0.8871</v>
      </c>
      <c r="M26" s="3113">
        <v>0.8871</v>
      </c>
    </row>
    <row r="27" spans="1:13">
      <c r="A27" s="3114">
        <v>3.4</v>
      </c>
      <c r="B27" s="3112">
        <v>1.0035000000000001</v>
      </c>
      <c r="C27" s="3112">
        <v>1.0035000000000001</v>
      </c>
      <c r="D27" s="3112">
        <v>0.95579999999999998</v>
      </c>
      <c r="E27" s="3112">
        <v>0.95579999999999998</v>
      </c>
      <c r="F27" s="3112">
        <v>0.95579999999999998</v>
      </c>
      <c r="G27" s="3112">
        <v>0.95579999999999998</v>
      </c>
      <c r="H27" s="3112">
        <v>0.95579999999999998</v>
      </c>
      <c r="I27" s="3112">
        <v>0.88119999999999998</v>
      </c>
      <c r="J27" s="3112">
        <v>0.88119999999999998</v>
      </c>
      <c r="K27" s="3112">
        <v>0.88119999999999998</v>
      </c>
      <c r="L27" s="3112">
        <v>0.88119999999999998</v>
      </c>
      <c r="M27" s="3113">
        <v>0.88119999999999998</v>
      </c>
    </row>
    <row r="28" spans="1:13">
      <c r="A28" s="3114">
        <v>3.5</v>
      </c>
      <c r="B28" s="3112">
        <v>1</v>
      </c>
      <c r="C28" s="3112">
        <v>1</v>
      </c>
      <c r="D28" s="3112">
        <v>0.95199999999999996</v>
      </c>
      <c r="E28" s="3112">
        <v>0.95199999999999996</v>
      </c>
      <c r="F28" s="3112">
        <v>0.95199999999999996</v>
      </c>
      <c r="G28" s="3112">
        <v>0.95199999999999996</v>
      </c>
      <c r="H28" s="3112">
        <v>0.95199999999999996</v>
      </c>
      <c r="I28" s="3112">
        <v>0.87549999999999994</v>
      </c>
      <c r="J28" s="3112">
        <v>0.87549999999999994</v>
      </c>
      <c r="K28" s="3112">
        <v>0.87549999999999994</v>
      </c>
      <c r="L28" s="3112">
        <v>0.87549999999999994</v>
      </c>
      <c r="M28" s="3113">
        <v>0.87549999999999994</v>
      </c>
    </row>
    <row r="29" spans="1:13">
      <c r="A29" s="3114">
        <v>3.6</v>
      </c>
      <c r="B29" s="3112">
        <v>0.99660000000000004</v>
      </c>
      <c r="C29" s="3112">
        <v>0.99660000000000004</v>
      </c>
      <c r="D29" s="3112">
        <v>0.94840000000000002</v>
      </c>
      <c r="E29" s="3112">
        <v>0.94840000000000002</v>
      </c>
      <c r="F29" s="3112">
        <v>0.94840000000000002</v>
      </c>
      <c r="G29" s="3112">
        <v>0.94840000000000002</v>
      </c>
      <c r="H29" s="3112">
        <v>0.94840000000000002</v>
      </c>
      <c r="I29" s="3112">
        <v>0.87</v>
      </c>
      <c r="J29" s="3112">
        <v>0.87</v>
      </c>
      <c r="K29" s="3112">
        <v>0.87</v>
      </c>
      <c r="L29" s="3112">
        <v>0.87</v>
      </c>
      <c r="M29" s="3113">
        <v>0.87</v>
      </c>
    </row>
    <row r="30" spans="1:13">
      <c r="A30" s="3114">
        <v>3.7</v>
      </c>
      <c r="B30" s="3112">
        <v>0.99329999999999996</v>
      </c>
      <c r="C30" s="3112">
        <v>0.99329999999999996</v>
      </c>
      <c r="D30" s="3112">
        <v>0.94499999999999995</v>
      </c>
      <c r="E30" s="3112">
        <v>0.94499999999999995</v>
      </c>
      <c r="F30" s="3112">
        <v>0.94499999999999995</v>
      </c>
      <c r="G30" s="3112">
        <v>0.94499999999999995</v>
      </c>
      <c r="H30" s="3112">
        <v>0.94499999999999995</v>
      </c>
      <c r="I30" s="3112">
        <v>0.86470000000000002</v>
      </c>
      <c r="J30" s="3112">
        <v>0.86470000000000002</v>
      </c>
      <c r="K30" s="3112">
        <v>0.86470000000000002</v>
      </c>
      <c r="L30" s="3112">
        <v>0.86470000000000002</v>
      </c>
      <c r="M30" s="3113">
        <v>0.86470000000000002</v>
      </c>
    </row>
    <row r="31" spans="1:13">
      <c r="A31" s="3114">
        <v>3.8</v>
      </c>
      <c r="B31" s="3112">
        <v>0.99009999999999998</v>
      </c>
      <c r="C31" s="3112">
        <v>0.99009999999999998</v>
      </c>
      <c r="D31" s="3112">
        <v>0.94169999999999998</v>
      </c>
      <c r="E31" s="3112">
        <v>0.94169999999999998</v>
      </c>
      <c r="F31" s="3112">
        <v>0.94169999999999998</v>
      </c>
      <c r="G31" s="3112">
        <v>0.94169999999999998</v>
      </c>
      <c r="H31" s="3112">
        <v>0.94169999999999998</v>
      </c>
      <c r="I31" s="3112">
        <v>0.85960000000000003</v>
      </c>
      <c r="J31" s="3112">
        <v>0.85960000000000003</v>
      </c>
      <c r="K31" s="3112">
        <v>0.85960000000000003</v>
      </c>
      <c r="L31" s="3112">
        <v>0.85960000000000003</v>
      </c>
      <c r="M31" s="3113">
        <v>0.85960000000000003</v>
      </c>
    </row>
    <row r="32" spans="1:13">
      <c r="A32" s="3114">
        <v>3.9</v>
      </c>
      <c r="B32" s="3112">
        <v>0.98699999999999999</v>
      </c>
      <c r="C32" s="3112">
        <v>0.98699999999999999</v>
      </c>
      <c r="D32" s="3112">
        <v>0.9385</v>
      </c>
      <c r="E32" s="3112">
        <v>0.9385</v>
      </c>
      <c r="F32" s="3112">
        <v>0.9385</v>
      </c>
      <c r="G32" s="3112">
        <v>0.9385</v>
      </c>
      <c r="H32" s="3112">
        <v>0.9385</v>
      </c>
      <c r="I32" s="3112">
        <v>0.85470000000000002</v>
      </c>
      <c r="J32" s="3112">
        <v>0.85470000000000002</v>
      </c>
      <c r="K32" s="3112">
        <v>0.85470000000000002</v>
      </c>
      <c r="L32" s="3112">
        <v>0.85470000000000002</v>
      </c>
      <c r="M32" s="3113">
        <v>0.85470000000000002</v>
      </c>
    </row>
    <row r="33" spans="1:13">
      <c r="A33" s="3114">
        <v>4</v>
      </c>
      <c r="B33" s="3112">
        <v>0.98399999999999999</v>
      </c>
      <c r="C33" s="3112">
        <v>0.98399999999999999</v>
      </c>
      <c r="D33" s="3112">
        <v>0.93540000000000001</v>
      </c>
      <c r="E33" s="3112">
        <v>0.93540000000000001</v>
      </c>
      <c r="F33" s="3112">
        <v>0.93540000000000001</v>
      </c>
      <c r="G33" s="3112">
        <v>0.93540000000000001</v>
      </c>
      <c r="H33" s="3112">
        <v>0.93540000000000001</v>
      </c>
      <c r="I33" s="3112">
        <v>0.84989999999999999</v>
      </c>
      <c r="J33" s="3112">
        <v>0.84989999999999999</v>
      </c>
      <c r="K33" s="3112">
        <v>0.84989999999999999</v>
      </c>
      <c r="L33" s="3112">
        <v>0.84989999999999999</v>
      </c>
      <c r="M33" s="3113">
        <v>0.84989999999999999</v>
      </c>
    </row>
    <row r="34" spans="1:13">
      <c r="A34" s="3114">
        <v>4.0999999999999996</v>
      </c>
      <c r="B34" s="3112">
        <v>0.98109999999999997</v>
      </c>
      <c r="C34" s="3112">
        <v>0.98109999999999997</v>
      </c>
      <c r="D34" s="3112">
        <v>0.93240000000000001</v>
      </c>
      <c r="E34" s="3112">
        <v>0.93240000000000001</v>
      </c>
      <c r="F34" s="3112">
        <v>0.93240000000000001</v>
      </c>
      <c r="G34" s="3112">
        <v>0.93240000000000001</v>
      </c>
      <c r="H34" s="3112">
        <v>0.93240000000000001</v>
      </c>
      <c r="I34" s="3112">
        <v>0.84519999999999995</v>
      </c>
      <c r="J34" s="3112">
        <v>0.84519999999999995</v>
      </c>
      <c r="K34" s="3112">
        <v>0.84519999999999995</v>
      </c>
      <c r="L34" s="3112">
        <v>0.84519999999999995</v>
      </c>
      <c r="M34" s="3113">
        <v>0.84519999999999995</v>
      </c>
    </row>
    <row r="35" spans="1:13">
      <c r="A35" s="3114">
        <v>4.2</v>
      </c>
      <c r="B35" s="3112">
        <v>0.97829999999999995</v>
      </c>
      <c r="C35" s="3112">
        <v>0.97829999999999995</v>
      </c>
      <c r="D35" s="3112">
        <v>0.92949999999999999</v>
      </c>
      <c r="E35" s="3112">
        <v>0.92949999999999999</v>
      </c>
      <c r="F35" s="3112">
        <v>0.92949999999999999</v>
      </c>
      <c r="G35" s="3112">
        <v>0.92949999999999999</v>
      </c>
      <c r="H35" s="3112">
        <v>0.92949999999999999</v>
      </c>
      <c r="I35" s="3112">
        <v>0.84060000000000001</v>
      </c>
      <c r="J35" s="3112">
        <v>0.84060000000000001</v>
      </c>
      <c r="K35" s="3112">
        <v>0.84060000000000001</v>
      </c>
      <c r="L35" s="3112">
        <v>0.84060000000000001</v>
      </c>
      <c r="M35" s="3113">
        <v>0.84060000000000001</v>
      </c>
    </row>
    <row r="36" spans="1:13">
      <c r="A36" s="3114">
        <v>4.3</v>
      </c>
      <c r="B36" s="3112">
        <v>0.97560000000000002</v>
      </c>
      <c r="C36" s="3112">
        <v>0.97560000000000002</v>
      </c>
      <c r="D36" s="3112">
        <v>0.92669999999999997</v>
      </c>
      <c r="E36" s="3112">
        <v>0.92669999999999997</v>
      </c>
      <c r="F36" s="3112">
        <v>0.92669999999999997</v>
      </c>
      <c r="G36" s="3112">
        <v>0.92669999999999997</v>
      </c>
      <c r="H36" s="3112">
        <v>0.92669999999999997</v>
      </c>
      <c r="I36" s="3112">
        <v>0.83609999999999995</v>
      </c>
      <c r="J36" s="3112">
        <v>0.83609999999999995</v>
      </c>
      <c r="K36" s="3112">
        <v>0.83609999999999995</v>
      </c>
      <c r="L36" s="3112">
        <v>0.83609999999999995</v>
      </c>
      <c r="M36" s="3113">
        <v>0.83609999999999995</v>
      </c>
    </row>
    <row r="37" spans="1:13">
      <c r="A37" s="3114">
        <v>4.4000000000000004</v>
      </c>
      <c r="B37" s="3112">
        <v>0.97299999999999998</v>
      </c>
      <c r="C37" s="3112">
        <v>0.97299999999999998</v>
      </c>
      <c r="D37" s="3112">
        <v>0.92400000000000004</v>
      </c>
      <c r="E37" s="3112">
        <v>0.92400000000000004</v>
      </c>
      <c r="F37" s="3112">
        <v>0.92400000000000004</v>
      </c>
      <c r="G37" s="3112">
        <v>0.92400000000000004</v>
      </c>
      <c r="H37" s="3112">
        <v>0.92400000000000004</v>
      </c>
      <c r="I37" s="3112">
        <v>0.83169999999999999</v>
      </c>
      <c r="J37" s="3112">
        <v>0.83169999999999999</v>
      </c>
      <c r="K37" s="3112">
        <v>0.83169999999999999</v>
      </c>
      <c r="L37" s="3112">
        <v>0.83169999999999999</v>
      </c>
      <c r="M37" s="3113">
        <v>0.83169999999999999</v>
      </c>
    </row>
    <row r="38" spans="1:13">
      <c r="A38" s="3114">
        <v>4.5</v>
      </c>
      <c r="B38" s="3112">
        <v>0.97050000000000003</v>
      </c>
      <c r="C38" s="3112">
        <v>0.97050000000000003</v>
      </c>
      <c r="D38" s="3112">
        <v>0.92130000000000001</v>
      </c>
      <c r="E38" s="3112">
        <v>0.92130000000000001</v>
      </c>
      <c r="F38" s="3112">
        <v>0.92130000000000001</v>
      </c>
      <c r="G38" s="3112">
        <v>0.92130000000000001</v>
      </c>
      <c r="H38" s="3112">
        <v>0.92130000000000001</v>
      </c>
      <c r="I38" s="3112">
        <v>0.82740000000000002</v>
      </c>
      <c r="J38" s="3112">
        <v>0.82740000000000002</v>
      </c>
      <c r="K38" s="3112">
        <v>0.82740000000000002</v>
      </c>
      <c r="L38" s="3112">
        <v>0.82740000000000002</v>
      </c>
      <c r="M38" s="3113">
        <v>0.82740000000000002</v>
      </c>
    </row>
    <row r="39" spans="1:13">
      <c r="A39" s="3114">
        <v>4.5999999999999996</v>
      </c>
      <c r="B39" s="3112">
        <v>0.96809999999999996</v>
      </c>
      <c r="C39" s="3112">
        <v>0.96809999999999996</v>
      </c>
      <c r="D39" s="3112">
        <v>0.91869999999999996</v>
      </c>
      <c r="E39" s="3112">
        <v>0.91869999999999996</v>
      </c>
      <c r="F39" s="3112">
        <v>0.91869999999999996</v>
      </c>
      <c r="G39" s="3112">
        <v>0.91869999999999996</v>
      </c>
      <c r="H39" s="3112">
        <v>0.91869999999999996</v>
      </c>
      <c r="I39" s="3112">
        <v>0.82320000000000004</v>
      </c>
      <c r="J39" s="3112">
        <v>0.82320000000000004</v>
      </c>
      <c r="K39" s="3112">
        <v>0.82320000000000004</v>
      </c>
      <c r="L39" s="3112">
        <v>0.82320000000000004</v>
      </c>
      <c r="M39" s="3113">
        <v>0.82320000000000004</v>
      </c>
    </row>
    <row r="40" spans="1:13">
      <c r="A40" s="3114">
        <v>4.7</v>
      </c>
      <c r="B40" s="3112">
        <v>0.96579999999999999</v>
      </c>
      <c r="C40" s="3112">
        <v>0.96579999999999999</v>
      </c>
      <c r="D40" s="3112">
        <v>0.91610000000000003</v>
      </c>
      <c r="E40" s="3112">
        <v>0.91610000000000003</v>
      </c>
      <c r="F40" s="3112">
        <v>0.91610000000000003</v>
      </c>
      <c r="G40" s="3112">
        <v>0.91610000000000003</v>
      </c>
      <c r="H40" s="3112">
        <v>0.91610000000000003</v>
      </c>
      <c r="I40" s="3112">
        <v>0.81910000000000005</v>
      </c>
      <c r="J40" s="3112">
        <v>0.81910000000000005</v>
      </c>
      <c r="K40" s="3112">
        <v>0.81910000000000005</v>
      </c>
      <c r="L40" s="3112">
        <v>0.81910000000000005</v>
      </c>
      <c r="M40" s="3113">
        <v>0.81910000000000005</v>
      </c>
    </row>
    <row r="41" spans="1:13">
      <c r="A41" s="3114">
        <v>4.8</v>
      </c>
      <c r="B41" s="3112">
        <v>0.96360000000000001</v>
      </c>
      <c r="C41" s="3112">
        <v>0.96360000000000001</v>
      </c>
      <c r="D41" s="3112">
        <v>0.91349999999999998</v>
      </c>
      <c r="E41" s="3112">
        <v>0.91349999999999998</v>
      </c>
      <c r="F41" s="3112">
        <v>0.91349999999999998</v>
      </c>
      <c r="G41" s="3112">
        <v>0.91349999999999998</v>
      </c>
      <c r="H41" s="3112">
        <v>0.91349999999999998</v>
      </c>
      <c r="I41" s="3112">
        <v>0.81510000000000005</v>
      </c>
      <c r="J41" s="3112">
        <v>0.81510000000000005</v>
      </c>
      <c r="K41" s="3112">
        <v>0.81510000000000005</v>
      </c>
      <c r="L41" s="3112">
        <v>0.81510000000000005</v>
      </c>
      <c r="M41" s="3113">
        <v>0.81510000000000005</v>
      </c>
    </row>
    <row r="42" spans="1:13">
      <c r="A42" s="3114">
        <v>4.9000000000000004</v>
      </c>
      <c r="B42" s="3112">
        <v>0.96150000000000002</v>
      </c>
      <c r="C42" s="3112">
        <v>0.96150000000000002</v>
      </c>
      <c r="D42" s="3112">
        <v>0.91100000000000003</v>
      </c>
      <c r="E42" s="3112">
        <v>0.91100000000000003</v>
      </c>
      <c r="F42" s="3112">
        <v>0.91100000000000003</v>
      </c>
      <c r="G42" s="3112">
        <v>0.91100000000000003</v>
      </c>
      <c r="H42" s="3112">
        <v>0.91100000000000003</v>
      </c>
      <c r="I42" s="3112">
        <v>0.81110000000000004</v>
      </c>
      <c r="J42" s="3112">
        <v>0.81110000000000004</v>
      </c>
      <c r="K42" s="3112">
        <v>0.81110000000000004</v>
      </c>
      <c r="L42" s="3112">
        <v>0.81110000000000004</v>
      </c>
      <c r="M42" s="3113">
        <v>0.81110000000000004</v>
      </c>
    </row>
    <row r="43" spans="1:13">
      <c r="A43" s="3114">
        <v>5</v>
      </c>
      <c r="B43" s="3112">
        <v>0.95940000000000003</v>
      </c>
      <c r="C43" s="3112">
        <v>0.95940000000000003</v>
      </c>
      <c r="D43" s="3112">
        <v>0.90849999999999997</v>
      </c>
      <c r="E43" s="3112">
        <v>0.90849999999999997</v>
      </c>
      <c r="F43" s="3112">
        <v>0.90849999999999997</v>
      </c>
      <c r="G43" s="3112">
        <v>0.90849999999999997</v>
      </c>
      <c r="H43" s="3112">
        <v>0.90849999999999997</v>
      </c>
      <c r="I43" s="3112">
        <v>0.80720000000000003</v>
      </c>
      <c r="J43" s="3112">
        <v>0.80720000000000003</v>
      </c>
      <c r="K43" s="3112">
        <v>0.80720000000000003</v>
      </c>
      <c r="L43" s="3112">
        <v>0.80720000000000003</v>
      </c>
      <c r="M43" s="3113">
        <v>0.80720000000000003</v>
      </c>
    </row>
    <row r="44" spans="1:13">
      <c r="A44" s="3111">
        <v>5.0999999999999996</v>
      </c>
      <c r="B44" s="3112">
        <v>0.95740000000000003</v>
      </c>
      <c r="C44" s="3112">
        <v>0.95740000000000003</v>
      </c>
      <c r="D44" s="3112">
        <v>0.90600000000000003</v>
      </c>
      <c r="E44" s="3112">
        <v>0.90600000000000003</v>
      </c>
      <c r="F44" s="3112">
        <v>0.90600000000000003</v>
      </c>
      <c r="G44" s="3112">
        <v>0.90600000000000003</v>
      </c>
      <c r="H44" s="3112">
        <v>0.90600000000000003</v>
      </c>
      <c r="I44" s="3112">
        <v>0.80330000000000001</v>
      </c>
      <c r="J44" s="3112">
        <v>0.80330000000000001</v>
      </c>
      <c r="K44" s="3112">
        <v>0.80330000000000001</v>
      </c>
      <c r="L44" s="3112">
        <v>0.80330000000000001</v>
      </c>
      <c r="M44" s="3113">
        <v>0.80330000000000001</v>
      </c>
    </row>
    <row r="45" spans="1:13">
      <c r="A45" s="3111">
        <v>5.2</v>
      </c>
      <c r="B45" s="3112">
        <v>0.95540000000000003</v>
      </c>
      <c r="C45" s="3112">
        <v>0.95540000000000003</v>
      </c>
      <c r="D45" s="3112">
        <v>0.90349999999999997</v>
      </c>
      <c r="E45" s="3112">
        <v>0.90349999999999997</v>
      </c>
      <c r="F45" s="3112">
        <v>0.90349999999999997</v>
      </c>
      <c r="G45" s="3112">
        <v>0.90349999999999997</v>
      </c>
      <c r="H45" s="3112">
        <v>0.90349999999999997</v>
      </c>
      <c r="I45" s="3112">
        <v>0.79949999999999999</v>
      </c>
      <c r="J45" s="3112">
        <v>0.79949999999999999</v>
      </c>
      <c r="K45" s="3112">
        <v>0.79949999999999999</v>
      </c>
      <c r="L45" s="3112">
        <v>0.79949999999999999</v>
      </c>
      <c r="M45" s="3113">
        <v>0.79949999999999999</v>
      </c>
    </row>
    <row r="46" spans="1:13">
      <c r="A46" s="3111">
        <v>5.3</v>
      </c>
      <c r="B46" s="3112">
        <v>0.95350000000000001</v>
      </c>
      <c r="C46" s="3112">
        <v>0.95350000000000001</v>
      </c>
      <c r="D46" s="3112">
        <v>0.90110000000000001</v>
      </c>
      <c r="E46" s="3112">
        <v>0.90110000000000001</v>
      </c>
      <c r="F46" s="3112">
        <v>0.90110000000000001</v>
      </c>
      <c r="G46" s="3112">
        <v>0.90110000000000001</v>
      </c>
      <c r="H46" s="3112">
        <v>0.90110000000000001</v>
      </c>
      <c r="I46" s="3112">
        <v>0.79569999999999996</v>
      </c>
      <c r="J46" s="3112">
        <v>0.79569999999999996</v>
      </c>
      <c r="K46" s="3112">
        <v>0.79569999999999996</v>
      </c>
      <c r="L46" s="3112">
        <v>0.79569999999999996</v>
      </c>
      <c r="M46" s="3113">
        <v>0.79569999999999996</v>
      </c>
    </row>
    <row r="47" spans="1:13">
      <c r="A47" s="3111">
        <v>5.4</v>
      </c>
      <c r="B47" s="3112">
        <v>0.9516</v>
      </c>
      <c r="C47" s="3112">
        <v>0.9516</v>
      </c>
      <c r="D47" s="3112">
        <v>0.89870000000000005</v>
      </c>
      <c r="E47" s="3112">
        <v>0.89870000000000005</v>
      </c>
      <c r="F47" s="3112">
        <v>0.89870000000000005</v>
      </c>
      <c r="G47" s="3112">
        <v>0.89870000000000005</v>
      </c>
      <c r="H47" s="3112">
        <v>0.89870000000000005</v>
      </c>
      <c r="I47" s="3112">
        <v>0.79200000000000004</v>
      </c>
      <c r="J47" s="3112">
        <v>0.79200000000000004</v>
      </c>
      <c r="K47" s="3112">
        <v>0.79200000000000004</v>
      </c>
      <c r="L47" s="3112">
        <v>0.79200000000000004</v>
      </c>
      <c r="M47" s="3113">
        <v>0.79200000000000004</v>
      </c>
    </row>
    <row r="48" spans="1:13">
      <c r="A48" s="3111">
        <v>5.5</v>
      </c>
      <c r="B48" s="3112">
        <v>0.94979999999999998</v>
      </c>
      <c r="C48" s="3112">
        <v>0.94979999999999998</v>
      </c>
      <c r="D48" s="3112">
        <v>0.89629999999999999</v>
      </c>
      <c r="E48" s="3112">
        <v>0.89629999999999999</v>
      </c>
      <c r="F48" s="3112">
        <v>0.89629999999999999</v>
      </c>
      <c r="G48" s="3112">
        <v>0.89629999999999999</v>
      </c>
      <c r="H48" s="3112">
        <v>0.89629999999999999</v>
      </c>
      <c r="I48" s="3112">
        <v>0.7883</v>
      </c>
      <c r="J48" s="3112">
        <v>0.7883</v>
      </c>
      <c r="K48" s="3112">
        <v>0.7883</v>
      </c>
      <c r="L48" s="3112">
        <v>0.7883</v>
      </c>
      <c r="M48" s="3113">
        <v>0.7883</v>
      </c>
    </row>
    <row r="49" spans="1:13">
      <c r="A49" s="3111">
        <v>5.6</v>
      </c>
      <c r="B49" s="3112">
        <v>0.94799999999999995</v>
      </c>
      <c r="C49" s="3112">
        <v>0.94799999999999995</v>
      </c>
      <c r="D49" s="3112">
        <v>0.89390000000000003</v>
      </c>
      <c r="E49" s="3112">
        <v>0.89390000000000003</v>
      </c>
      <c r="F49" s="3112">
        <v>0.89390000000000003</v>
      </c>
      <c r="G49" s="3112">
        <v>0.89390000000000003</v>
      </c>
      <c r="H49" s="3112">
        <v>0.89390000000000003</v>
      </c>
      <c r="I49" s="3112">
        <v>0.78469999999999995</v>
      </c>
      <c r="J49" s="3112">
        <v>0.78469999999999995</v>
      </c>
      <c r="K49" s="3112">
        <v>0.78469999999999995</v>
      </c>
      <c r="L49" s="3112">
        <v>0.78469999999999995</v>
      </c>
      <c r="M49" s="3113">
        <v>0.78469999999999995</v>
      </c>
    </row>
    <row r="50" spans="1:13">
      <c r="A50" s="3114">
        <v>5.7</v>
      </c>
      <c r="B50" s="3112">
        <v>0.94620000000000004</v>
      </c>
      <c r="C50" s="3112">
        <v>0.94620000000000004</v>
      </c>
      <c r="D50" s="3112">
        <v>0.89149999999999996</v>
      </c>
      <c r="E50" s="3112">
        <v>0.89149999999999996</v>
      </c>
      <c r="F50" s="3112">
        <v>0.89149999999999996</v>
      </c>
      <c r="G50" s="3112">
        <v>0.89149999999999996</v>
      </c>
      <c r="H50" s="3112">
        <v>0.89149999999999996</v>
      </c>
      <c r="I50" s="3112">
        <v>0.78110000000000002</v>
      </c>
      <c r="J50" s="3112">
        <v>0.78110000000000002</v>
      </c>
      <c r="K50" s="3112">
        <v>0.78110000000000002</v>
      </c>
      <c r="L50" s="3112">
        <v>0.78110000000000002</v>
      </c>
      <c r="M50" s="3113">
        <v>0.78110000000000002</v>
      </c>
    </row>
    <row r="51" spans="1:13">
      <c r="A51" s="3111">
        <v>5.8</v>
      </c>
      <c r="B51" s="3112">
        <v>0.94450000000000001</v>
      </c>
      <c r="C51" s="3112">
        <v>0.94450000000000001</v>
      </c>
      <c r="D51" s="3112">
        <v>0.88919999999999999</v>
      </c>
      <c r="E51" s="3112">
        <v>0.88919999999999999</v>
      </c>
      <c r="F51" s="3112">
        <v>0.88919999999999999</v>
      </c>
      <c r="G51" s="3112">
        <v>0.88919999999999999</v>
      </c>
      <c r="H51" s="3112">
        <v>0.88919999999999999</v>
      </c>
      <c r="I51" s="3112">
        <v>0.77759999999999996</v>
      </c>
      <c r="J51" s="3112">
        <v>0.77759999999999996</v>
      </c>
      <c r="K51" s="3112">
        <v>0.77759999999999996</v>
      </c>
      <c r="L51" s="3112">
        <v>0.77759999999999996</v>
      </c>
      <c r="M51" s="3113">
        <v>0.77759999999999996</v>
      </c>
    </row>
    <row r="52" spans="1:13">
      <c r="A52" s="3111">
        <v>5.9</v>
      </c>
      <c r="B52" s="3112">
        <v>0.94279999999999997</v>
      </c>
      <c r="C52" s="3112">
        <v>0.94279999999999997</v>
      </c>
      <c r="D52" s="3112">
        <v>0.88690000000000002</v>
      </c>
      <c r="E52" s="3112">
        <v>0.88690000000000002</v>
      </c>
      <c r="F52" s="3112">
        <v>0.88690000000000002</v>
      </c>
      <c r="G52" s="3112">
        <v>0.88690000000000002</v>
      </c>
      <c r="H52" s="3112">
        <v>0.88690000000000002</v>
      </c>
      <c r="I52" s="3112">
        <v>0.77410000000000001</v>
      </c>
      <c r="J52" s="3112">
        <v>0.77410000000000001</v>
      </c>
      <c r="K52" s="3112">
        <v>0.77410000000000001</v>
      </c>
      <c r="L52" s="3112">
        <v>0.77410000000000001</v>
      </c>
      <c r="M52" s="3113">
        <v>0.77410000000000001</v>
      </c>
    </row>
    <row r="53" spans="1:13">
      <c r="A53" s="3111">
        <v>6</v>
      </c>
      <c r="B53" s="3112">
        <v>0.94110000000000005</v>
      </c>
      <c r="C53" s="3112">
        <v>0.94110000000000005</v>
      </c>
      <c r="D53" s="3112">
        <v>0.88460000000000005</v>
      </c>
      <c r="E53" s="3112">
        <v>0.88460000000000005</v>
      </c>
      <c r="F53" s="3112">
        <v>0.88460000000000005</v>
      </c>
      <c r="G53" s="3112">
        <v>0.88460000000000005</v>
      </c>
      <c r="H53" s="3112">
        <v>0.88460000000000005</v>
      </c>
      <c r="I53" s="3112">
        <v>0.77070000000000005</v>
      </c>
      <c r="J53" s="3112">
        <v>0.77070000000000005</v>
      </c>
      <c r="K53" s="3112">
        <v>0.77070000000000005</v>
      </c>
      <c r="L53" s="3112">
        <v>0.77070000000000005</v>
      </c>
      <c r="M53" s="3113">
        <v>0.77070000000000005</v>
      </c>
    </row>
    <row r="54" spans="1:13">
      <c r="A54" s="3111">
        <v>6.1</v>
      </c>
      <c r="B54" s="3112">
        <v>0.93940000000000001</v>
      </c>
      <c r="C54" s="3112">
        <v>0.93940000000000001</v>
      </c>
      <c r="D54" s="3112">
        <v>0.88229999999999997</v>
      </c>
      <c r="E54" s="3112">
        <v>0.88229999999999997</v>
      </c>
      <c r="F54" s="3112">
        <v>0.88229999999999997</v>
      </c>
      <c r="G54" s="3112">
        <v>0.88229999999999997</v>
      </c>
      <c r="H54" s="3112">
        <v>0.88229999999999997</v>
      </c>
      <c r="I54" s="3112">
        <v>0.76729999999999998</v>
      </c>
      <c r="J54" s="3112">
        <v>0.76729999999999998</v>
      </c>
      <c r="K54" s="3112">
        <v>0.76729999999999998</v>
      </c>
      <c r="L54" s="3112">
        <v>0.76729999999999998</v>
      </c>
      <c r="M54" s="3113">
        <v>0.76729999999999998</v>
      </c>
    </row>
    <row r="55" spans="1:13">
      <c r="A55" s="3111">
        <v>6.2</v>
      </c>
      <c r="B55" s="3112">
        <v>0.93769999999999998</v>
      </c>
      <c r="C55" s="3112">
        <v>0.93769999999999998</v>
      </c>
      <c r="D55" s="3112">
        <v>0.88</v>
      </c>
      <c r="E55" s="3112">
        <v>0.88</v>
      </c>
      <c r="F55" s="3112">
        <v>0.88</v>
      </c>
      <c r="G55" s="3112">
        <v>0.88</v>
      </c>
      <c r="H55" s="3112">
        <v>0.88</v>
      </c>
      <c r="I55" s="3112">
        <v>0.76400000000000001</v>
      </c>
      <c r="J55" s="3112">
        <v>0.76400000000000001</v>
      </c>
      <c r="K55" s="3112">
        <v>0.76400000000000001</v>
      </c>
      <c r="L55" s="3112">
        <v>0.76400000000000001</v>
      </c>
      <c r="M55" s="3113">
        <v>0.76400000000000001</v>
      </c>
    </row>
    <row r="56" spans="1:13">
      <c r="A56" s="3111">
        <v>6.3</v>
      </c>
      <c r="B56" s="3112">
        <v>0.93610000000000004</v>
      </c>
      <c r="C56" s="3112">
        <v>0.93610000000000004</v>
      </c>
      <c r="D56" s="3112">
        <v>0.87780000000000002</v>
      </c>
      <c r="E56" s="3112">
        <v>0.87780000000000002</v>
      </c>
      <c r="F56" s="3112">
        <v>0.87780000000000002</v>
      </c>
      <c r="G56" s="3112">
        <v>0.87780000000000002</v>
      </c>
      <c r="H56" s="3112">
        <v>0.87780000000000002</v>
      </c>
      <c r="I56" s="3112">
        <v>0.76070000000000004</v>
      </c>
      <c r="J56" s="3112">
        <v>0.76070000000000004</v>
      </c>
      <c r="K56" s="3112">
        <v>0.76070000000000004</v>
      </c>
      <c r="L56" s="3112">
        <v>0.76070000000000004</v>
      </c>
      <c r="M56" s="3113">
        <v>0.76070000000000004</v>
      </c>
    </row>
    <row r="57" spans="1:13">
      <c r="A57" s="3111">
        <v>6.4</v>
      </c>
      <c r="B57" s="3112">
        <v>0.9345</v>
      </c>
      <c r="C57" s="3112">
        <v>0.9345</v>
      </c>
      <c r="D57" s="3112">
        <v>0.87560000000000004</v>
      </c>
      <c r="E57" s="3112">
        <v>0.87560000000000004</v>
      </c>
      <c r="F57" s="3112">
        <v>0.87560000000000004</v>
      </c>
      <c r="G57" s="3112">
        <v>0.87560000000000004</v>
      </c>
      <c r="H57" s="3112">
        <v>0.87560000000000004</v>
      </c>
      <c r="I57" s="3112">
        <v>0.75749999999999995</v>
      </c>
      <c r="J57" s="3112">
        <v>0.75749999999999995</v>
      </c>
      <c r="K57" s="3112">
        <v>0.75749999999999995</v>
      </c>
      <c r="L57" s="3112">
        <v>0.75749999999999995</v>
      </c>
      <c r="M57" s="3113">
        <v>0.75749999999999995</v>
      </c>
    </row>
    <row r="58" spans="1:13">
      <c r="A58" s="3111">
        <v>6.5</v>
      </c>
      <c r="B58" s="3112">
        <v>0.93289999999999995</v>
      </c>
      <c r="C58" s="3112">
        <v>0.93289999999999995</v>
      </c>
      <c r="D58" s="3112">
        <v>0.87339999999999995</v>
      </c>
      <c r="E58" s="3112">
        <v>0.87339999999999995</v>
      </c>
      <c r="F58" s="3112">
        <v>0.87339999999999995</v>
      </c>
      <c r="G58" s="3112">
        <v>0.87339999999999995</v>
      </c>
      <c r="H58" s="3112">
        <v>0.87339999999999995</v>
      </c>
      <c r="I58" s="3112">
        <v>0.75429999999999997</v>
      </c>
      <c r="J58" s="3112">
        <v>0.75429999999999997</v>
      </c>
      <c r="K58" s="3112">
        <v>0.75429999999999997</v>
      </c>
      <c r="L58" s="3112">
        <v>0.75429999999999997</v>
      </c>
      <c r="M58" s="3113">
        <v>0.75429999999999997</v>
      </c>
    </row>
    <row r="59" spans="1:13">
      <c r="A59" s="3111">
        <v>6.6</v>
      </c>
      <c r="B59" s="3112">
        <v>0.93130000000000002</v>
      </c>
      <c r="C59" s="3112">
        <v>0.93130000000000002</v>
      </c>
      <c r="D59" s="3112">
        <v>0.87119999999999997</v>
      </c>
      <c r="E59" s="3112">
        <v>0.87119999999999997</v>
      </c>
      <c r="F59" s="3112">
        <v>0.87119999999999997</v>
      </c>
      <c r="G59" s="3112">
        <v>0.87119999999999997</v>
      </c>
      <c r="H59" s="3112">
        <v>0.87119999999999997</v>
      </c>
      <c r="I59" s="3112">
        <v>0.75119999999999998</v>
      </c>
      <c r="J59" s="3112">
        <v>0.75119999999999998</v>
      </c>
      <c r="K59" s="3112">
        <v>0.75119999999999998</v>
      </c>
      <c r="L59" s="3112">
        <v>0.75119999999999998</v>
      </c>
      <c r="M59" s="3113">
        <v>0.75119999999999998</v>
      </c>
    </row>
    <row r="60" spans="1:13">
      <c r="A60" s="3111">
        <v>6.7</v>
      </c>
      <c r="B60" s="3112">
        <v>0.92969999999999997</v>
      </c>
      <c r="C60" s="3112">
        <v>0.92969999999999997</v>
      </c>
      <c r="D60" s="3112">
        <v>0.86899999999999999</v>
      </c>
      <c r="E60" s="3112">
        <v>0.86899999999999999</v>
      </c>
      <c r="F60" s="3112">
        <v>0.86899999999999999</v>
      </c>
      <c r="G60" s="3112">
        <v>0.86899999999999999</v>
      </c>
      <c r="H60" s="3112">
        <v>0.86899999999999999</v>
      </c>
      <c r="I60" s="3112">
        <v>0.74809999999999999</v>
      </c>
      <c r="J60" s="3112">
        <v>0.74809999999999999</v>
      </c>
      <c r="K60" s="3112">
        <v>0.74809999999999999</v>
      </c>
      <c r="L60" s="3112">
        <v>0.74809999999999999</v>
      </c>
      <c r="M60" s="3113">
        <v>0.74809999999999999</v>
      </c>
    </row>
    <row r="61" spans="1:13">
      <c r="A61" s="3111">
        <v>6.8</v>
      </c>
      <c r="B61" s="3112">
        <v>0.92820000000000003</v>
      </c>
      <c r="C61" s="3112">
        <v>0.92820000000000003</v>
      </c>
      <c r="D61" s="3112">
        <v>0.8669</v>
      </c>
      <c r="E61" s="3112">
        <v>0.8669</v>
      </c>
      <c r="F61" s="3112">
        <v>0.8669</v>
      </c>
      <c r="G61" s="3112">
        <v>0.8669</v>
      </c>
      <c r="H61" s="3112">
        <v>0.8669</v>
      </c>
      <c r="I61" s="3112">
        <v>0.74509999999999998</v>
      </c>
      <c r="J61" s="3112">
        <v>0.74509999999999998</v>
      </c>
      <c r="K61" s="3112">
        <v>0.74509999999999998</v>
      </c>
      <c r="L61" s="3112">
        <v>0.74509999999999998</v>
      </c>
      <c r="M61" s="3113">
        <v>0.74509999999999998</v>
      </c>
    </row>
    <row r="62" spans="1:13">
      <c r="A62" s="3111">
        <v>6.9</v>
      </c>
      <c r="B62" s="3112">
        <v>0.92669999999999997</v>
      </c>
      <c r="C62" s="3112">
        <v>0.92669999999999997</v>
      </c>
      <c r="D62" s="3112">
        <v>0.86480000000000001</v>
      </c>
      <c r="E62" s="3112">
        <v>0.86480000000000001</v>
      </c>
      <c r="F62" s="3112">
        <v>0.86480000000000001</v>
      </c>
      <c r="G62" s="3112">
        <v>0.86480000000000001</v>
      </c>
      <c r="H62" s="3112">
        <v>0.86480000000000001</v>
      </c>
      <c r="I62" s="3112">
        <v>0.74209999999999998</v>
      </c>
      <c r="J62" s="3112">
        <v>0.74209999999999998</v>
      </c>
      <c r="K62" s="3112">
        <v>0.74209999999999998</v>
      </c>
      <c r="L62" s="3112">
        <v>0.74209999999999998</v>
      </c>
      <c r="M62" s="3113">
        <v>0.74209999999999998</v>
      </c>
    </row>
    <row r="63" spans="1:13">
      <c r="A63" s="3111">
        <v>7</v>
      </c>
      <c r="B63" s="3112">
        <v>0.92520000000000002</v>
      </c>
      <c r="C63" s="3112">
        <v>0.92520000000000002</v>
      </c>
      <c r="D63" s="3112">
        <v>0.86270000000000002</v>
      </c>
      <c r="E63" s="3112">
        <v>0.86270000000000002</v>
      </c>
      <c r="F63" s="3112">
        <v>0.86270000000000002</v>
      </c>
      <c r="G63" s="3112">
        <v>0.86270000000000002</v>
      </c>
      <c r="H63" s="3112">
        <v>0.86270000000000002</v>
      </c>
      <c r="I63" s="3112">
        <v>0.73919999999999997</v>
      </c>
      <c r="J63" s="3112">
        <v>0.73919999999999997</v>
      </c>
      <c r="K63" s="3112">
        <v>0.73919999999999997</v>
      </c>
      <c r="L63" s="3112">
        <v>0.73919999999999997</v>
      </c>
      <c r="M63" s="3113">
        <v>0.73919999999999997</v>
      </c>
    </row>
    <row r="64" spans="1:13">
      <c r="A64" s="3111">
        <v>7.1</v>
      </c>
      <c r="B64" s="3112">
        <v>0.92369999999999997</v>
      </c>
      <c r="C64" s="3112">
        <v>0.92369999999999997</v>
      </c>
      <c r="D64" s="3112">
        <v>0.86060000000000003</v>
      </c>
      <c r="E64" s="3112">
        <v>0.86060000000000003</v>
      </c>
      <c r="F64" s="3112">
        <v>0.86060000000000003</v>
      </c>
      <c r="G64" s="3112">
        <v>0.86060000000000003</v>
      </c>
      <c r="H64" s="3112">
        <v>0.86060000000000003</v>
      </c>
      <c r="I64" s="3112">
        <v>0.73629999999999995</v>
      </c>
      <c r="J64" s="3112">
        <v>0.73629999999999995</v>
      </c>
      <c r="K64" s="3112">
        <v>0.73629999999999995</v>
      </c>
      <c r="L64" s="3112">
        <v>0.73629999999999995</v>
      </c>
      <c r="M64" s="3113">
        <v>0.73629999999999995</v>
      </c>
    </row>
    <row r="65" spans="1:13">
      <c r="A65" s="3111">
        <v>7.2</v>
      </c>
      <c r="B65" s="3112">
        <v>0.92220000000000002</v>
      </c>
      <c r="C65" s="3112">
        <v>0.92220000000000002</v>
      </c>
      <c r="D65" s="3112">
        <v>0.85850000000000004</v>
      </c>
      <c r="E65" s="3112">
        <v>0.85850000000000004</v>
      </c>
      <c r="F65" s="3112">
        <v>0.85850000000000004</v>
      </c>
      <c r="G65" s="3112">
        <v>0.85850000000000004</v>
      </c>
      <c r="H65" s="3112">
        <v>0.85850000000000004</v>
      </c>
      <c r="I65" s="3112">
        <v>0.73350000000000004</v>
      </c>
      <c r="J65" s="3112">
        <v>0.73350000000000004</v>
      </c>
      <c r="K65" s="3112">
        <v>0.73350000000000004</v>
      </c>
      <c r="L65" s="3112">
        <v>0.73350000000000004</v>
      </c>
      <c r="M65" s="3113">
        <v>0.73350000000000004</v>
      </c>
    </row>
    <row r="66" spans="1:13">
      <c r="A66" s="3111">
        <v>7.3</v>
      </c>
      <c r="B66" s="3112">
        <v>0.92069999999999996</v>
      </c>
      <c r="C66" s="3112">
        <v>0.92069999999999996</v>
      </c>
      <c r="D66" s="3112">
        <v>0.85650000000000004</v>
      </c>
      <c r="E66" s="3112">
        <v>0.85650000000000004</v>
      </c>
      <c r="F66" s="3112">
        <v>0.85650000000000004</v>
      </c>
      <c r="G66" s="3112">
        <v>0.85650000000000004</v>
      </c>
      <c r="H66" s="3112">
        <v>0.85650000000000004</v>
      </c>
      <c r="I66" s="3112">
        <v>0.73070000000000002</v>
      </c>
      <c r="J66" s="3112">
        <v>0.73070000000000002</v>
      </c>
      <c r="K66" s="3112">
        <v>0.73070000000000002</v>
      </c>
      <c r="L66" s="3112">
        <v>0.73070000000000002</v>
      </c>
      <c r="M66" s="3113">
        <v>0.73070000000000002</v>
      </c>
    </row>
    <row r="67" spans="1:13">
      <c r="A67" s="3111">
        <v>7.4</v>
      </c>
      <c r="B67" s="3112">
        <v>0.91930000000000001</v>
      </c>
      <c r="C67" s="3112">
        <v>0.91930000000000001</v>
      </c>
      <c r="D67" s="3112">
        <v>0.85450000000000004</v>
      </c>
      <c r="E67" s="3112">
        <v>0.85450000000000004</v>
      </c>
      <c r="F67" s="3112">
        <v>0.85450000000000004</v>
      </c>
      <c r="G67" s="3112">
        <v>0.85450000000000004</v>
      </c>
      <c r="H67" s="3112">
        <v>0.85450000000000004</v>
      </c>
      <c r="I67" s="3112">
        <v>0.72799999999999998</v>
      </c>
      <c r="J67" s="3112">
        <v>0.72799999999999998</v>
      </c>
      <c r="K67" s="3112">
        <v>0.72799999999999998</v>
      </c>
      <c r="L67" s="3112">
        <v>0.72799999999999998</v>
      </c>
      <c r="M67" s="3113">
        <v>0.72799999999999998</v>
      </c>
    </row>
    <row r="68" spans="1:13">
      <c r="A68" s="3111">
        <v>7.5</v>
      </c>
      <c r="B68" s="3112">
        <v>0.91790000000000005</v>
      </c>
      <c r="C68" s="3112">
        <v>0.91790000000000005</v>
      </c>
      <c r="D68" s="3112">
        <v>0.85250000000000004</v>
      </c>
      <c r="E68" s="3112">
        <v>0.85250000000000004</v>
      </c>
      <c r="F68" s="3112">
        <v>0.85250000000000004</v>
      </c>
      <c r="G68" s="3112">
        <v>0.85250000000000004</v>
      </c>
      <c r="H68" s="3112">
        <v>0.85250000000000004</v>
      </c>
      <c r="I68" s="3112">
        <v>0.72529999999999994</v>
      </c>
      <c r="J68" s="3112">
        <v>0.72529999999999994</v>
      </c>
      <c r="K68" s="3112">
        <v>0.72529999999999994</v>
      </c>
      <c r="L68" s="3112">
        <v>0.72529999999999994</v>
      </c>
      <c r="M68" s="3113">
        <v>0.72529999999999994</v>
      </c>
    </row>
    <row r="69" spans="1:13">
      <c r="A69" s="3111">
        <v>7.6</v>
      </c>
      <c r="B69" s="3112">
        <v>0.91649999999999998</v>
      </c>
      <c r="C69" s="3112">
        <v>0.91649999999999998</v>
      </c>
      <c r="D69" s="3112">
        <v>0.85050000000000003</v>
      </c>
      <c r="E69" s="3112">
        <v>0.85050000000000003</v>
      </c>
      <c r="F69" s="3112">
        <v>0.85050000000000003</v>
      </c>
      <c r="G69" s="3112">
        <v>0.85050000000000003</v>
      </c>
      <c r="H69" s="3112">
        <v>0.85050000000000003</v>
      </c>
      <c r="I69" s="3112">
        <v>0.72260000000000002</v>
      </c>
      <c r="J69" s="3112">
        <v>0.72260000000000002</v>
      </c>
      <c r="K69" s="3112">
        <v>0.72260000000000002</v>
      </c>
      <c r="L69" s="3112">
        <v>0.72260000000000002</v>
      </c>
      <c r="M69" s="3113">
        <v>0.72260000000000002</v>
      </c>
    </row>
    <row r="70" spans="1:13">
      <c r="A70" s="3111">
        <v>7.7</v>
      </c>
      <c r="B70" s="3112">
        <v>0.91510000000000002</v>
      </c>
      <c r="C70" s="3112">
        <v>0.91510000000000002</v>
      </c>
      <c r="D70" s="3112">
        <v>0.84850000000000003</v>
      </c>
      <c r="E70" s="3112">
        <v>0.84850000000000003</v>
      </c>
      <c r="F70" s="3112">
        <v>0.84850000000000003</v>
      </c>
      <c r="G70" s="3112">
        <v>0.84850000000000003</v>
      </c>
      <c r="H70" s="3112">
        <v>0.84850000000000003</v>
      </c>
      <c r="I70" s="3112">
        <v>0.72</v>
      </c>
      <c r="J70" s="3112">
        <v>0.72</v>
      </c>
      <c r="K70" s="3112">
        <v>0.72</v>
      </c>
      <c r="L70" s="3112">
        <v>0.72</v>
      </c>
      <c r="M70" s="3113">
        <v>0.72</v>
      </c>
    </row>
    <row r="71" spans="1:13">
      <c r="A71" s="3111">
        <v>7.8</v>
      </c>
      <c r="B71" s="3112">
        <v>0.91369999999999996</v>
      </c>
      <c r="C71" s="3112">
        <v>0.91369999999999996</v>
      </c>
      <c r="D71" s="3112">
        <v>0.84660000000000002</v>
      </c>
      <c r="E71" s="3112">
        <v>0.84660000000000002</v>
      </c>
      <c r="F71" s="3112">
        <v>0.84660000000000002</v>
      </c>
      <c r="G71" s="3112">
        <v>0.84660000000000002</v>
      </c>
      <c r="H71" s="3112">
        <v>0.84660000000000002</v>
      </c>
      <c r="I71" s="3112">
        <v>0.71740000000000004</v>
      </c>
      <c r="J71" s="3112">
        <v>0.71740000000000004</v>
      </c>
      <c r="K71" s="3112">
        <v>0.71740000000000004</v>
      </c>
      <c r="L71" s="3112">
        <v>0.71740000000000004</v>
      </c>
      <c r="M71" s="3113">
        <v>0.71740000000000004</v>
      </c>
    </row>
    <row r="72" spans="1:13">
      <c r="A72" s="3111">
        <v>7.9</v>
      </c>
      <c r="B72" s="3112">
        <v>0.9123</v>
      </c>
      <c r="C72" s="3112">
        <v>0.9123</v>
      </c>
      <c r="D72" s="3112">
        <v>0.84470000000000001</v>
      </c>
      <c r="E72" s="3112">
        <v>0.84470000000000001</v>
      </c>
      <c r="F72" s="3112">
        <v>0.84470000000000001</v>
      </c>
      <c r="G72" s="3112">
        <v>0.84470000000000001</v>
      </c>
      <c r="H72" s="3112">
        <v>0.84470000000000001</v>
      </c>
      <c r="I72" s="3112">
        <v>0.71479999999999999</v>
      </c>
      <c r="J72" s="3112">
        <v>0.71479999999999999</v>
      </c>
      <c r="K72" s="3112">
        <v>0.71479999999999999</v>
      </c>
      <c r="L72" s="3112">
        <v>0.71479999999999999</v>
      </c>
      <c r="M72" s="3113">
        <v>0.71479999999999999</v>
      </c>
    </row>
    <row r="73" spans="1:13">
      <c r="A73" s="3111">
        <v>8</v>
      </c>
      <c r="B73" s="3112">
        <v>0.91090000000000004</v>
      </c>
      <c r="C73" s="3112">
        <v>0.91090000000000004</v>
      </c>
      <c r="D73" s="3112">
        <v>0.84279999999999999</v>
      </c>
      <c r="E73" s="3112">
        <v>0.84279999999999999</v>
      </c>
      <c r="F73" s="3112">
        <v>0.84279999999999999</v>
      </c>
      <c r="G73" s="3112">
        <v>0.84279999999999999</v>
      </c>
      <c r="H73" s="3112">
        <v>0.84279999999999999</v>
      </c>
      <c r="I73" s="3112">
        <v>0.71230000000000004</v>
      </c>
      <c r="J73" s="3112">
        <v>0.71230000000000004</v>
      </c>
      <c r="K73" s="3112">
        <v>0.71230000000000004</v>
      </c>
      <c r="L73" s="3112">
        <v>0.71230000000000004</v>
      </c>
      <c r="M73" s="3113">
        <v>0.71230000000000004</v>
      </c>
    </row>
    <row r="74" spans="1:13">
      <c r="A74" s="3111">
        <v>8.1</v>
      </c>
      <c r="B74" s="3112">
        <v>0.90959999999999996</v>
      </c>
      <c r="C74" s="3112">
        <v>0.90959999999999996</v>
      </c>
      <c r="D74" s="3112">
        <v>0.84089999999999998</v>
      </c>
      <c r="E74" s="3112">
        <v>0.84089999999999998</v>
      </c>
      <c r="F74" s="3112">
        <v>0.84089999999999998</v>
      </c>
      <c r="G74" s="3112">
        <v>0.84089999999999998</v>
      </c>
      <c r="H74" s="3112">
        <v>0.84089999999999998</v>
      </c>
      <c r="I74" s="3112">
        <v>0.70979999999999999</v>
      </c>
      <c r="J74" s="3112">
        <v>0.70979999999999999</v>
      </c>
      <c r="K74" s="3112">
        <v>0.70979999999999999</v>
      </c>
      <c r="L74" s="3112">
        <v>0.70979999999999999</v>
      </c>
      <c r="M74" s="3113">
        <v>0.70979999999999999</v>
      </c>
    </row>
    <row r="75" spans="1:13">
      <c r="A75" s="3111">
        <v>8.1999999999999993</v>
      </c>
      <c r="B75" s="3112">
        <v>0.9083</v>
      </c>
      <c r="C75" s="3112">
        <v>0.9083</v>
      </c>
      <c r="D75" s="3112">
        <v>0.83899999999999997</v>
      </c>
      <c r="E75" s="3112">
        <v>0.83899999999999997</v>
      </c>
      <c r="F75" s="3112">
        <v>0.83899999999999997</v>
      </c>
      <c r="G75" s="3112">
        <v>0.83899999999999997</v>
      </c>
      <c r="H75" s="3112">
        <v>0.83899999999999997</v>
      </c>
      <c r="I75" s="3112">
        <v>0.70730000000000004</v>
      </c>
      <c r="J75" s="3112">
        <v>0.70730000000000004</v>
      </c>
      <c r="K75" s="3112">
        <v>0.70730000000000004</v>
      </c>
      <c r="L75" s="3112">
        <v>0.70730000000000004</v>
      </c>
      <c r="M75" s="3113">
        <v>0.70730000000000004</v>
      </c>
    </row>
    <row r="76" spans="1:13">
      <c r="A76" s="3111">
        <v>8.3000000000000007</v>
      </c>
      <c r="B76" s="3112">
        <v>0.90700000000000003</v>
      </c>
      <c r="C76" s="3112">
        <v>0.90700000000000003</v>
      </c>
      <c r="D76" s="3112">
        <v>0.83720000000000006</v>
      </c>
      <c r="E76" s="3112">
        <v>0.83720000000000006</v>
      </c>
      <c r="F76" s="3112">
        <v>0.83720000000000006</v>
      </c>
      <c r="G76" s="3112">
        <v>0.83720000000000006</v>
      </c>
      <c r="H76" s="3112">
        <v>0.83720000000000006</v>
      </c>
      <c r="I76" s="3112">
        <v>0.70489999999999997</v>
      </c>
      <c r="J76" s="3112">
        <v>0.70489999999999997</v>
      </c>
      <c r="K76" s="3112">
        <v>0.70489999999999997</v>
      </c>
      <c r="L76" s="3112">
        <v>0.70489999999999997</v>
      </c>
      <c r="M76" s="3113">
        <v>0.70489999999999997</v>
      </c>
    </row>
    <row r="77" spans="1:13">
      <c r="A77" s="3111">
        <v>8.4</v>
      </c>
      <c r="B77" s="3112">
        <v>0.90569999999999995</v>
      </c>
      <c r="C77" s="3112">
        <v>0.90569999999999995</v>
      </c>
      <c r="D77" s="3112">
        <v>0.83540000000000003</v>
      </c>
      <c r="E77" s="3112">
        <v>0.83540000000000003</v>
      </c>
      <c r="F77" s="3112">
        <v>0.83540000000000003</v>
      </c>
      <c r="G77" s="3112">
        <v>0.83540000000000003</v>
      </c>
      <c r="H77" s="3112">
        <v>0.83540000000000003</v>
      </c>
      <c r="I77" s="3112">
        <v>0.70250000000000001</v>
      </c>
      <c r="J77" s="3112">
        <v>0.70250000000000001</v>
      </c>
      <c r="K77" s="3112">
        <v>0.70250000000000001</v>
      </c>
      <c r="L77" s="3112">
        <v>0.70250000000000001</v>
      </c>
      <c r="M77" s="3113">
        <v>0.70250000000000001</v>
      </c>
    </row>
    <row r="78" spans="1:13">
      <c r="A78" s="3111">
        <v>8.5</v>
      </c>
      <c r="B78" s="3112">
        <v>0.90439999999999998</v>
      </c>
      <c r="C78" s="3112">
        <v>0.90439999999999998</v>
      </c>
      <c r="D78" s="3112">
        <v>0.83360000000000001</v>
      </c>
      <c r="E78" s="3112">
        <v>0.83360000000000001</v>
      </c>
      <c r="F78" s="3112">
        <v>0.83360000000000001</v>
      </c>
      <c r="G78" s="3112">
        <v>0.83360000000000001</v>
      </c>
      <c r="H78" s="3112">
        <v>0.83360000000000001</v>
      </c>
      <c r="I78" s="3112">
        <v>0.70009999999999994</v>
      </c>
      <c r="J78" s="3112">
        <v>0.70009999999999994</v>
      </c>
      <c r="K78" s="3112">
        <v>0.70009999999999994</v>
      </c>
      <c r="L78" s="3112">
        <v>0.70009999999999994</v>
      </c>
      <c r="M78" s="3113">
        <v>0.70009999999999994</v>
      </c>
    </row>
    <row r="79" spans="1:13">
      <c r="A79" s="3111">
        <v>8.6</v>
      </c>
      <c r="B79" s="3112">
        <v>0.90310000000000001</v>
      </c>
      <c r="C79" s="3112">
        <v>0.90310000000000001</v>
      </c>
      <c r="D79" s="3112">
        <v>0.83179999999999998</v>
      </c>
      <c r="E79" s="3112">
        <v>0.83179999999999998</v>
      </c>
      <c r="F79" s="3112">
        <v>0.83179999999999998</v>
      </c>
      <c r="G79" s="3112">
        <v>0.83179999999999998</v>
      </c>
      <c r="H79" s="3112">
        <v>0.83179999999999998</v>
      </c>
      <c r="I79" s="3112">
        <v>0.69779999999999998</v>
      </c>
      <c r="J79" s="3112">
        <v>0.69779999999999998</v>
      </c>
      <c r="K79" s="3112">
        <v>0.69779999999999998</v>
      </c>
      <c r="L79" s="3112">
        <v>0.69779999999999998</v>
      </c>
      <c r="M79" s="3113">
        <v>0.69779999999999998</v>
      </c>
    </row>
    <row r="80" spans="1:13">
      <c r="A80" s="3111">
        <v>8.6999999999999993</v>
      </c>
      <c r="B80" s="3112">
        <v>0.90180000000000005</v>
      </c>
      <c r="C80" s="3112">
        <v>0.90180000000000005</v>
      </c>
      <c r="D80" s="3112">
        <v>0.83</v>
      </c>
      <c r="E80" s="3112">
        <v>0.83</v>
      </c>
      <c r="F80" s="3112">
        <v>0.83</v>
      </c>
      <c r="G80" s="3112">
        <v>0.83</v>
      </c>
      <c r="H80" s="3112">
        <v>0.83</v>
      </c>
      <c r="I80" s="3112">
        <v>0.69550000000000001</v>
      </c>
      <c r="J80" s="3112">
        <v>0.69550000000000001</v>
      </c>
      <c r="K80" s="3112">
        <v>0.69550000000000001</v>
      </c>
      <c r="L80" s="3112">
        <v>0.69550000000000001</v>
      </c>
      <c r="M80" s="3113">
        <v>0.69550000000000001</v>
      </c>
    </row>
    <row r="81" spans="1:20">
      <c r="A81" s="3111">
        <v>8.8000000000000007</v>
      </c>
      <c r="B81" s="3112">
        <v>0.90059999999999996</v>
      </c>
      <c r="C81" s="3112">
        <v>0.90059999999999996</v>
      </c>
      <c r="D81" s="3112">
        <v>0.82830000000000004</v>
      </c>
      <c r="E81" s="3112">
        <v>0.82830000000000004</v>
      </c>
      <c r="F81" s="3112">
        <v>0.82830000000000004</v>
      </c>
      <c r="G81" s="3112">
        <v>0.82830000000000004</v>
      </c>
      <c r="H81" s="3112">
        <v>0.82830000000000004</v>
      </c>
      <c r="I81" s="3112">
        <v>0.69320000000000004</v>
      </c>
      <c r="J81" s="3112">
        <v>0.69320000000000004</v>
      </c>
      <c r="K81" s="3112">
        <v>0.69320000000000004</v>
      </c>
      <c r="L81" s="3112">
        <v>0.69320000000000004</v>
      </c>
      <c r="M81" s="3113">
        <v>0.69320000000000004</v>
      </c>
    </row>
    <row r="82" spans="1:20">
      <c r="A82" s="3111">
        <v>8.9</v>
      </c>
      <c r="B82" s="3112">
        <v>0.89939999999999998</v>
      </c>
      <c r="C82" s="3112">
        <v>0.89939999999999998</v>
      </c>
      <c r="D82" s="3112">
        <v>0.8266</v>
      </c>
      <c r="E82" s="3112">
        <v>0.8266</v>
      </c>
      <c r="F82" s="3112">
        <v>0.8266</v>
      </c>
      <c r="G82" s="3112">
        <v>0.8266</v>
      </c>
      <c r="H82" s="3112">
        <v>0.8266</v>
      </c>
      <c r="I82" s="3112">
        <v>0.69099999999999995</v>
      </c>
      <c r="J82" s="3112">
        <v>0.69099999999999995</v>
      </c>
      <c r="K82" s="3112">
        <v>0.69099999999999995</v>
      </c>
      <c r="L82" s="3112">
        <v>0.69099999999999995</v>
      </c>
      <c r="M82" s="3113">
        <v>0.69099999999999995</v>
      </c>
    </row>
    <row r="83" spans="1:20">
      <c r="A83" s="3114">
        <v>9</v>
      </c>
      <c r="B83" s="3112">
        <v>0.8982</v>
      </c>
      <c r="C83" s="3112">
        <v>0.8982</v>
      </c>
      <c r="D83" s="3112">
        <v>0.82489999999999997</v>
      </c>
      <c r="E83" s="3112">
        <v>0.82489999999999997</v>
      </c>
      <c r="F83" s="3112">
        <v>0.82489999999999997</v>
      </c>
      <c r="G83" s="3112">
        <v>0.82489999999999997</v>
      </c>
      <c r="H83" s="3112">
        <v>0.82489999999999997</v>
      </c>
      <c r="I83" s="3112">
        <v>0.68879999999999997</v>
      </c>
      <c r="J83" s="3112">
        <v>0.68879999999999997</v>
      </c>
      <c r="K83" s="3112">
        <v>0.68879999999999997</v>
      </c>
      <c r="L83" s="3112">
        <v>0.68879999999999997</v>
      </c>
      <c r="M83" s="3113">
        <v>0.68879999999999997</v>
      </c>
    </row>
    <row r="84" spans="1:20">
      <c r="A84" s="3114">
        <v>9.1</v>
      </c>
      <c r="B84" s="3112">
        <v>0.89700000000000002</v>
      </c>
      <c r="C84" s="3112">
        <v>0.89700000000000002</v>
      </c>
      <c r="D84" s="3112">
        <v>0.82320000000000004</v>
      </c>
      <c r="E84" s="3112">
        <v>0.82320000000000004</v>
      </c>
      <c r="F84" s="3112">
        <v>0.82320000000000004</v>
      </c>
      <c r="G84" s="3112">
        <v>0.82320000000000004</v>
      </c>
      <c r="H84" s="3112">
        <v>0.82320000000000004</v>
      </c>
      <c r="I84" s="3112">
        <v>0.68659999999999999</v>
      </c>
      <c r="J84" s="3112">
        <v>0.68659999999999999</v>
      </c>
      <c r="K84" s="3112">
        <v>0.68659999999999999</v>
      </c>
      <c r="L84" s="3112">
        <v>0.68659999999999999</v>
      </c>
      <c r="M84" s="3113">
        <v>0.68659999999999999</v>
      </c>
    </row>
    <row r="85" spans="1:20">
      <c r="A85" s="3114">
        <v>9.1999999999999993</v>
      </c>
      <c r="B85" s="3112">
        <v>0.89580000000000004</v>
      </c>
      <c r="C85" s="3112">
        <v>0.89580000000000004</v>
      </c>
      <c r="D85" s="3112">
        <v>0.82150000000000001</v>
      </c>
      <c r="E85" s="3112">
        <v>0.82150000000000001</v>
      </c>
      <c r="F85" s="3112">
        <v>0.82150000000000001</v>
      </c>
      <c r="G85" s="3112">
        <v>0.82150000000000001</v>
      </c>
      <c r="H85" s="3112">
        <v>0.82150000000000001</v>
      </c>
      <c r="I85" s="3112">
        <v>0.6845</v>
      </c>
      <c r="J85" s="3112">
        <v>0.6845</v>
      </c>
      <c r="K85" s="3112">
        <v>0.6845</v>
      </c>
      <c r="L85" s="3112">
        <v>0.6845</v>
      </c>
      <c r="M85" s="3113">
        <v>0.6845</v>
      </c>
    </row>
    <row r="86" spans="1:20">
      <c r="A86" s="3114">
        <v>9.3000000000000007</v>
      </c>
      <c r="B86" s="3112">
        <v>0.89459999999999995</v>
      </c>
      <c r="C86" s="3112">
        <v>0.89459999999999995</v>
      </c>
      <c r="D86" s="3112">
        <v>0.81989999999999996</v>
      </c>
      <c r="E86" s="3112">
        <v>0.81989999999999996</v>
      </c>
      <c r="F86" s="3112">
        <v>0.81989999999999996</v>
      </c>
      <c r="G86" s="3112">
        <v>0.81989999999999996</v>
      </c>
      <c r="H86" s="3112">
        <v>0.81989999999999996</v>
      </c>
      <c r="I86" s="3112">
        <v>0.68240000000000001</v>
      </c>
      <c r="J86" s="3112">
        <v>0.68240000000000001</v>
      </c>
      <c r="K86" s="3112">
        <v>0.68240000000000001</v>
      </c>
      <c r="L86" s="3112">
        <v>0.68240000000000001</v>
      </c>
      <c r="M86" s="3113">
        <v>0.68240000000000001</v>
      </c>
    </row>
    <row r="87" spans="1:20">
      <c r="A87" s="3114">
        <v>9.4</v>
      </c>
      <c r="B87" s="3112">
        <v>0.89339999999999997</v>
      </c>
      <c r="C87" s="3112">
        <v>0.89339999999999997</v>
      </c>
      <c r="D87" s="3112">
        <v>0.81830000000000003</v>
      </c>
      <c r="E87" s="3112">
        <v>0.81830000000000003</v>
      </c>
      <c r="F87" s="3112">
        <v>0.81830000000000003</v>
      </c>
      <c r="G87" s="3112">
        <v>0.81830000000000003</v>
      </c>
      <c r="H87" s="3112">
        <v>0.81830000000000003</v>
      </c>
      <c r="I87" s="3112">
        <v>0.68030000000000002</v>
      </c>
      <c r="J87" s="3112">
        <v>0.68030000000000002</v>
      </c>
      <c r="K87" s="3112">
        <v>0.68030000000000002</v>
      </c>
      <c r="L87" s="3112">
        <v>0.68030000000000002</v>
      </c>
      <c r="M87" s="3113">
        <v>0.68030000000000002</v>
      </c>
    </row>
    <row r="88" spans="1:20">
      <c r="A88" s="3114">
        <v>9.5</v>
      </c>
      <c r="B88" s="3112">
        <v>0.89229999999999998</v>
      </c>
      <c r="C88" s="3112">
        <v>0.89229999999999998</v>
      </c>
      <c r="D88" s="3112">
        <v>0.81669999999999998</v>
      </c>
      <c r="E88" s="3112">
        <v>0.81669999999999998</v>
      </c>
      <c r="F88" s="3112">
        <v>0.81669999999999998</v>
      </c>
      <c r="G88" s="3112">
        <v>0.81669999999999998</v>
      </c>
      <c r="H88" s="3112">
        <v>0.81669999999999998</v>
      </c>
      <c r="I88" s="3112">
        <v>0.67830000000000001</v>
      </c>
      <c r="J88" s="3112">
        <v>0.67830000000000001</v>
      </c>
      <c r="K88" s="3112">
        <v>0.67830000000000001</v>
      </c>
      <c r="L88" s="3112">
        <v>0.67830000000000001</v>
      </c>
      <c r="M88" s="3113">
        <v>0.67830000000000001</v>
      </c>
    </row>
    <row r="89" spans="1:20">
      <c r="A89" s="3114">
        <v>9.6</v>
      </c>
      <c r="B89" s="3112">
        <v>0.89119999999999999</v>
      </c>
      <c r="C89" s="3112">
        <v>0.89119999999999999</v>
      </c>
      <c r="D89" s="3112">
        <v>0.81510000000000005</v>
      </c>
      <c r="E89" s="3112">
        <v>0.81510000000000005</v>
      </c>
      <c r="F89" s="3112">
        <v>0.81510000000000005</v>
      </c>
      <c r="G89" s="3112">
        <v>0.81510000000000005</v>
      </c>
      <c r="H89" s="3112">
        <v>0.81510000000000005</v>
      </c>
      <c r="I89" s="3112">
        <v>0.67630000000000001</v>
      </c>
      <c r="J89" s="3112">
        <v>0.67630000000000001</v>
      </c>
      <c r="K89" s="3112">
        <v>0.67630000000000001</v>
      </c>
      <c r="L89" s="3112">
        <v>0.67630000000000001</v>
      </c>
      <c r="M89" s="3113">
        <v>0.67630000000000001</v>
      </c>
    </row>
    <row r="90" spans="1:20">
      <c r="A90" s="3114">
        <v>9.6999999999999993</v>
      </c>
      <c r="B90" s="3112">
        <v>0.8901</v>
      </c>
      <c r="C90" s="3112">
        <v>0.8901</v>
      </c>
      <c r="D90" s="3112">
        <v>0.8135</v>
      </c>
      <c r="E90" s="3112">
        <v>0.8135</v>
      </c>
      <c r="F90" s="3112">
        <v>0.8135</v>
      </c>
      <c r="G90" s="3112">
        <v>0.8135</v>
      </c>
      <c r="H90" s="3112">
        <v>0.8135</v>
      </c>
      <c r="I90" s="3112">
        <v>0.67430000000000001</v>
      </c>
      <c r="J90" s="3112">
        <v>0.67430000000000001</v>
      </c>
      <c r="K90" s="3112">
        <v>0.67430000000000001</v>
      </c>
      <c r="L90" s="3112">
        <v>0.67430000000000001</v>
      </c>
      <c r="M90" s="3113">
        <v>0.67430000000000001</v>
      </c>
    </row>
    <row r="91" spans="1:20">
      <c r="A91" s="3114">
        <v>9.8000000000000007</v>
      </c>
      <c r="B91" s="3112">
        <v>0.88900000000000001</v>
      </c>
      <c r="C91" s="3112">
        <v>0.88900000000000001</v>
      </c>
      <c r="D91" s="3112">
        <v>0.81200000000000006</v>
      </c>
      <c r="E91" s="3112">
        <v>0.81200000000000006</v>
      </c>
      <c r="F91" s="3112">
        <v>0.81200000000000006</v>
      </c>
      <c r="G91" s="3112">
        <v>0.81200000000000006</v>
      </c>
      <c r="H91" s="3112">
        <v>0.81200000000000006</v>
      </c>
      <c r="I91" s="3112">
        <v>0.6724</v>
      </c>
      <c r="J91" s="3112">
        <v>0.6724</v>
      </c>
      <c r="K91" s="3112">
        <v>0.6724</v>
      </c>
      <c r="L91" s="3112">
        <v>0.6724</v>
      </c>
      <c r="M91" s="3113">
        <v>0.6724</v>
      </c>
    </row>
    <row r="92" spans="1:20" ht="12" thickBot="1">
      <c r="A92" s="3115">
        <v>9.9</v>
      </c>
      <c r="B92" s="3116">
        <v>0.88790000000000002</v>
      </c>
      <c r="C92" s="3116">
        <v>0.88790000000000002</v>
      </c>
      <c r="D92" s="3116">
        <v>0.8105</v>
      </c>
      <c r="E92" s="3116">
        <v>0.8105</v>
      </c>
      <c r="F92" s="3116">
        <v>0.8105</v>
      </c>
      <c r="G92" s="3116">
        <v>0.8105</v>
      </c>
      <c r="H92" s="3116">
        <v>0.8105</v>
      </c>
      <c r="I92" s="3116">
        <v>0.67049999999999998</v>
      </c>
      <c r="J92" s="3116">
        <v>0.67049999999999998</v>
      </c>
      <c r="K92" s="3116">
        <v>0.67049999999999998</v>
      </c>
      <c r="L92" s="3116">
        <v>0.67049999999999998</v>
      </c>
      <c r="M92" s="3117">
        <v>0.67049999999999998</v>
      </c>
    </row>
    <row r="93" spans="1:20" s="3104" customFormat="1" ht="15" thickBot="1">
      <c r="A93" s="3101" t="s">
        <v>536</v>
      </c>
      <c r="B93" s="3102"/>
      <c r="C93" s="3102"/>
      <c r="D93" s="3102"/>
      <c r="E93" s="3102"/>
      <c r="F93" s="3102"/>
      <c r="G93" s="3102"/>
      <c r="H93" s="3102"/>
      <c r="I93" s="3102"/>
      <c r="J93" s="3102"/>
      <c r="K93" s="3102"/>
      <c r="L93" s="3102"/>
      <c r="M93" s="3102"/>
      <c r="N93" s="3103"/>
    </row>
    <row r="94" spans="1:20">
      <c r="A94" s="3105" t="s">
        <v>534</v>
      </c>
      <c r="B94" s="3106" t="s">
        <v>155</v>
      </c>
      <c r="C94" s="3106" t="s">
        <v>156</v>
      </c>
      <c r="D94" s="3106" t="s">
        <v>157</v>
      </c>
      <c r="E94" s="3106" t="s">
        <v>158</v>
      </c>
      <c r="F94" s="3106" t="s">
        <v>159</v>
      </c>
      <c r="G94" s="3106" t="s">
        <v>160</v>
      </c>
      <c r="H94" s="3107" t="s">
        <v>161</v>
      </c>
      <c r="I94" s="3107" t="s">
        <v>162</v>
      </c>
      <c r="J94" s="3108" t="s">
        <v>163</v>
      </c>
      <c r="K94" s="3108" t="s">
        <v>164</v>
      </c>
      <c r="L94" s="3108" t="s">
        <v>165</v>
      </c>
      <c r="M94" s="3109" t="s">
        <v>166</v>
      </c>
      <c r="N94" s="3118">
        <f>SUMPRODUCT((A95:A184=ROUNDDOWN(基准地价修正!G3,1))*(B94:M94=基准地价修正!G2)*(B95:M184))</f>
        <v>0.97640000000000005</v>
      </c>
      <c r="Q94" s="2799" t="s">
        <v>3094</v>
      </c>
      <c r="R94" s="2799" t="s">
        <v>3095</v>
      </c>
      <c r="S94" s="2799" t="s">
        <v>3096</v>
      </c>
      <c r="T94" s="2799" t="s">
        <v>3088</v>
      </c>
    </row>
    <row r="95" spans="1:20">
      <c r="A95" s="3111">
        <v>1</v>
      </c>
      <c r="B95" s="3112">
        <v>1.2501</v>
      </c>
      <c r="C95" s="3112">
        <v>1.2501</v>
      </c>
      <c r="D95" s="3112">
        <v>1.2158</v>
      </c>
      <c r="E95" s="3112">
        <v>1.2158</v>
      </c>
      <c r="F95" s="3112">
        <v>1.2158</v>
      </c>
      <c r="G95" s="3112">
        <v>1.2158</v>
      </c>
      <c r="H95" s="3112">
        <v>1.2158</v>
      </c>
      <c r="I95" s="3112">
        <v>1.2302</v>
      </c>
      <c r="J95" s="3112">
        <v>1.2302</v>
      </c>
      <c r="K95" s="3112">
        <v>1.2302</v>
      </c>
      <c r="L95" s="3112">
        <v>1.2302</v>
      </c>
      <c r="M95" s="3113">
        <v>1.2302</v>
      </c>
      <c r="Q95" s="2799">
        <v>10</v>
      </c>
      <c r="R95" s="2799">
        <f>ROUND(0.993-0.0112*Q95,4)</f>
        <v>0.88100000000000001</v>
      </c>
      <c r="S95" s="2799">
        <f>ROUND(0.9415-0.0142*Q95,4)</f>
        <v>0.79949999999999999</v>
      </c>
      <c r="T95" s="2799">
        <f>ROUND(0.8438-0.0182*Q95,4)</f>
        <v>0.66180000000000005</v>
      </c>
    </row>
    <row r="96" spans="1:20">
      <c r="A96" s="3111">
        <v>1.1000000000000001</v>
      </c>
      <c r="B96" s="3112">
        <v>1.2310000000000001</v>
      </c>
      <c r="C96" s="3112">
        <v>1.2310000000000001</v>
      </c>
      <c r="D96" s="3112">
        <v>1.1947000000000001</v>
      </c>
      <c r="E96" s="3112">
        <v>1.1947000000000001</v>
      </c>
      <c r="F96" s="3112">
        <v>1.1947000000000001</v>
      </c>
      <c r="G96" s="3112">
        <v>1.1947000000000001</v>
      </c>
      <c r="H96" s="3112">
        <v>1.1947000000000001</v>
      </c>
      <c r="I96" s="3112">
        <v>1.2008000000000001</v>
      </c>
      <c r="J96" s="3112">
        <v>1.2008000000000001</v>
      </c>
      <c r="K96" s="3112">
        <v>1.2008000000000001</v>
      </c>
      <c r="L96" s="3112">
        <v>1.2008000000000001</v>
      </c>
      <c r="M96" s="3113">
        <v>1.2008000000000001</v>
      </c>
    </row>
    <row r="97" spans="1:13">
      <c r="A97" s="3111">
        <v>1.2</v>
      </c>
      <c r="B97" s="3112">
        <v>1.2130000000000001</v>
      </c>
      <c r="C97" s="3112">
        <v>1.2130000000000001</v>
      </c>
      <c r="D97" s="3112">
        <v>1.1748000000000001</v>
      </c>
      <c r="E97" s="3112">
        <v>1.1748000000000001</v>
      </c>
      <c r="F97" s="3112">
        <v>1.1748000000000001</v>
      </c>
      <c r="G97" s="3112">
        <v>1.1748000000000001</v>
      </c>
      <c r="H97" s="3112">
        <v>1.1748000000000001</v>
      </c>
      <c r="I97" s="3112">
        <v>1.173</v>
      </c>
      <c r="J97" s="3112">
        <v>1.173</v>
      </c>
      <c r="K97" s="3112">
        <v>1.173</v>
      </c>
      <c r="L97" s="3112">
        <v>1.173</v>
      </c>
      <c r="M97" s="3113">
        <v>1.173</v>
      </c>
    </row>
    <row r="98" spans="1:13">
      <c r="A98" s="3111">
        <v>1.3</v>
      </c>
      <c r="B98" s="3112">
        <v>1.196</v>
      </c>
      <c r="C98" s="3112">
        <v>1.196</v>
      </c>
      <c r="D98" s="3112">
        <v>1.1559999999999999</v>
      </c>
      <c r="E98" s="3112">
        <v>1.1559999999999999</v>
      </c>
      <c r="F98" s="3112">
        <v>1.1559999999999999</v>
      </c>
      <c r="G98" s="3112">
        <v>1.1559999999999999</v>
      </c>
      <c r="H98" s="3112">
        <v>1.1559999999999999</v>
      </c>
      <c r="I98" s="3112">
        <v>1.1468</v>
      </c>
      <c r="J98" s="3112">
        <v>1.1468</v>
      </c>
      <c r="K98" s="3112">
        <v>1.1468</v>
      </c>
      <c r="L98" s="3112">
        <v>1.1468</v>
      </c>
      <c r="M98" s="3113">
        <v>1.1468</v>
      </c>
    </row>
    <row r="99" spans="1:13">
      <c r="A99" s="3111">
        <v>1.4</v>
      </c>
      <c r="B99" s="3112">
        <v>1.18</v>
      </c>
      <c r="C99" s="3112">
        <v>1.18</v>
      </c>
      <c r="D99" s="3112">
        <v>1.1382000000000001</v>
      </c>
      <c r="E99" s="3112">
        <v>1.1382000000000001</v>
      </c>
      <c r="F99" s="3112">
        <v>1.1382000000000001</v>
      </c>
      <c r="G99" s="3112">
        <v>1.1382000000000001</v>
      </c>
      <c r="H99" s="3112">
        <v>1.1382000000000001</v>
      </c>
      <c r="I99" s="3112">
        <v>1.1220000000000001</v>
      </c>
      <c r="J99" s="3112">
        <v>1.1220000000000001</v>
      </c>
      <c r="K99" s="3112">
        <v>1.1220000000000001</v>
      </c>
      <c r="L99" s="3112">
        <v>1.1220000000000001</v>
      </c>
      <c r="M99" s="3113">
        <v>1.1220000000000001</v>
      </c>
    </row>
    <row r="100" spans="1:13">
      <c r="A100" s="3111">
        <v>1.5</v>
      </c>
      <c r="B100" s="3112">
        <v>1.1649</v>
      </c>
      <c r="C100" s="3112">
        <v>1.1649</v>
      </c>
      <c r="D100" s="3112">
        <v>1.1214999999999999</v>
      </c>
      <c r="E100" s="3112">
        <v>1.1214999999999999</v>
      </c>
      <c r="F100" s="3112">
        <v>1.1214999999999999</v>
      </c>
      <c r="G100" s="3112">
        <v>1.1214999999999999</v>
      </c>
      <c r="H100" s="3112">
        <v>1.1214999999999999</v>
      </c>
      <c r="I100" s="3112">
        <v>1.0985</v>
      </c>
      <c r="J100" s="3112">
        <v>1.0985</v>
      </c>
      <c r="K100" s="3112">
        <v>1.0985</v>
      </c>
      <c r="L100" s="3112">
        <v>1.0985</v>
      </c>
      <c r="M100" s="3113">
        <v>1.0985</v>
      </c>
    </row>
    <row r="101" spans="1:13">
      <c r="A101" s="3111">
        <v>1.6</v>
      </c>
      <c r="B101" s="3112">
        <v>1.1507000000000001</v>
      </c>
      <c r="C101" s="3112">
        <v>1.1507000000000001</v>
      </c>
      <c r="D101" s="3112">
        <v>1.1056999999999999</v>
      </c>
      <c r="E101" s="3112">
        <v>1.1056999999999999</v>
      </c>
      <c r="F101" s="3112">
        <v>1.1056999999999999</v>
      </c>
      <c r="G101" s="3112">
        <v>1.1056999999999999</v>
      </c>
      <c r="H101" s="3112">
        <v>1.1056999999999999</v>
      </c>
      <c r="I101" s="3112">
        <v>1.0764</v>
      </c>
      <c r="J101" s="3112">
        <v>1.0764</v>
      </c>
      <c r="K101" s="3112">
        <v>1.0764</v>
      </c>
      <c r="L101" s="3112">
        <v>1.0764</v>
      </c>
      <c r="M101" s="3113">
        <v>1.0764</v>
      </c>
    </row>
    <row r="102" spans="1:13">
      <c r="A102" s="3111">
        <v>1.7</v>
      </c>
      <c r="B102" s="3112">
        <v>1.1373</v>
      </c>
      <c r="C102" s="3112">
        <v>1.1373</v>
      </c>
      <c r="D102" s="3112">
        <v>1.0908</v>
      </c>
      <c r="E102" s="3112">
        <v>1.0908</v>
      </c>
      <c r="F102" s="3112">
        <v>1.0908</v>
      </c>
      <c r="G102" s="3112">
        <v>1.0908</v>
      </c>
      <c r="H102" s="3112">
        <v>1.0908</v>
      </c>
      <c r="I102" s="3112">
        <v>1.0556000000000001</v>
      </c>
      <c r="J102" s="3112">
        <v>1.0556000000000001</v>
      </c>
      <c r="K102" s="3112">
        <v>1.0556000000000001</v>
      </c>
      <c r="L102" s="3112">
        <v>1.0556000000000001</v>
      </c>
      <c r="M102" s="3113">
        <v>1.0556000000000001</v>
      </c>
    </row>
    <row r="103" spans="1:13">
      <c r="A103" s="3111">
        <v>1.8</v>
      </c>
      <c r="B103" s="3112">
        <v>1.1247</v>
      </c>
      <c r="C103" s="3112">
        <v>1.1247</v>
      </c>
      <c r="D103" s="3112">
        <v>1.0768</v>
      </c>
      <c r="E103" s="3112">
        <v>1.0768</v>
      </c>
      <c r="F103" s="3112">
        <v>1.0768</v>
      </c>
      <c r="G103" s="3112">
        <v>1.0768</v>
      </c>
      <c r="H103" s="3112">
        <v>1.0768</v>
      </c>
      <c r="I103" s="3112">
        <v>1.0359</v>
      </c>
      <c r="J103" s="3112">
        <v>1.0359</v>
      </c>
      <c r="K103" s="3112">
        <v>1.0359</v>
      </c>
      <c r="L103" s="3112">
        <v>1.0359</v>
      </c>
      <c r="M103" s="3113">
        <v>1.0359</v>
      </c>
    </row>
    <row r="104" spans="1:13">
      <c r="A104" s="3111">
        <v>1.9</v>
      </c>
      <c r="B104" s="3112">
        <v>1.1128</v>
      </c>
      <c r="C104" s="3112">
        <v>1.1128</v>
      </c>
      <c r="D104" s="3112">
        <v>1.0637000000000001</v>
      </c>
      <c r="E104" s="3112">
        <v>1.0637000000000001</v>
      </c>
      <c r="F104" s="3112">
        <v>1.0637000000000001</v>
      </c>
      <c r="G104" s="3112">
        <v>1.0637000000000001</v>
      </c>
      <c r="H104" s="3112">
        <v>1.0637000000000001</v>
      </c>
      <c r="I104" s="3112">
        <v>1.0174000000000001</v>
      </c>
      <c r="J104" s="3112">
        <v>1.0174000000000001</v>
      </c>
      <c r="K104" s="3112">
        <v>1.0174000000000001</v>
      </c>
      <c r="L104" s="3112">
        <v>1.0174000000000001</v>
      </c>
      <c r="M104" s="3113">
        <v>1.0174000000000001</v>
      </c>
    </row>
    <row r="105" spans="1:13">
      <c r="A105" s="3111">
        <v>2</v>
      </c>
      <c r="B105" s="3112">
        <v>1.1016999999999999</v>
      </c>
      <c r="C105" s="3112">
        <v>1.1016999999999999</v>
      </c>
      <c r="D105" s="3112">
        <v>1.0512999999999999</v>
      </c>
      <c r="E105" s="3112">
        <v>1.0512999999999999</v>
      </c>
      <c r="F105" s="3112">
        <v>1.0512999999999999</v>
      </c>
      <c r="G105" s="3112">
        <v>1.0512999999999999</v>
      </c>
      <c r="H105" s="3112">
        <v>1.0512999999999999</v>
      </c>
      <c r="I105" s="3112">
        <v>1</v>
      </c>
      <c r="J105" s="3112">
        <v>1</v>
      </c>
      <c r="K105" s="3112">
        <v>1</v>
      </c>
      <c r="L105" s="3112">
        <v>1</v>
      </c>
      <c r="M105" s="3113">
        <v>1</v>
      </c>
    </row>
    <row r="106" spans="1:13">
      <c r="A106" s="3114">
        <v>2.1</v>
      </c>
      <c r="B106" s="3112">
        <v>1.0912999999999999</v>
      </c>
      <c r="C106" s="3112">
        <v>1.0912999999999999</v>
      </c>
      <c r="D106" s="3112">
        <v>1.0397000000000001</v>
      </c>
      <c r="E106" s="3112">
        <v>1.0397000000000001</v>
      </c>
      <c r="F106" s="3112">
        <v>1.0397000000000001</v>
      </c>
      <c r="G106" s="3112">
        <v>1.0397000000000001</v>
      </c>
      <c r="H106" s="3112">
        <v>1.0397000000000001</v>
      </c>
      <c r="I106" s="3112">
        <v>0.98360000000000003</v>
      </c>
      <c r="J106" s="3112">
        <v>0.98360000000000003</v>
      </c>
      <c r="K106" s="3112">
        <v>0.98360000000000003</v>
      </c>
      <c r="L106" s="3112">
        <v>0.98360000000000003</v>
      </c>
      <c r="M106" s="3113">
        <v>0.98360000000000003</v>
      </c>
    </row>
    <row r="107" spans="1:13">
      <c r="A107" s="3114">
        <v>2.2000000000000002</v>
      </c>
      <c r="B107" s="3112">
        <v>1.0814999999999999</v>
      </c>
      <c r="C107" s="3112">
        <v>1.0814999999999999</v>
      </c>
      <c r="D107" s="3112">
        <v>1.0287999999999999</v>
      </c>
      <c r="E107" s="3112">
        <v>1.0287999999999999</v>
      </c>
      <c r="F107" s="3112">
        <v>1.0287999999999999</v>
      </c>
      <c r="G107" s="3112">
        <v>1.0287999999999999</v>
      </c>
      <c r="H107" s="3112">
        <v>1.0287999999999999</v>
      </c>
      <c r="I107" s="3112">
        <v>0.96819999999999995</v>
      </c>
      <c r="J107" s="3112">
        <v>0.96819999999999995</v>
      </c>
      <c r="K107" s="3112">
        <v>0.96819999999999995</v>
      </c>
      <c r="L107" s="3112">
        <v>0.96819999999999995</v>
      </c>
      <c r="M107" s="3113">
        <v>0.96819999999999995</v>
      </c>
    </row>
    <row r="108" spans="1:13">
      <c r="A108" s="3114">
        <v>2.2999999999999998</v>
      </c>
      <c r="B108" s="3112">
        <v>1.0724</v>
      </c>
      <c r="C108" s="3112">
        <v>1.0724</v>
      </c>
      <c r="D108" s="3112">
        <v>1.0185999999999999</v>
      </c>
      <c r="E108" s="3112">
        <v>1.0185999999999999</v>
      </c>
      <c r="F108" s="3112">
        <v>1.0185999999999999</v>
      </c>
      <c r="G108" s="3112">
        <v>1.0185999999999999</v>
      </c>
      <c r="H108" s="3112">
        <v>1.0185999999999999</v>
      </c>
      <c r="I108" s="3112">
        <v>0.95369999999999999</v>
      </c>
      <c r="J108" s="3112">
        <v>0.95369999999999999</v>
      </c>
      <c r="K108" s="3112">
        <v>0.95369999999999999</v>
      </c>
      <c r="L108" s="3112">
        <v>0.95369999999999999</v>
      </c>
      <c r="M108" s="3113">
        <v>0.95369999999999999</v>
      </c>
    </row>
    <row r="109" spans="1:13">
      <c r="A109" s="3114">
        <v>2.4</v>
      </c>
      <c r="B109" s="3112">
        <v>1.0638000000000001</v>
      </c>
      <c r="C109" s="3112">
        <v>1.0638000000000001</v>
      </c>
      <c r="D109" s="3112">
        <v>1.0089999999999999</v>
      </c>
      <c r="E109" s="3112">
        <v>1.0089999999999999</v>
      </c>
      <c r="F109" s="3112">
        <v>1.0089999999999999</v>
      </c>
      <c r="G109" s="3112">
        <v>1.0089999999999999</v>
      </c>
      <c r="H109" s="3112">
        <v>1.0089999999999999</v>
      </c>
      <c r="I109" s="3112">
        <v>0.94010000000000005</v>
      </c>
      <c r="J109" s="3112">
        <v>0.94010000000000005</v>
      </c>
      <c r="K109" s="3112">
        <v>0.94010000000000005</v>
      </c>
      <c r="L109" s="3112">
        <v>0.94010000000000005</v>
      </c>
      <c r="M109" s="3113">
        <v>0.94010000000000005</v>
      </c>
    </row>
    <row r="110" spans="1:13">
      <c r="A110" s="3114">
        <v>2.5</v>
      </c>
      <c r="B110" s="3112">
        <v>1.0558000000000001</v>
      </c>
      <c r="C110" s="3112">
        <v>1.0558000000000001</v>
      </c>
      <c r="D110" s="3112">
        <v>1</v>
      </c>
      <c r="E110" s="3112">
        <v>1</v>
      </c>
      <c r="F110" s="3112">
        <v>1</v>
      </c>
      <c r="G110" s="3112">
        <v>1</v>
      </c>
      <c r="H110" s="3112">
        <v>1</v>
      </c>
      <c r="I110" s="3112">
        <v>0.9274</v>
      </c>
      <c r="J110" s="3112">
        <v>0.9274</v>
      </c>
      <c r="K110" s="3112">
        <v>0.9274</v>
      </c>
      <c r="L110" s="3112">
        <v>0.9274</v>
      </c>
      <c r="M110" s="3113">
        <v>0.9274</v>
      </c>
    </row>
    <row r="111" spans="1:13">
      <c r="A111" s="3114">
        <v>2.6</v>
      </c>
      <c r="B111" s="3112">
        <v>1.0483</v>
      </c>
      <c r="C111" s="3112">
        <v>1.0483</v>
      </c>
      <c r="D111" s="3112">
        <v>0.99160000000000004</v>
      </c>
      <c r="E111" s="3112">
        <v>0.99160000000000004</v>
      </c>
      <c r="F111" s="3112">
        <v>0.99160000000000004</v>
      </c>
      <c r="G111" s="3112">
        <v>0.99160000000000004</v>
      </c>
      <c r="H111" s="3112">
        <v>0.99160000000000004</v>
      </c>
      <c r="I111" s="3112">
        <v>0.91539999999999999</v>
      </c>
      <c r="J111" s="3112">
        <v>0.91539999999999999</v>
      </c>
      <c r="K111" s="3112">
        <v>0.91539999999999999</v>
      </c>
      <c r="L111" s="3112">
        <v>0.91539999999999999</v>
      </c>
      <c r="M111" s="3113">
        <v>0.91539999999999999</v>
      </c>
    </row>
    <row r="112" spans="1:13">
      <c r="A112" s="3114">
        <v>2.7</v>
      </c>
      <c r="B112" s="3112">
        <v>1.0412999999999999</v>
      </c>
      <c r="C112" s="3112">
        <v>1.0412999999999999</v>
      </c>
      <c r="D112" s="3112">
        <v>0.98370000000000002</v>
      </c>
      <c r="E112" s="3112">
        <v>0.98370000000000002</v>
      </c>
      <c r="F112" s="3112">
        <v>0.98370000000000002</v>
      </c>
      <c r="G112" s="3112">
        <v>0.98370000000000002</v>
      </c>
      <c r="H112" s="3112">
        <v>0.98370000000000002</v>
      </c>
      <c r="I112" s="3112">
        <v>0.90429999999999999</v>
      </c>
      <c r="J112" s="3112">
        <v>0.90429999999999999</v>
      </c>
      <c r="K112" s="3112">
        <v>0.90429999999999999</v>
      </c>
      <c r="L112" s="3112">
        <v>0.90429999999999999</v>
      </c>
      <c r="M112" s="3113">
        <v>0.90429999999999999</v>
      </c>
    </row>
    <row r="113" spans="1:13">
      <c r="A113" s="3114">
        <v>2.8</v>
      </c>
      <c r="B113" s="3112">
        <v>1.0347999999999999</v>
      </c>
      <c r="C113" s="3112">
        <v>1.0347999999999999</v>
      </c>
      <c r="D113" s="3112">
        <v>0.97640000000000005</v>
      </c>
      <c r="E113" s="3112">
        <v>0.97640000000000005</v>
      </c>
      <c r="F113" s="3112">
        <v>0.97640000000000005</v>
      </c>
      <c r="G113" s="3112">
        <v>0.97640000000000005</v>
      </c>
      <c r="H113" s="3112">
        <v>0.97640000000000005</v>
      </c>
      <c r="I113" s="3112">
        <v>0.89370000000000005</v>
      </c>
      <c r="J113" s="3112">
        <v>0.89370000000000005</v>
      </c>
      <c r="K113" s="3112">
        <v>0.89370000000000005</v>
      </c>
      <c r="L113" s="3112">
        <v>0.89370000000000005</v>
      </c>
      <c r="M113" s="3113">
        <v>0.89370000000000005</v>
      </c>
    </row>
    <row r="114" spans="1:13">
      <c r="A114" s="3114">
        <v>2.9</v>
      </c>
      <c r="B114" s="3112">
        <v>1.0286999999999999</v>
      </c>
      <c r="C114" s="3112">
        <v>1.0286999999999999</v>
      </c>
      <c r="D114" s="3112">
        <v>0.96950000000000003</v>
      </c>
      <c r="E114" s="3112">
        <v>0.96950000000000003</v>
      </c>
      <c r="F114" s="3112">
        <v>0.96950000000000003</v>
      </c>
      <c r="G114" s="3112">
        <v>0.96950000000000003</v>
      </c>
      <c r="H114" s="3112">
        <v>0.96950000000000003</v>
      </c>
      <c r="I114" s="3112">
        <v>0.88390000000000002</v>
      </c>
      <c r="J114" s="3112">
        <v>0.88390000000000002</v>
      </c>
      <c r="K114" s="3112">
        <v>0.88390000000000002</v>
      </c>
      <c r="L114" s="3112">
        <v>0.88390000000000002</v>
      </c>
      <c r="M114" s="3113">
        <v>0.88390000000000002</v>
      </c>
    </row>
    <row r="115" spans="1:13">
      <c r="A115" s="3114">
        <v>3</v>
      </c>
      <c r="B115" s="3112">
        <v>1.0229999999999999</v>
      </c>
      <c r="C115" s="3112">
        <v>1.0229999999999999</v>
      </c>
      <c r="D115" s="3112">
        <v>0.96309999999999996</v>
      </c>
      <c r="E115" s="3112">
        <v>0.96309999999999996</v>
      </c>
      <c r="F115" s="3112">
        <v>0.96309999999999996</v>
      </c>
      <c r="G115" s="3112">
        <v>0.96309999999999996</v>
      </c>
      <c r="H115" s="3112">
        <v>0.96309999999999996</v>
      </c>
      <c r="I115" s="3112">
        <v>0.87460000000000004</v>
      </c>
      <c r="J115" s="3112">
        <v>0.87460000000000004</v>
      </c>
      <c r="K115" s="3112">
        <v>0.87460000000000004</v>
      </c>
      <c r="L115" s="3112">
        <v>0.87460000000000004</v>
      </c>
      <c r="M115" s="3113">
        <v>0.87460000000000004</v>
      </c>
    </row>
    <row r="116" spans="1:13">
      <c r="A116" s="3114">
        <v>3.1</v>
      </c>
      <c r="B116" s="3112">
        <v>1.0177</v>
      </c>
      <c r="C116" s="3112">
        <v>1.0177</v>
      </c>
      <c r="D116" s="3112">
        <v>0.95709999999999995</v>
      </c>
      <c r="E116" s="3112">
        <v>0.95709999999999995</v>
      </c>
      <c r="F116" s="3112">
        <v>0.95709999999999995</v>
      </c>
      <c r="G116" s="3112">
        <v>0.95709999999999995</v>
      </c>
      <c r="H116" s="3112">
        <v>0.95709999999999995</v>
      </c>
      <c r="I116" s="3112">
        <v>0.8659</v>
      </c>
      <c r="J116" s="3112">
        <v>0.8659</v>
      </c>
      <c r="K116" s="3112">
        <v>0.8659</v>
      </c>
      <c r="L116" s="3112">
        <v>0.8659</v>
      </c>
      <c r="M116" s="3113">
        <v>0.8659</v>
      </c>
    </row>
    <row r="117" spans="1:13">
      <c r="A117" s="3114">
        <v>3.2</v>
      </c>
      <c r="B117" s="3112">
        <v>1.0127999999999999</v>
      </c>
      <c r="C117" s="3112">
        <v>1.0127999999999999</v>
      </c>
      <c r="D117" s="3112">
        <v>0.9516</v>
      </c>
      <c r="E117" s="3112">
        <v>0.9516</v>
      </c>
      <c r="F117" s="3112">
        <v>0.9516</v>
      </c>
      <c r="G117" s="3112">
        <v>0.9516</v>
      </c>
      <c r="H117" s="3112">
        <v>0.9516</v>
      </c>
      <c r="I117" s="3112">
        <v>0.85780000000000001</v>
      </c>
      <c r="J117" s="3112">
        <v>0.85780000000000001</v>
      </c>
      <c r="K117" s="3112">
        <v>0.85780000000000001</v>
      </c>
      <c r="L117" s="3112">
        <v>0.85780000000000001</v>
      </c>
      <c r="M117" s="3113">
        <v>0.85780000000000001</v>
      </c>
    </row>
    <row r="118" spans="1:13">
      <c r="A118" s="3114">
        <v>3.3</v>
      </c>
      <c r="B118" s="3112">
        <v>1.0082</v>
      </c>
      <c r="C118" s="3112">
        <v>1.0082</v>
      </c>
      <c r="D118" s="3112">
        <v>0.94640000000000002</v>
      </c>
      <c r="E118" s="3112">
        <v>0.94640000000000002</v>
      </c>
      <c r="F118" s="3112">
        <v>0.94640000000000002</v>
      </c>
      <c r="G118" s="3112">
        <v>0.94640000000000002</v>
      </c>
      <c r="H118" s="3112">
        <v>0.94640000000000002</v>
      </c>
      <c r="I118" s="3112">
        <v>0.85029999999999994</v>
      </c>
      <c r="J118" s="3112">
        <v>0.85029999999999994</v>
      </c>
      <c r="K118" s="3112">
        <v>0.85029999999999994</v>
      </c>
      <c r="L118" s="3112">
        <v>0.85029999999999994</v>
      </c>
      <c r="M118" s="3113">
        <v>0.85029999999999994</v>
      </c>
    </row>
    <row r="119" spans="1:13">
      <c r="A119" s="3114">
        <v>3.4</v>
      </c>
      <c r="B119" s="3112">
        <v>1.004</v>
      </c>
      <c r="C119" s="3112">
        <v>1.004</v>
      </c>
      <c r="D119" s="3112">
        <v>0.9415</v>
      </c>
      <c r="E119" s="3112">
        <v>0.9415</v>
      </c>
      <c r="F119" s="3112">
        <v>0.9415</v>
      </c>
      <c r="G119" s="3112">
        <v>0.9415</v>
      </c>
      <c r="H119" s="3112">
        <v>0.9415</v>
      </c>
      <c r="I119" s="3112">
        <v>0.84319999999999995</v>
      </c>
      <c r="J119" s="3112">
        <v>0.84319999999999995</v>
      </c>
      <c r="K119" s="3112">
        <v>0.84319999999999995</v>
      </c>
      <c r="L119" s="3112">
        <v>0.84319999999999995</v>
      </c>
      <c r="M119" s="3113">
        <v>0.84319999999999995</v>
      </c>
    </row>
    <row r="120" spans="1:13">
      <c r="A120" s="3114">
        <v>3.5</v>
      </c>
      <c r="B120" s="3112">
        <v>1</v>
      </c>
      <c r="C120" s="3112">
        <v>1</v>
      </c>
      <c r="D120" s="3112">
        <v>0.93700000000000006</v>
      </c>
      <c r="E120" s="3112">
        <v>0.93700000000000006</v>
      </c>
      <c r="F120" s="3112">
        <v>0.93700000000000006</v>
      </c>
      <c r="G120" s="3112">
        <v>0.93700000000000006</v>
      </c>
      <c r="H120" s="3112">
        <v>0.93700000000000006</v>
      </c>
      <c r="I120" s="3112">
        <v>0.83660000000000001</v>
      </c>
      <c r="J120" s="3112">
        <v>0.83660000000000001</v>
      </c>
      <c r="K120" s="3112">
        <v>0.83660000000000001</v>
      </c>
      <c r="L120" s="3112">
        <v>0.83660000000000001</v>
      </c>
      <c r="M120" s="3113">
        <v>0.83660000000000001</v>
      </c>
    </row>
    <row r="121" spans="1:13">
      <c r="A121" s="3114">
        <v>3.6</v>
      </c>
      <c r="B121" s="3112">
        <v>0.99629999999999996</v>
      </c>
      <c r="C121" s="3112">
        <v>0.99629999999999996</v>
      </c>
      <c r="D121" s="3112">
        <v>0.93279999999999996</v>
      </c>
      <c r="E121" s="3112">
        <v>0.93279999999999996</v>
      </c>
      <c r="F121" s="3112">
        <v>0.93279999999999996</v>
      </c>
      <c r="G121" s="3112">
        <v>0.93279999999999996</v>
      </c>
      <c r="H121" s="3112">
        <v>0.93279999999999996</v>
      </c>
      <c r="I121" s="3112">
        <v>0.83040000000000003</v>
      </c>
      <c r="J121" s="3112">
        <v>0.83040000000000003</v>
      </c>
      <c r="K121" s="3112">
        <v>0.83040000000000003</v>
      </c>
      <c r="L121" s="3112">
        <v>0.83040000000000003</v>
      </c>
      <c r="M121" s="3113">
        <v>0.83040000000000003</v>
      </c>
    </row>
    <row r="122" spans="1:13">
      <c r="A122" s="3114">
        <v>3.7</v>
      </c>
      <c r="B122" s="3112">
        <v>0.9929</v>
      </c>
      <c r="C122" s="3112">
        <v>0.9929</v>
      </c>
      <c r="D122" s="3112">
        <v>0.92879999999999996</v>
      </c>
      <c r="E122" s="3112">
        <v>0.92879999999999996</v>
      </c>
      <c r="F122" s="3112">
        <v>0.92879999999999996</v>
      </c>
      <c r="G122" s="3112">
        <v>0.92879999999999996</v>
      </c>
      <c r="H122" s="3112">
        <v>0.92879999999999996</v>
      </c>
      <c r="I122" s="3112">
        <v>0.8246</v>
      </c>
      <c r="J122" s="3112">
        <v>0.8246</v>
      </c>
      <c r="K122" s="3112">
        <v>0.8246</v>
      </c>
      <c r="L122" s="3112">
        <v>0.8246</v>
      </c>
      <c r="M122" s="3113">
        <v>0.8246</v>
      </c>
    </row>
    <row r="123" spans="1:13">
      <c r="A123" s="3114">
        <v>3.8</v>
      </c>
      <c r="B123" s="3112">
        <v>0.98970000000000002</v>
      </c>
      <c r="C123" s="3112">
        <v>0.98970000000000002</v>
      </c>
      <c r="D123" s="3112">
        <v>0.92520000000000002</v>
      </c>
      <c r="E123" s="3112">
        <v>0.92520000000000002</v>
      </c>
      <c r="F123" s="3112">
        <v>0.92520000000000002</v>
      </c>
      <c r="G123" s="3112">
        <v>0.92520000000000002</v>
      </c>
      <c r="H123" s="3112">
        <v>0.92520000000000002</v>
      </c>
      <c r="I123" s="3112">
        <v>0.81920000000000004</v>
      </c>
      <c r="J123" s="3112">
        <v>0.81920000000000004</v>
      </c>
      <c r="K123" s="3112">
        <v>0.81920000000000004</v>
      </c>
      <c r="L123" s="3112">
        <v>0.81920000000000004</v>
      </c>
      <c r="M123" s="3113">
        <v>0.81920000000000004</v>
      </c>
    </row>
    <row r="124" spans="1:13">
      <c r="A124" s="3114">
        <v>3.9</v>
      </c>
      <c r="B124" s="3112">
        <v>0.98670000000000002</v>
      </c>
      <c r="C124" s="3112">
        <v>0.98670000000000002</v>
      </c>
      <c r="D124" s="3112">
        <v>0.92179999999999995</v>
      </c>
      <c r="E124" s="3112">
        <v>0.92179999999999995</v>
      </c>
      <c r="F124" s="3112">
        <v>0.92179999999999995</v>
      </c>
      <c r="G124" s="3112">
        <v>0.92179999999999995</v>
      </c>
      <c r="H124" s="3112">
        <v>0.92179999999999995</v>
      </c>
      <c r="I124" s="3112">
        <v>0.81410000000000005</v>
      </c>
      <c r="J124" s="3112">
        <v>0.81410000000000005</v>
      </c>
      <c r="K124" s="3112">
        <v>0.81410000000000005</v>
      </c>
      <c r="L124" s="3112">
        <v>0.81410000000000005</v>
      </c>
      <c r="M124" s="3113">
        <v>0.81410000000000005</v>
      </c>
    </row>
    <row r="125" spans="1:13">
      <c r="A125" s="3114">
        <v>4</v>
      </c>
      <c r="B125" s="3112">
        <v>0.98380000000000001</v>
      </c>
      <c r="C125" s="3112">
        <v>0.98380000000000001</v>
      </c>
      <c r="D125" s="3112">
        <v>0.91859999999999997</v>
      </c>
      <c r="E125" s="3112">
        <v>0.91859999999999997</v>
      </c>
      <c r="F125" s="3112">
        <v>0.91859999999999997</v>
      </c>
      <c r="G125" s="3112">
        <v>0.91859999999999997</v>
      </c>
      <c r="H125" s="3112">
        <v>0.91859999999999997</v>
      </c>
      <c r="I125" s="3112">
        <v>0.80940000000000001</v>
      </c>
      <c r="J125" s="3112">
        <v>0.80940000000000001</v>
      </c>
      <c r="K125" s="3112">
        <v>0.80940000000000001</v>
      </c>
      <c r="L125" s="3112">
        <v>0.80940000000000001</v>
      </c>
      <c r="M125" s="3113">
        <v>0.80940000000000001</v>
      </c>
    </row>
    <row r="126" spans="1:13">
      <c r="A126" s="3114">
        <v>4.0999999999999996</v>
      </c>
      <c r="B126" s="3112">
        <v>0.98099999999999998</v>
      </c>
      <c r="C126" s="3112">
        <v>0.98099999999999998</v>
      </c>
      <c r="D126" s="3112">
        <v>0.91559999999999997</v>
      </c>
      <c r="E126" s="3112">
        <v>0.91559999999999997</v>
      </c>
      <c r="F126" s="3112">
        <v>0.91559999999999997</v>
      </c>
      <c r="G126" s="3112">
        <v>0.91559999999999997</v>
      </c>
      <c r="H126" s="3112">
        <v>0.91559999999999997</v>
      </c>
      <c r="I126" s="3112">
        <v>0.80489999999999995</v>
      </c>
      <c r="J126" s="3112">
        <v>0.80489999999999995</v>
      </c>
      <c r="K126" s="3112">
        <v>0.80489999999999995</v>
      </c>
      <c r="L126" s="3112">
        <v>0.80489999999999995</v>
      </c>
      <c r="M126" s="3113">
        <v>0.80489999999999995</v>
      </c>
    </row>
    <row r="127" spans="1:13">
      <c r="A127" s="3114">
        <v>4.2</v>
      </c>
      <c r="B127" s="3112">
        <v>0.97829999999999995</v>
      </c>
      <c r="C127" s="3112">
        <v>0.97829999999999995</v>
      </c>
      <c r="D127" s="3112">
        <v>0.91269999999999996</v>
      </c>
      <c r="E127" s="3112">
        <v>0.91269999999999996</v>
      </c>
      <c r="F127" s="3112">
        <v>0.91269999999999996</v>
      </c>
      <c r="G127" s="3112">
        <v>0.91269999999999996</v>
      </c>
      <c r="H127" s="3112">
        <v>0.91269999999999996</v>
      </c>
      <c r="I127" s="3112">
        <v>0.80059999999999998</v>
      </c>
      <c r="J127" s="3112">
        <v>0.80059999999999998</v>
      </c>
      <c r="K127" s="3112">
        <v>0.80059999999999998</v>
      </c>
      <c r="L127" s="3112">
        <v>0.80059999999999998</v>
      </c>
      <c r="M127" s="3113">
        <v>0.80059999999999998</v>
      </c>
    </row>
    <row r="128" spans="1:13">
      <c r="A128" s="3114">
        <v>4.3</v>
      </c>
      <c r="B128" s="3112">
        <v>0.97570000000000001</v>
      </c>
      <c r="C128" s="3112">
        <v>0.97570000000000001</v>
      </c>
      <c r="D128" s="3112">
        <v>0.90990000000000004</v>
      </c>
      <c r="E128" s="3112">
        <v>0.90990000000000004</v>
      </c>
      <c r="F128" s="3112">
        <v>0.90990000000000004</v>
      </c>
      <c r="G128" s="3112">
        <v>0.90990000000000004</v>
      </c>
      <c r="H128" s="3112">
        <v>0.90990000000000004</v>
      </c>
      <c r="I128" s="3112">
        <v>0.79649999999999999</v>
      </c>
      <c r="J128" s="3112">
        <v>0.79649999999999999</v>
      </c>
      <c r="K128" s="3112">
        <v>0.79649999999999999</v>
      </c>
      <c r="L128" s="3112">
        <v>0.79649999999999999</v>
      </c>
      <c r="M128" s="3113">
        <v>0.79649999999999999</v>
      </c>
    </row>
    <row r="129" spans="1:13">
      <c r="A129" s="3114">
        <v>4.4000000000000004</v>
      </c>
      <c r="B129" s="3112">
        <v>0.97319999999999995</v>
      </c>
      <c r="C129" s="3112">
        <v>0.97319999999999995</v>
      </c>
      <c r="D129" s="3112">
        <v>0.90720000000000001</v>
      </c>
      <c r="E129" s="3112">
        <v>0.90720000000000001</v>
      </c>
      <c r="F129" s="3112">
        <v>0.90720000000000001</v>
      </c>
      <c r="G129" s="3112">
        <v>0.90720000000000001</v>
      </c>
      <c r="H129" s="3112">
        <v>0.90720000000000001</v>
      </c>
      <c r="I129" s="3112">
        <v>0.79259999999999997</v>
      </c>
      <c r="J129" s="3112">
        <v>0.79259999999999997</v>
      </c>
      <c r="K129" s="3112">
        <v>0.79259999999999997</v>
      </c>
      <c r="L129" s="3112">
        <v>0.79259999999999997</v>
      </c>
      <c r="M129" s="3113">
        <v>0.79259999999999997</v>
      </c>
    </row>
    <row r="130" spans="1:13">
      <c r="A130" s="3114">
        <v>4.5</v>
      </c>
      <c r="B130" s="3112">
        <v>0.9708</v>
      </c>
      <c r="C130" s="3112">
        <v>0.9708</v>
      </c>
      <c r="D130" s="3112">
        <v>0.90459999999999996</v>
      </c>
      <c r="E130" s="3112">
        <v>0.90459999999999996</v>
      </c>
      <c r="F130" s="3112">
        <v>0.90459999999999996</v>
      </c>
      <c r="G130" s="3112">
        <v>0.90459999999999996</v>
      </c>
      <c r="H130" s="3112">
        <v>0.90459999999999996</v>
      </c>
      <c r="I130" s="3112">
        <v>0.78890000000000005</v>
      </c>
      <c r="J130" s="3112">
        <v>0.78890000000000005</v>
      </c>
      <c r="K130" s="3112">
        <v>0.78890000000000005</v>
      </c>
      <c r="L130" s="3112">
        <v>0.78890000000000005</v>
      </c>
      <c r="M130" s="3113">
        <v>0.78890000000000005</v>
      </c>
    </row>
    <row r="131" spans="1:13">
      <c r="A131" s="3114">
        <v>4.5999999999999996</v>
      </c>
      <c r="B131" s="3112">
        <v>0.96850000000000003</v>
      </c>
      <c r="C131" s="3112">
        <v>0.96850000000000003</v>
      </c>
      <c r="D131" s="3112">
        <v>0.90210000000000001</v>
      </c>
      <c r="E131" s="3112">
        <v>0.90210000000000001</v>
      </c>
      <c r="F131" s="3112">
        <v>0.90210000000000001</v>
      </c>
      <c r="G131" s="3112">
        <v>0.90210000000000001</v>
      </c>
      <c r="H131" s="3112">
        <v>0.90210000000000001</v>
      </c>
      <c r="I131" s="3112">
        <v>0.78539999999999999</v>
      </c>
      <c r="J131" s="3112">
        <v>0.78539999999999999</v>
      </c>
      <c r="K131" s="3112">
        <v>0.78539999999999999</v>
      </c>
      <c r="L131" s="3112">
        <v>0.78539999999999999</v>
      </c>
      <c r="M131" s="3113">
        <v>0.78539999999999999</v>
      </c>
    </row>
    <row r="132" spans="1:13">
      <c r="A132" s="3114">
        <v>4.7</v>
      </c>
      <c r="B132" s="3112">
        <v>0.96630000000000005</v>
      </c>
      <c r="C132" s="3112">
        <v>0.96630000000000005</v>
      </c>
      <c r="D132" s="3112">
        <v>0.89959999999999996</v>
      </c>
      <c r="E132" s="3112">
        <v>0.89959999999999996</v>
      </c>
      <c r="F132" s="3112">
        <v>0.89959999999999996</v>
      </c>
      <c r="G132" s="3112">
        <v>0.89959999999999996</v>
      </c>
      <c r="H132" s="3112">
        <v>0.89959999999999996</v>
      </c>
      <c r="I132" s="3112">
        <v>0.78210000000000002</v>
      </c>
      <c r="J132" s="3112">
        <v>0.78210000000000002</v>
      </c>
      <c r="K132" s="3112">
        <v>0.78210000000000002</v>
      </c>
      <c r="L132" s="3112">
        <v>0.78210000000000002</v>
      </c>
      <c r="M132" s="3113">
        <v>0.78210000000000002</v>
      </c>
    </row>
    <row r="133" spans="1:13">
      <c r="A133" s="3114">
        <v>4.8</v>
      </c>
      <c r="B133" s="3112">
        <v>0.96409999999999996</v>
      </c>
      <c r="C133" s="3112">
        <v>0.96409999999999996</v>
      </c>
      <c r="D133" s="3112">
        <v>0.8972</v>
      </c>
      <c r="E133" s="3112">
        <v>0.8972</v>
      </c>
      <c r="F133" s="3112">
        <v>0.8972</v>
      </c>
      <c r="G133" s="3112">
        <v>0.8972</v>
      </c>
      <c r="H133" s="3112">
        <v>0.8972</v>
      </c>
      <c r="I133" s="3112">
        <v>0.77890000000000004</v>
      </c>
      <c r="J133" s="3112">
        <v>0.77890000000000004</v>
      </c>
      <c r="K133" s="3112">
        <v>0.77890000000000004</v>
      </c>
      <c r="L133" s="3112">
        <v>0.77890000000000004</v>
      </c>
      <c r="M133" s="3113">
        <v>0.77890000000000004</v>
      </c>
    </row>
    <row r="134" spans="1:13">
      <c r="A134" s="3114">
        <v>4.9000000000000004</v>
      </c>
      <c r="B134" s="3112">
        <v>0.96199999999999997</v>
      </c>
      <c r="C134" s="3112">
        <v>0.96199999999999997</v>
      </c>
      <c r="D134" s="3112">
        <v>0.89480000000000004</v>
      </c>
      <c r="E134" s="3112">
        <v>0.89480000000000004</v>
      </c>
      <c r="F134" s="3112">
        <v>0.89480000000000004</v>
      </c>
      <c r="G134" s="3112">
        <v>0.89480000000000004</v>
      </c>
      <c r="H134" s="3112">
        <v>0.89480000000000004</v>
      </c>
      <c r="I134" s="3112">
        <v>0.77580000000000005</v>
      </c>
      <c r="J134" s="3112">
        <v>0.77580000000000005</v>
      </c>
      <c r="K134" s="3112">
        <v>0.77580000000000005</v>
      </c>
      <c r="L134" s="3112">
        <v>0.77580000000000005</v>
      </c>
      <c r="M134" s="3113">
        <v>0.77580000000000005</v>
      </c>
    </row>
    <row r="135" spans="1:13">
      <c r="A135" s="3114">
        <v>5</v>
      </c>
      <c r="B135" s="3112">
        <v>0.95989999999999998</v>
      </c>
      <c r="C135" s="3112">
        <v>0.95989999999999998</v>
      </c>
      <c r="D135" s="3112">
        <v>0.89239999999999997</v>
      </c>
      <c r="E135" s="3112">
        <v>0.89239999999999997</v>
      </c>
      <c r="F135" s="3112">
        <v>0.89239999999999997</v>
      </c>
      <c r="G135" s="3112">
        <v>0.89239999999999997</v>
      </c>
      <c r="H135" s="3112">
        <v>0.89239999999999997</v>
      </c>
      <c r="I135" s="3112">
        <v>0.77280000000000004</v>
      </c>
      <c r="J135" s="3112">
        <v>0.77280000000000004</v>
      </c>
      <c r="K135" s="3112">
        <v>0.77280000000000004</v>
      </c>
      <c r="L135" s="3112">
        <v>0.77280000000000004</v>
      </c>
      <c r="M135" s="3113">
        <v>0.77280000000000004</v>
      </c>
    </row>
    <row r="136" spans="1:13">
      <c r="A136" s="3111">
        <v>5.0999999999999996</v>
      </c>
      <c r="B136" s="3112">
        <v>0.95779999999999998</v>
      </c>
      <c r="C136" s="3112">
        <v>0.95779999999999998</v>
      </c>
      <c r="D136" s="3112">
        <v>0.8901</v>
      </c>
      <c r="E136" s="3112">
        <v>0.8901</v>
      </c>
      <c r="F136" s="3112">
        <v>0.8901</v>
      </c>
      <c r="G136" s="3112">
        <v>0.8901</v>
      </c>
      <c r="H136" s="3112">
        <v>0.8901</v>
      </c>
      <c r="I136" s="3112">
        <v>0.76990000000000003</v>
      </c>
      <c r="J136" s="3112">
        <v>0.76990000000000003</v>
      </c>
      <c r="K136" s="3112">
        <v>0.76990000000000003</v>
      </c>
      <c r="L136" s="3112">
        <v>0.76990000000000003</v>
      </c>
      <c r="M136" s="3113">
        <v>0.76990000000000003</v>
      </c>
    </row>
    <row r="137" spans="1:13">
      <c r="A137" s="3111">
        <v>5.2</v>
      </c>
      <c r="B137" s="3112">
        <v>0.95579999999999998</v>
      </c>
      <c r="C137" s="3112">
        <v>0.95579999999999998</v>
      </c>
      <c r="D137" s="3112">
        <v>0.88780000000000003</v>
      </c>
      <c r="E137" s="3112">
        <v>0.88780000000000003</v>
      </c>
      <c r="F137" s="3112">
        <v>0.88780000000000003</v>
      </c>
      <c r="G137" s="3112">
        <v>0.88780000000000003</v>
      </c>
      <c r="H137" s="3112">
        <v>0.88780000000000003</v>
      </c>
      <c r="I137" s="3112">
        <v>0.76700000000000002</v>
      </c>
      <c r="J137" s="3112">
        <v>0.76700000000000002</v>
      </c>
      <c r="K137" s="3112">
        <v>0.76700000000000002</v>
      </c>
      <c r="L137" s="3112">
        <v>0.76700000000000002</v>
      </c>
      <c r="M137" s="3113">
        <v>0.76700000000000002</v>
      </c>
    </row>
    <row r="138" spans="1:13">
      <c r="A138" s="3111">
        <v>5.3</v>
      </c>
      <c r="B138" s="3112">
        <v>0.95379999999999998</v>
      </c>
      <c r="C138" s="3112">
        <v>0.95379999999999998</v>
      </c>
      <c r="D138" s="3112">
        <v>0.88549999999999995</v>
      </c>
      <c r="E138" s="3112">
        <v>0.88549999999999995</v>
      </c>
      <c r="F138" s="3112">
        <v>0.88549999999999995</v>
      </c>
      <c r="G138" s="3112">
        <v>0.88549999999999995</v>
      </c>
      <c r="H138" s="3112">
        <v>0.88549999999999995</v>
      </c>
      <c r="I138" s="3112">
        <v>0.76419999999999999</v>
      </c>
      <c r="J138" s="3112">
        <v>0.76419999999999999</v>
      </c>
      <c r="K138" s="3112">
        <v>0.76419999999999999</v>
      </c>
      <c r="L138" s="3112">
        <v>0.76419999999999999</v>
      </c>
      <c r="M138" s="3113">
        <v>0.76419999999999999</v>
      </c>
    </row>
    <row r="139" spans="1:13">
      <c r="A139" s="3111">
        <v>5.4</v>
      </c>
      <c r="B139" s="3112">
        <v>0.95179999999999998</v>
      </c>
      <c r="C139" s="3112">
        <v>0.95179999999999998</v>
      </c>
      <c r="D139" s="3112">
        <v>0.88329999999999997</v>
      </c>
      <c r="E139" s="3112">
        <v>0.88329999999999997</v>
      </c>
      <c r="F139" s="3112">
        <v>0.88329999999999997</v>
      </c>
      <c r="G139" s="3112">
        <v>0.88329999999999997</v>
      </c>
      <c r="H139" s="3112">
        <v>0.88329999999999997</v>
      </c>
      <c r="I139" s="3112">
        <v>0.76139999999999997</v>
      </c>
      <c r="J139" s="3112">
        <v>0.76139999999999997</v>
      </c>
      <c r="K139" s="3112">
        <v>0.76139999999999997</v>
      </c>
      <c r="L139" s="3112">
        <v>0.76139999999999997</v>
      </c>
      <c r="M139" s="3113">
        <v>0.76139999999999997</v>
      </c>
    </row>
    <row r="140" spans="1:13">
      <c r="A140" s="3111">
        <v>5.5</v>
      </c>
      <c r="B140" s="3112">
        <v>0.94979999999999998</v>
      </c>
      <c r="C140" s="3112">
        <v>0.94979999999999998</v>
      </c>
      <c r="D140" s="3112">
        <v>0.88109999999999999</v>
      </c>
      <c r="E140" s="3112">
        <v>0.88109999999999999</v>
      </c>
      <c r="F140" s="3112">
        <v>0.88109999999999999</v>
      </c>
      <c r="G140" s="3112">
        <v>0.88109999999999999</v>
      </c>
      <c r="H140" s="3112">
        <v>0.88109999999999999</v>
      </c>
      <c r="I140" s="3112">
        <v>0.75860000000000005</v>
      </c>
      <c r="J140" s="3112">
        <v>0.75860000000000005</v>
      </c>
      <c r="K140" s="3112">
        <v>0.75860000000000005</v>
      </c>
      <c r="L140" s="3112">
        <v>0.75860000000000005</v>
      </c>
      <c r="M140" s="3113">
        <v>0.75860000000000005</v>
      </c>
    </row>
    <row r="141" spans="1:13">
      <c r="A141" s="3111">
        <v>5.6</v>
      </c>
      <c r="B141" s="3112">
        <v>0.94789999999999996</v>
      </c>
      <c r="C141" s="3112">
        <v>0.94789999999999996</v>
      </c>
      <c r="D141" s="3112">
        <v>0.87890000000000001</v>
      </c>
      <c r="E141" s="3112">
        <v>0.87890000000000001</v>
      </c>
      <c r="F141" s="3112">
        <v>0.87890000000000001</v>
      </c>
      <c r="G141" s="3112">
        <v>0.87890000000000001</v>
      </c>
      <c r="H141" s="3112">
        <v>0.87890000000000001</v>
      </c>
      <c r="I141" s="3112">
        <v>0.75590000000000002</v>
      </c>
      <c r="J141" s="3112">
        <v>0.75590000000000002</v>
      </c>
      <c r="K141" s="3112">
        <v>0.75590000000000002</v>
      </c>
      <c r="L141" s="3112">
        <v>0.75590000000000002</v>
      </c>
      <c r="M141" s="3113">
        <v>0.75590000000000002</v>
      </c>
    </row>
    <row r="142" spans="1:13">
      <c r="A142" s="3114">
        <v>5.7</v>
      </c>
      <c r="B142" s="3112">
        <v>0.94599999999999995</v>
      </c>
      <c r="C142" s="3112">
        <v>0.94599999999999995</v>
      </c>
      <c r="D142" s="3112">
        <v>0.87670000000000003</v>
      </c>
      <c r="E142" s="3112">
        <v>0.87670000000000003</v>
      </c>
      <c r="F142" s="3112">
        <v>0.87670000000000003</v>
      </c>
      <c r="G142" s="3112">
        <v>0.87670000000000003</v>
      </c>
      <c r="H142" s="3112">
        <v>0.87670000000000003</v>
      </c>
      <c r="I142" s="3112">
        <v>0.75319999999999998</v>
      </c>
      <c r="J142" s="3112">
        <v>0.75319999999999998</v>
      </c>
      <c r="K142" s="3112">
        <v>0.75319999999999998</v>
      </c>
      <c r="L142" s="3112">
        <v>0.75319999999999998</v>
      </c>
      <c r="M142" s="3113">
        <v>0.75319999999999998</v>
      </c>
    </row>
    <row r="143" spans="1:13">
      <c r="A143" s="3111">
        <v>5.8</v>
      </c>
      <c r="B143" s="3112">
        <v>0.94410000000000005</v>
      </c>
      <c r="C143" s="3112">
        <v>0.94410000000000005</v>
      </c>
      <c r="D143" s="3112">
        <v>0.87460000000000004</v>
      </c>
      <c r="E143" s="3112">
        <v>0.87460000000000004</v>
      </c>
      <c r="F143" s="3112">
        <v>0.87460000000000004</v>
      </c>
      <c r="G143" s="3112">
        <v>0.87460000000000004</v>
      </c>
      <c r="H143" s="3112">
        <v>0.87460000000000004</v>
      </c>
      <c r="I143" s="3112">
        <v>0.75049999999999994</v>
      </c>
      <c r="J143" s="3112">
        <v>0.75049999999999994</v>
      </c>
      <c r="K143" s="3112">
        <v>0.75049999999999994</v>
      </c>
      <c r="L143" s="3112">
        <v>0.75049999999999994</v>
      </c>
      <c r="M143" s="3113">
        <v>0.75049999999999994</v>
      </c>
    </row>
    <row r="144" spans="1:13">
      <c r="A144" s="3111">
        <v>5.9</v>
      </c>
      <c r="B144" s="3112">
        <v>0.94220000000000004</v>
      </c>
      <c r="C144" s="3112">
        <v>0.94220000000000004</v>
      </c>
      <c r="D144" s="3112">
        <v>0.87250000000000005</v>
      </c>
      <c r="E144" s="3112">
        <v>0.87250000000000005</v>
      </c>
      <c r="F144" s="3112">
        <v>0.87250000000000005</v>
      </c>
      <c r="G144" s="3112">
        <v>0.87250000000000005</v>
      </c>
      <c r="H144" s="3112">
        <v>0.87250000000000005</v>
      </c>
      <c r="I144" s="3112">
        <v>0.74780000000000002</v>
      </c>
      <c r="J144" s="3112">
        <v>0.74780000000000002</v>
      </c>
      <c r="K144" s="3112">
        <v>0.74780000000000002</v>
      </c>
      <c r="L144" s="3112">
        <v>0.74780000000000002</v>
      </c>
      <c r="M144" s="3113">
        <v>0.74780000000000002</v>
      </c>
    </row>
    <row r="145" spans="1:13">
      <c r="A145" s="3111">
        <v>6</v>
      </c>
      <c r="B145" s="3112">
        <v>0.94040000000000001</v>
      </c>
      <c r="C145" s="3112">
        <v>0.94040000000000001</v>
      </c>
      <c r="D145" s="3112">
        <v>0.87039999999999995</v>
      </c>
      <c r="E145" s="3112">
        <v>0.87039999999999995</v>
      </c>
      <c r="F145" s="3112">
        <v>0.87039999999999995</v>
      </c>
      <c r="G145" s="3112">
        <v>0.87039999999999995</v>
      </c>
      <c r="H145" s="3112">
        <v>0.87039999999999995</v>
      </c>
      <c r="I145" s="3112">
        <v>0.74519999999999997</v>
      </c>
      <c r="J145" s="3112">
        <v>0.74519999999999997</v>
      </c>
      <c r="K145" s="3112">
        <v>0.74519999999999997</v>
      </c>
      <c r="L145" s="3112">
        <v>0.74519999999999997</v>
      </c>
      <c r="M145" s="3113">
        <v>0.74519999999999997</v>
      </c>
    </row>
    <row r="146" spans="1:13">
      <c r="A146" s="3111">
        <v>6.1</v>
      </c>
      <c r="B146" s="3112">
        <v>0.93859999999999999</v>
      </c>
      <c r="C146" s="3112">
        <v>0.93859999999999999</v>
      </c>
      <c r="D146" s="3112">
        <v>0.86829999999999996</v>
      </c>
      <c r="E146" s="3112">
        <v>0.86829999999999996</v>
      </c>
      <c r="F146" s="3112">
        <v>0.86829999999999996</v>
      </c>
      <c r="G146" s="3112">
        <v>0.86829999999999996</v>
      </c>
      <c r="H146" s="3112">
        <v>0.86829999999999996</v>
      </c>
      <c r="I146" s="3112">
        <v>0.74260000000000004</v>
      </c>
      <c r="J146" s="3112">
        <v>0.74260000000000004</v>
      </c>
      <c r="K146" s="3112">
        <v>0.74260000000000004</v>
      </c>
      <c r="L146" s="3112">
        <v>0.74260000000000004</v>
      </c>
      <c r="M146" s="3113">
        <v>0.74260000000000004</v>
      </c>
    </row>
    <row r="147" spans="1:13">
      <c r="A147" s="3111">
        <v>6.2</v>
      </c>
      <c r="B147" s="3112">
        <v>0.93679999999999997</v>
      </c>
      <c r="C147" s="3112">
        <v>0.93679999999999997</v>
      </c>
      <c r="D147" s="3112">
        <v>0.86619999999999997</v>
      </c>
      <c r="E147" s="3112">
        <v>0.86619999999999997</v>
      </c>
      <c r="F147" s="3112">
        <v>0.86619999999999997</v>
      </c>
      <c r="G147" s="3112">
        <v>0.86619999999999997</v>
      </c>
      <c r="H147" s="3112">
        <v>0.86619999999999997</v>
      </c>
      <c r="I147" s="3112">
        <v>0.74</v>
      </c>
      <c r="J147" s="3112">
        <v>0.74</v>
      </c>
      <c r="K147" s="3112">
        <v>0.74</v>
      </c>
      <c r="L147" s="3112">
        <v>0.74</v>
      </c>
      <c r="M147" s="3113">
        <v>0.74</v>
      </c>
    </row>
    <row r="148" spans="1:13">
      <c r="A148" s="3111">
        <v>6.3</v>
      </c>
      <c r="B148" s="3112">
        <v>0.93500000000000005</v>
      </c>
      <c r="C148" s="3112">
        <v>0.93500000000000005</v>
      </c>
      <c r="D148" s="3112">
        <v>0.86409999999999998</v>
      </c>
      <c r="E148" s="3112">
        <v>0.86409999999999998</v>
      </c>
      <c r="F148" s="3112">
        <v>0.86409999999999998</v>
      </c>
      <c r="G148" s="3112">
        <v>0.86409999999999998</v>
      </c>
      <c r="H148" s="3112">
        <v>0.86409999999999998</v>
      </c>
      <c r="I148" s="3112">
        <v>0.73740000000000006</v>
      </c>
      <c r="J148" s="3112">
        <v>0.73740000000000006</v>
      </c>
      <c r="K148" s="3112">
        <v>0.73740000000000006</v>
      </c>
      <c r="L148" s="3112">
        <v>0.73740000000000006</v>
      </c>
      <c r="M148" s="3113">
        <v>0.73740000000000006</v>
      </c>
    </row>
    <row r="149" spans="1:13">
      <c r="A149" s="3111">
        <v>6.4</v>
      </c>
      <c r="B149" s="3112">
        <v>0.93320000000000003</v>
      </c>
      <c r="C149" s="3112">
        <v>0.93320000000000003</v>
      </c>
      <c r="D149" s="3112">
        <v>0.86209999999999998</v>
      </c>
      <c r="E149" s="3112">
        <v>0.86209999999999998</v>
      </c>
      <c r="F149" s="3112">
        <v>0.86209999999999998</v>
      </c>
      <c r="G149" s="3112">
        <v>0.86209999999999998</v>
      </c>
      <c r="H149" s="3112">
        <v>0.86209999999999998</v>
      </c>
      <c r="I149" s="3112">
        <v>0.73480000000000001</v>
      </c>
      <c r="J149" s="3112">
        <v>0.73480000000000001</v>
      </c>
      <c r="K149" s="3112">
        <v>0.73480000000000001</v>
      </c>
      <c r="L149" s="3112">
        <v>0.73480000000000001</v>
      </c>
      <c r="M149" s="3113">
        <v>0.73480000000000001</v>
      </c>
    </row>
    <row r="150" spans="1:13">
      <c r="A150" s="3111">
        <v>6.5</v>
      </c>
      <c r="B150" s="3112">
        <v>0.93149999999999999</v>
      </c>
      <c r="C150" s="3112">
        <v>0.93149999999999999</v>
      </c>
      <c r="D150" s="3112">
        <v>0.86009999999999998</v>
      </c>
      <c r="E150" s="3112">
        <v>0.86009999999999998</v>
      </c>
      <c r="F150" s="3112">
        <v>0.86009999999999998</v>
      </c>
      <c r="G150" s="3112">
        <v>0.86009999999999998</v>
      </c>
      <c r="H150" s="3112">
        <v>0.86009999999999998</v>
      </c>
      <c r="I150" s="3112">
        <v>0.73229999999999995</v>
      </c>
      <c r="J150" s="3112">
        <v>0.73229999999999995</v>
      </c>
      <c r="K150" s="3112">
        <v>0.73229999999999995</v>
      </c>
      <c r="L150" s="3112">
        <v>0.73229999999999995</v>
      </c>
      <c r="M150" s="3113">
        <v>0.73229999999999995</v>
      </c>
    </row>
    <row r="151" spans="1:13">
      <c r="A151" s="3111">
        <v>6.6</v>
      </c>
      <c r="B151" s="3112">
        <v>0.92979999999999996</v>
      </c>
      <c r="C151" s="3112">
        <v>0.92979999999999996</v>
      </c>
      <c r="D151" s="3112">
        <v>0.85809999999999997</v>
      </c>
      <c r="E151" s="3112">
        <v>0.85809999999999997</v>
      </c>
      <c r="F151" s="3112">
        <v>0.85809999999999997</v>
      </c>
      <c r="G151" s="3112">
        <v>0.85809999999999997</v>
      </c>
      <c r="H151" s="3112">
        <v>0.85809999999999997</v>
      </c>
      <c r="I151" s="3112">
        <v>0.7298</v>
      </c>
      <c r="J151" s="3112">
        <v>0.7298</v>
      </c>
      <c r="K151" s="3112">
        <v>0.7298</v>
      </c>
      <c r="L151" s="3112">
        <v>0.7298</v>
      </c>
      <c r="M151" s="3113">
        <v>0.7298</v>
      </c>
    </row>
    <row r="152" spans="1:13">
      <c r="A152" s="3111">
        <v>6.7</v>
      </c>
      <c r="B152" s="3112">
        <v>0.92810000000000004</v>
      </c>
      <c r="C152" s="3112">
        <v>0.92810000000000004</v>
      </c>
      <c r="D152" s="3112">
        <v>0.85609999999999997</v>
      </c>
      <c r="E152" s="3112">
        <v>0.85609999999999997</v>
      </c>
      <c r="F152" s="3112">
        <v>0.85609999999999997</v>
      </c>
      <c r="G152" s="3112">
        <v>0.85609999999999997</v>
      </c>
      <c r="H152" s="3112">
        <v>0.85609999999999997</v>
      </c>
      <c r="I152" s="3112">
        <v>0.72729999999999995</v>
      </c>
      <c r="J152" s="3112">
        <v>0.72729999999999995</v>
      </c>
      <c r="K152" s="3112">
        <v>0.72729999999999995</v>
      </c>
      <c r="L152" s="3112">
        <v>0.72729999999999995</v>
      </c>
      <c r="M152" s="3113">
        <v>0.72729999999999995</v>
      </c>
    </row>
    <row r="153" spans="1:13">
      <c r="A153" s="3111">
        <v>6.8</v>
      </c>
      <c r="B153" s="3112">
        <v>0.9264</v>
      </c>
      <c r="C153" s="3112">
        <v>0.9264</v>
      </c>
      <c r="D153" s="3112">
        <v>0.85409999999999997</v>
      </c>
      <c r="E153" s="3112">
        <v>0.85409999999999997</v>
      </c>
      <c r="F153" s="3112">
        <v>0.85409999999999997</v>
      </c>
      <c r="G153" s="3112">
        <v>0.85409999999999997</v>
      </c>
      <c r="H153" s="3112">
        <v>0.85409999999999997</v>
      </c>
      <c r="I153" s="3112">
        <v>0.7248</v>
      </c>
      <c r="J153" s="3112">
        <v>0.7248</v>
      </c>
      <c r="K153" s="3112">
        <v>0.7248</v>
      </c>
      <c r="L153" s="3112">
        <v>0.7248</v>
      </c>
      <c r="M153" s="3113">
        <v>0.7248</v>
      </c>
    </row>
    <row r="154" spans="1:13">
      <c r="A154" s="3111">
        <v>6.9</v>
      </c>
      <c r="B154" s="3112">
        <v>0.92469999999999997</v>
      </c>
      <c r="C154" s="3112">
        <v>0.92469999999999997</v>
      </c>
      <c r="D154" s="3112">
        <v>0.85209999999999997</v>
      </c>
      <c r="E154" s="3112">
        <v>0.85209999999999997</v>
      </c>
      <c r="F154" s="3112">
        <v>0.85209999999999997</v>
      </c>
      <c r="G154" s="3112">
        <v>0.85209999999999997</v>
      </c>
      <c r="H154" s="3112">
        <v>0.85209999999999997</v>
      </c>
      <c r="I154" s="3112">
        <v>0.72230000000000005</v>
      </c>
      <c r="J154" s="3112">
        <v>0.72230000000000005</v>
      </c>
      <c r="K154" s="3112">
        <v>0.72230000000000005</v>
      </c>
      <c r="L154" s="3112">
        <v>0.72230000000000005</v>
      </c>
      <c r="M154" s="3113">
        <v>0.72230000000000005</v>
      </c>
    </row>
    <row r="155" spans="1:13">
      <c r="A155" s="3111">
        <v>7</v>
      </c>
      <c r="B155" s="3112">
        <v>0.92300000000000004</v>
      </c>
      <c r="C155" s="3112">
        <v>0.92300000000000004</v>
      </c>
      <c r="D155" s="3112">
        <v>0.85019999999999996</v>
      </c>
      <c r="E155" s="3112">
        <v>0.85019999999999996</v>
      </c>
      <c r="F155" s="3112">
        <v>0.85019999999999996</v>
      </c>
      <c r="G155" s="3112">
        <v>0.85019999999999996</v>
      </c>
      <c r="H155" s="3112">
        <v>0.85019999999999996</v>
      </c>
      <c r="I155" s="3112">
        <v>0.71989999999999998</v>
      </c>
      <c r="J155" s="3112">
        <v>0.71989999999999998</v>
      </c>
      <c r="K155" s="3112">
        <v>0.71989999999999998</v>
      </c>
      <c r="L155" s="3112">
        <v>0.71989999999999998</v>
      </c>
      <c r="M155" s="3113">
        <v>0.71989999999999998</v>
      </c>
    </row>
    <row r="156" spans="1:13">
      <c r="A156" s="3111">
        <v>7.1</v>
      </c>
      <c r="B156" s="3112">
        <v>0.9214</v>
      </c>
      <c r="C156" s="3112">
        <v>0.9214</v>
      </c>
      <c r="D156" s="3112">
        <v>0.84830000000000005</v>
      </c>
      <c r="E156" s="3112">
        <v>0.84830000000000005</v>
      </c>
      <c r="F156" s="3112">
        <v>0.84830000000000005</v>
      </c>
      <c r="G156" s="3112">
        <v>0.84830000000000005</v>
      </c>
      <c r="H156" s="3112">
        <v>0.84830000000000005</v>
      </c>
      <c r="I156" s="3112">
        <v>0.71750000000000003</v>
      </c>
      <c r="J156" s="3112">
        <v>0.71750000000000003</v>
      </c>
      <c r="K156" s="3112">
        <v>0.71750000000000003</v>
      </c>
      <c r="L156" s="3112">
        <v>0.71750000000000003</v>
      </c>
      <c r="M156" s="3113">
        <v>0.71750000000000003</v>
      </c>
    </row>
    <row r="157" spans="1:13">
      <c r="A157" s="3111">
        <v>7.2</v>
      </c>
      <c r="B157" s="3112">
        <v>0.91979999999999995</v>
      </c>
      <c r="C157" s="3112">
        <v>0.91979999999999995</v>
      </c>
      <c r="D157" s="3112">
        <v>0.84640000000000004</v>
      </c>
      <c r="E157" s="3112">
        <v>0.84640000000000004</v>
      </c>
      <c r="F157" s="3112">
        <v>0.84640000000000004</v>
      </c>
      <c r="G157" s="3112">
        <v>0.84640000000000004</v>
      </c>
      <c r="H157" s="3112">
        <v>0.84640000000000004</v>
      </c>
      <c r="I157" s="3112">
        <v>0.71509999999999996</v>
      </c>
      <c r="J157" s="3112">
        <v>0.71509999999999996</v>
      </c>
      <c r="K157" s="3112">
        <v>0.71509999999999996</v>
      </c>
      <c r="L157" s="3112">
        <v>0.71509999999999996</v>
      </c>
      <c r="M157" s="3113">
        <v>0.71509999999999996</v>
      </c>
    </row>
    <row r="158" spans="1:13">
      <c r="A158" s="3111">
        <v>7.3</v>
      </c>
      <c r="B158" s="3112">
        <v>0.91820000000000002</v>
      </c>
      <c r="C158" s="3112">
        <v>0.91820000000000002</v>
      </c>
      <c r="D158" s="3112">
        <v>0.84450000000000003</v>
      </c>
      <c r="E158" s="3112">
        <v>0.84450000000000003</v>
      </c>
      <c r="F158" s="3112">
        <v>0.84450000000000003</v>
      </c>
      <c r="G158" s="3112">
        <v>0.84450000000000003</v>
      </c>
      <c r="H158" s="3112">
        <v>0.84450000000000003</v>
      </c>
      <c r="I158" s="3112">
        <v>0.7127</v>
      </c>
      <c r="J158" s="3112">
        <v>0.7127</v>
      </c>
      <c r="K158" s="3112">
        <v>0.7127</v>
      </c>
      <c r="L158" s="3112">
        <v>0.7127</v>
      </c>
      <c r="M158" s="3113">
        <v>0.7127</v>
      </c>
    </row>
    <row r="159" spans="1:13">
      <c r="A159" s="3111">
        <v>7.4</v>
      </c>
      <c r="B159" s="3112">
        <v>0.91659999999999997</v>
      </c>
      <c r="C159" s="3112">
        <v>0.91659999999999997</v>
      </c>
      <c r="D159" s="3112">
        <v>0.84260000000000002</v>
      </c>
      <c r="E159" s="3112">
        <v>0.84260000000000002</v>
      </c>
      <c r="F159" s="3112">
        <v>0.84260000000000002</v>
      </c>
      <c r="G159" s="3112">
        <v>0.84260000000000002</v>
      </c>
      <c r="H159" s="3112">
        <v>0.84260000000000002</v>
      </c>
      <c r="I159" s="3112">
        <v>0.71030000000000004</v>
      </c>
      <c r="J159" s="3112">
        <v>0.71030000000000004</v>
      </c>
      <c r="K159" s="3112">
        <v>0.71030000000000004</v>
      </c>
      <c r="L159" s="3112">
        <v>0.71030000000000004</v>
      </c>
      <c r="M159" s="3113">
        <v>0.71030000000000004</v>
      </c>
    </row>
    <row r="160" spans="1:13">
      <c r="A160" s="3111">
        <v>7.5</v>
      </c>
      <c r="B160" s="3112">
        <v>0.91500000000000004</v>
      </c>
      <c r="C160" s="3112">
        <v>0.91500000000000004</v>
      </c>
      <c r="D160" s="3112">
        <v>0.8407</v>
      </c>
      <c r="E160" s="3112">
        <v>0.8407</v>
      </c>
      <c r="F160" s="3112">
        <v>0.8407</v>
      </c>
      <c r="G160" s="3112">
        <v>0.8407</v>
      </c>
      <c r="H160" s="3112">
        <v>0.8407</v>
      </c>
      <c r="I160" s="3112">
        <v>0.70799999999999996</v>
      </c>
      <c r="J160" s="3112">
        <v>0.70799999999999996</v>
      </c>
      <c r="K160" s="3112">
        <v>0.70799999999999996</v>
      </c>
      <c r="L160" s="3112">
        <v>0.70799999999999996</v>
      </c>
      <c r="M160" s="3113">
        <v>0.70799999999999996</v>
      </c>
    </row>
    <row r="161" spans="1:13">
      <c r="A161" s="3111">
        <v>7.6</v>
      </c>
      <c r="B161" s="3112">
        <v>0.91339999999999999</v>
      </c>
      <c r="C161" s="3112">
        <v>0.91339999999999999</v>
      </c>
      <c r="D161" s="3112">
        <v>0.83889999999999998</v>
      </c>
      <c r="E161" s="3112">
        <v>0.83889999999999998</v>
      </c>
      <c r="F161" s="3112">
        <v>0.83889999999999998</v>
      </c>
      <c r="G161" s="3112">
        <v>0.83889999999999998</v>
      </c>
      <c r="H161" s="3112">
        <v>0.83889999999999998</v>
      </c>
      <c r="I161" s="3112">
        <v>0.70569999999999999</v>
      </c>
      <c r="J161" s="3112">
        <v>0.70569999999999999</v>
      </c>
      <c r="K161" s="3112">
        <v>0.70569999999999999</v>
      </c>
      <c r="L161" s="3112">
        <v>0.70569999999999999</v>
      </c>
      <c r="M161" s="3113">
        <v>0.70569999999999999</v>
      </c>
    </row>
    <row r="162" spans="1:13">
      <c r="A162" s="3111">
        <v>7.7</v>
      </c>
      <c r="B162" s="3112">
        <v>0.91190000000000004</v>
      </c>
      <c r="C162" s="3112">
        <v>0.91190000000000004</v>
      </c>
      <c r="D162" s="3112">
        <v>0.83709999999999996</v>
      </c>
      <c r="E162" s="3112">
        <v>0.83709999999999996</v>
      </c>
      <c r="F162" s="3112">
        <v>0.83709999999999996</v>
      </c>
      <c r="G162" s="3112">
        <v>0.83709999999999996</v>
      </c>
      <c r="H162" s="3112">
        <v>0.83709999999999996</v>
      </c>
      <c r="I162" s="3112">
        <v>0.70340000000000003</v>
      </c>
      <c r="J162" s="3112">
        <v>0.70340000000000003</v>
      </c>
      <c r="K162" s="3112">
        <v>0.70340000000000003</v>
      </c>
      <c r="L162" s="3112">
        <v>0.70340000000000003</v>
      </c>
      <c r="M162" s="3113">
        <v>0.70340000000000003</v>
      </c>
    </row>
    <row r="163" spans="1:13">
      <c r="A163" s="3111">
        <v>7.8</v>
      </c>
      <c r="B163" s="3112">
        <v>0.91039999999999999</v>
      </c>
      <c r="C163" s="3112">
        <v>0.91039999999999999</v>
      </c>
      <c r="D163" s="3112">
        <v>0.83530000000000004</v>
      </c>
      <c r="E163" s="3112">
        <v>0.83530000000000004</v>
      </c>
      <c r="F163" s="3112">
        <v>0.83530000000000004</v>
      </c>
      <c r="G163" s="3112">
        <v>0.83530000000000004</v>
      </c>
      <c r="H163" s="3112">
        <v>0.83530000000000004</v>
      </c>
      <c r="I163" s="3112">
        <v>0.70109999999999995</v>
      </c>
      <c r="J163" s="3112">
        <v>0.70109999999999995</v>
      </c>
      <c r="K163" s="3112">
        <v>0.70109999999999995</v>
      </c>
      <c r="L163" s="3112">
        <v>0.70109999999999995</v>
      </c>
      <c r="M163" s="3113">
        <v>0.70109999999999995</v>
      </c>
    </row>
    <row r="164" spans="1:13">
      <c r="A164" s="3111">
        <v>7.9</v>
      </c>
      <c r="B164" s="3112">
        <v>0.90890000000000004</v>
      </c>
      <c r="C164" s="3112">
        <v>0.90890000000000004</v>
      </c>
      <c r="D164" s="3112">
        <v>0.83350000000000002</v>
      </c>
      <c r="E164" s="3112">
        <v>0.83350000000000002</v>
      </c>
      <c r="F164" s="3112">
        <v>0.83350000000000002</v>
      </c>
      <c r="G164" s="3112">
        <v>0.83350000000000002</v>
      </c>
      <c r="H164" s="3112">
        <v>0.83350000000000002</v>
      </c>
      <c r="I164" s="3112">
        <v>0.69879999999999998</v>
      </c>
      <c r="J164" s="3112">
        <v>0.69879999999999998</v>
      </c>
      <c r="K164" s="3112">
        <v>0.69879999999999998</v>
      </c>
      <c r="L164" s="3112">
        <v>0.69879999999999998</v>
      </c>
      <c r="M164" s="3113">
        <v>0.69879999999999998</v>
      </c>
    </row>
    <row r="165" spans="1:13">
      <c r="A165" s="3111">
        <v>8</v>
      </c>
      <c r="B165" s="3112">
        <v>0.90739999999999998</v>
      </c>
      <c r="C165" s="3112">
        <v>0.90739999999999998</v>
      </c>
      <c r="D165" s="3112">
        <v>0.83169999999999999</v>
      </c>
      <c r="E165" s="3112">
        <v>0.83169999999999999</v>
      </c>
      <c r="F165" s="3112">
        <v>0.83169999999999999</v>
      </c>
      <c r="G165" s="3112">
        <v>0.83169999999999999</v>
      </c>
      <c r="H165" s="3112">
        <v>0.83169999999999999</v>
      </c>
      <c r="I165" s="3112">
        <v>0.6966</v>
      </c>
      <c r="J165" s="3112">
        <v>0.6966</v>
      </c>
      <c r="K165" s="3112">
        <v>0.6966</v>
      </c>
      <c r="L165" s="3112">
        <v>0.6966</v>
      </c>
      <c r="M165" s="3113">
        <v>0.6966</v>
      </c>
    </row>
    <row r="166" spans="1:13">
      <c r="A166" s="3111">
        <v>8.1</v>
      </c>
      <c r="B166" s="3112">
        <v>0.90590000000000004</v>
      </c>
      <c r="C166" s="3112">
        <v>0.90590000000000004</v>
      </c>
      <c r="D166" s="3112">
        <v>0.82989999999999997</v>
      </c>
      <c r="E166" s="3112">
        <v>0.82989999999999997</v>
      </c>
      <c r="F166" s="3112">
        <v>0.82989999999999997</v>
      </c>
      <c r="G166" s="3112">
        <v>0.82989999999999997</v>
      </c>
      <c r="H166" s="3112">
        <v>0.82989999999999997</v>
      </c>
      <c r="I166" s="3112">
        <v>0.69440000000000002</v>
      </c>
      <c r="J166" s="3112">
        <v>0.69440000000000002</v>
      </c>
      <c r="K166" s="3112">
        <v>0.69440000000000002</v>
      </c>
      <c r="L166" s="3112">
        <v>0.69440000000000002</v>
      </c>
      <c r="M166" s="3113">
        <v>0.69440000000000002</v>
      </c>
    </row>
    <row r="167" spans="1:13">
      <c r="A167" s="3111">
        <v>8.1999999999999993</v>
      </c>
      <c r="B167" s="3112">
        <v>0.90439999999999998</v>
      </c>
      <c r="C167" s="3112">
        <v>0.90439999999999998</v>
      </c>
      <c r="D167" s="3112">
        <v>0.82820000000000005</v>
      </c>
      <c r="E167" s="3112">
        <v>0.82820000000000005</v>
      </c>
      <c r="F167" s="3112">
        <v>0.82820000000000005</v>
      </c>
      <c r="G167" s="3112">
        <v>0.82820000000000005</v>
      </c>
      <c r="H167" s="3112">
        <v>0.82820000000000005</v>
      </c>
      <c r="I167" s="3112">
        <v>0.69220000000000004</v>
      </c>
      <c r="J167" s="3112">
        <v>0.69220000000000004</v>
      </c>
      <c r="K167" s="3112">
        <v>0.69220000000000004</v>
      </c>
      <c r="L167" s="3112">
        <v>0.69220000000000004</v>
      </c>
      <c r="M167" s="3113">
        <v>0.69220000000000004</v>
      </c>
    </row>
    <row r="168" spans="1:13">
      <c r="A168" s="3111">
        <v>8.3000000000000007</v>
      </c>
      <c r="B168" s="3112">
        <v>0.90300000000000002</v>
      </c>
      <c r="C168" s="3112">
        <v>0.90300000000000002</v>
      </c>
      <c r="D168" s="3112">
        <v>0.82650000000000001</v>
      </c>
      <c r="E168" s="3112">
        <v>0.82650000000000001</v>
      </c>
      <c r="F168" s="3112">
        <v>0.82650000000000001</v>
      </c>
      <c r="G168" s="3112">
        <v>0.82650000000000001</v>
      </c>
      <c r="H168" s="3112">
        <v>0.82650000000000001</v>
      </c>
      <c r="I168" s="3112">
        <v>0.69</v>
      </c>
      <c r="J168" s="3112">
        <v>0.69</v>
      </c>
      <c r="K168" s="3112">
        <v>0.69</v>
      </c>
      <c r="L168" s="3112">
        <v>0.69</v>
      </c>
      <c r="M168" s="3113">
        <v>0.69</v>
      </c>
    </row>
    <row r="169" spans="1:13">
      <c r="A169" s="3111">
        <v>8.4</v>
      </c>
      <c r="B169" s="3112">
        <v>0.90159999999999996</v>
      </c>
      <c r="C169" s="3112">
        <v>0.90159999999999996</v>
      </c>
      <c r="D169" s="3112">
        <v>0.82479999999999998</v>
      </c>
      <c r="E169" s="3112">
        <v>0.82479999999999998</v>
      </c>
      <c r="F169" s="3112">
        <v>0.82479999999999998</v>
      </c>
      <c r="G169" s="3112">
        <v>0.82479999999999998</v>
      </c>
      <c r="H169" s="3112">
        <v>0.82479999999999998</v>
      </c>
      <c r="I169" s="3112">
        <v>0.68779999999999997</v>
      </c>
      <c r="J169" s="3112">
        <v>0.68779999999999997</v>
      </c>
      <c r="K169" s="3112">
        <v>0.68779999999999997</v>
      </c>
      <c r="L169" s="3112">
        <v>0.68779999999999997</v>
      </c>
      <c r="M169" s="3113">
        <v>0.68779999999999997</v>
      </c>
    </row>
    <row r="170" spans="1:13">
      <c r="A170" s="3111">
        <v>8.5</v>
      </c>
      <c r="B170" s="3112">
        <v>0.9002</v>
      </c>
      <c r="C170" s="3112">
        <v>0.9002</v>
      </c>
      <c r="D170" s="3112">
        <v>0.82310000000000005</v>
      </c>
      <c r="E170" s="3112">
        <v>0.82310000000000005</v>
      </c>
      <c r="F170" s="3112">
        <v>0.82310000000000005</v>
      </c>
      <c r="G170" s="3112">
        <v>0.82310000000000005</v>
      </c>
      <c r="H170" s="3112">
        <v>0.82310000000000005</v>
      </c>
      <c r="I170" s="3112">
        <v>0.68569999999999998</v>
      </c>
      <c r="J170" s="3112">
        <v>0.68569999999999998</v>
      </c>
      <c r="K170" s="3112">
        <v>0.68569999999999998</v>
      </c>
      <c r="L170" s="3112">
        <v>0.68569999999999998</v>
      </c>
      <c r="M170" s="3113">
        <v>0.68569999999999998</v>
      </c>
    </row>
    <row r="171" spans="1:13">
      <c r="A171" s="3111">
        <v>8.6</v>
      </c>
      <c r="B171" s="3112">
        <v>0.89880000000000004</v>
      </c>
      <c r="C171" s="3112">
        <v>0.89880000000000004</v>
      </c>
      <c r="D171" s="3112">
        <v>0.82140000000000002</v>
      </c>
      <c r="E171" s="3112">
        <v>0.82140000000000002</v>
      </c>
      <c r="F171" s="3112">
        <v>0.82140000000000002</v>
      </c>
      <c r="G171" s="3112">
        <v>0.82140000000000002</v>
      </c>
      <c r="H171" s="3112">
        <v>0.82140000000000002</v>
      </c>
      <c r="I171" s="3112">
        <v>0.68359999999999999</v>
      </c>
      <c r="J171" s="3112">
        <v>0.68359999999999999</v>
      </c>
      <c r="K171" s="3112">
        <v>0.68359999999999999</v>
      </c>
      <c r="L171" s="3112">
        <v>0.68359999999999999</v>
      </c>
      <c r="M171" s="3113">
        <v>0.68359999999999999</v>
      </c>
    </row>
    <row r="172" spans="1:13">
      <c r="A172" s="3111">
        <v>8.6999999999999993</v>
      </c>
      <c r="B172" s="3112">
        <v>0.89739999999999998</v>
      </c>
      <c r="C172" s="3112">
        <v>0.89739999999999998</v>
      </c>
      <c r="D172" s="3112">
        <v>0.81969999999999998</v>
      </c>
      <c r="E172" s="3112">
        <v>0.81969999999999998</v>
      </c>
      <c r="F172" s="3112">
        <v>0.81969999999999998</v>
      </c>
      <c r="G172" s="3112">
        <v>0.81969999999999998</v>
      </c>
      <c r="H172" s="3112">
        <v>0.81969999999999998</v>
      </c>
      <c r="I172" s="3112">
        <v>0.68149999999999999</v>
      </c>
      <c r="J172" s="3112">
        <v>0.68149999999999999</v>
      </c>
      <c r="K172" s="3112">
        <v>0.68149999999999999</v>
      </c>
      <c r="L172" s="3112">
        <v>0.68149999999999999</v>
      </c>
      <c r="M172" s="3113">
        <v>0.68149999999999999</v>
      </c>
    </row>
    <row r="173" spans="1:13">
      <c r="A173" s="3111">
        <v>8.8000000000000007</v>
      </c>
      <c r="B173" s="3112">
        <v>0.89600000000000002</v>
      </c>
      <c r="C173" s="3112">
        <v>0.89600000000000002</v>
      </c>
      <c r="D173" s="3112">
        <v>0.81810000000000005</v>
      </c>
      <c r="E173" s="3112">
        <v>0.81810000000000005</v>
      </c>
      <c r="F173" s="3112">
        <v>0.81810000000000005</v>
      </c>
      <c r="G173" s="3112">
        <v>0.81810000000000005</v>
      </c>
      <c r="H173" s="3112">
        <v>0.81810000000000005</v>
      </c>
      <c r="I173" s="3112">
        <v>0.6794</v>
      </c>
      <c r="J173" s="3112">
        <v>0.6794</v>
      </c>
      <c r="K173" s="3112">
        <v>0.6794</v>
      </c>
      <c r="L173" s="3112">
        <v>0.6794</v>
      </c>
      <c r="M173" s="3113">
        <v>0.6794</v>
      </c>
    </row>
    <row r="174" spans="1:13">
      <c r="A174" s="3111">
        <v>8.9</v>
      </c>
      <c r="B174" s="3112">
        <v>0.89470000000000005</v>
      </c>
      <c r="C174" s="3112">
        <v>0.89470000000000005</v>
      </c>
      <c r="D174" s="3112">
        <v>0.8165</v>
      </c>
      <c r="E174" s="3112">
        <v>0.8165</v>
      </c>
      <c r="F174" s="3112">
        <v>0.8165</v>
      </c>
      <c r="G174" s="3112">
        <v>0.8165</v>
      </c>
      <c r="H174" s="3112">
        <v>0.8165</v>
      </c>
      <c r="I174" s="3112">
        <v>0.6774</v>
      </c>
      <c r="J174" s="3112">
        <v>0.6774</v>
      </c>
      <c r="K174" s="3112">
        <v>0.6774</v>
      </c>
      <c r="L174" s="3112">
        <v>0.6774</v>
      </c>
      <c r="M174" s="3113">
        <v>0.6774</v>
      </c>
    </row>
    <row r="175" spans="1:13">
      <c r="A175" s="3114">
        <v>9</v>
      </c>
      <c r="B175" s="3112">
        <v>0.89339999999999997</v>
      </c>
      <c r="C175" s="3112">
        <v>0.89339999999999997</v>
      </c>
      <c r="D175" s="3112">
        <v>0.81489999999999996</v>
      </c>
      <c r="E175" s="3112">
        <v>0.81489999999999996</v>
      </c>
      <c r="F175" s="3112">
        <v>0.81489999999999996</v>
      </c>
      <c r="G175" s="3112">
        <v>0.81489999999999996</v>
      </c>
      <c r="H175" s="3112">
        <v>0.81489999999999996</v>
      </c>
      <c r="I175" s="3112">
        <v>0.6754</v>
      </c>
      <c r="J175" s="3112">
        <v>0.6754</v>
      </c>
      <c r="K175" s="3112">
        <v>0.6754</v>
      </c>
      <c r="L175" s="3112">
        <v>0.6754</v>
      </c>
      <c r="M175" s="3113">
        <v>0.6754</v>
      </c>
    </row>
    <row r="176" spans="1:13">
      <c r="A176" s="3114">
        <v>9.1</v>
      </c>
      <c r="B176" s="3112">
        <v>0.8921</v>
      </c>
      <c r="C176" s="3112">
        <v>0.8921</v>
      </c>
      <c r="D176" s="3112">
        <v>0.81330000000000002</v>
      </c>
      <c r="E176" s="3112">
        <v>0.81330000000000002</v>
      </c>
      <c r="F176" s="3112">
        <v>0.81330000000000002</v>
      </c>
      <c r="G176" s="3112">
        <v>0.81330000000000002</v>
      </c>
      <c r="H176" s="3112">
        <v>0.81330000000000002</v>
      </c>
      <c r="I176" s="3112">
        <v>0.6734</v>
      </c>
      <c r="J176" s="3112">
        <v>0.6734</v>
      </c>
      <c r="K176" s="3112">
        <v>0.6734</v>
      </c>
      <c r="L176" s="3112">
        <v>0.6734</v>
      </c>
      <c r="M176" s="3113">
        <v>0.6734</v>
      </c>
    </row>
    <row r="177" spans="1:20">
      <c r="A177" s="3114">
        <v>9.1999999999999993</v>
      </c>
      <c r="B177" s="3112">
        <v>0.89080000000000004</v>
      </c>
      <c r="C177" s="3112">
        <v>0.89080000000000004</v>
      </c>
      <c r="D177" s="3112">
        <v>0.81169999999999998</v>
      </c>
      <c r="E177" s="3112">
        <v>0.81169999999999998</v>
      </c>
      <c r="F177" s="3112">
        <v>0.81169999999999998</v>
      </c>
      <c r="G177" s="3112">
        <v>0.81169999999999998</v>
      </c>
      <c r="H177" s="3112">
        <v>0.81169999999999998</v>
      </c>
      <c r="I177" s="3112">
        <v>0.6714</v>
      </c>
      <c r="J177" s="3112">
        <v>0.6714</v>
      </c>
      <c r="K177" s="3112">
        <v>0.6714</v>
      </c>
      <c r="L177" s="3112">
        <v>0.6714</v>
      </c>
      <c r="M177" s="3113">
        <v>0.6714</v>
      </c>
    </row>
    <row r="178" spans="1:20">
      <c r="A178" s="3114">
        <v>9.3000000000000007</v>
      </c>
      <c r="B178" s="3112">
        <v>0.88949999999999996</v>
      </c>
      <c r="C178" s="3112">
        <v>0.88949999999999996</v>
      </c>
      <c r="D178" s="3112">
        <v>0.81010000000000004</v>
      </c>
      <c r="E178" s="3112">
        <v>0.81010000000000004</v>
      </c>
      <c r="F178" s="3112">
        <v>0.81010000000000004</v>
      </c>
      <c r="G178" s="3112">
        <v>0.81010000000000004</v>
      </c>
      <c r="H178" s="3112">
        <v>0.81010000000000004</v>
      </c>
      <c r="I178" s="3112">
        <v>0.6694</v>
      </c>
      <c r="J178" s="3112">
        <v>0.6694</v>
      </c>
      <c r="K178" s="3112">
        <v>0.6694</v>
      </c>
      <c r="L178" s="3112">
        <v>0.6694</v>
      </c>
      <c r="M178" s="3113">
        <v>0.6694</v>
      </c>
    </row>
    <row r="179" spans="1:20">
      <c r="A179" s="3114">
        <v>9.4</v>
      </c>
      <c r="B179" s="3112">
        <v>0.88819999999999999</v>
      </c>
      <c r="C179" s="3112">
        <v>0.88819999999999999</v>
      </c>
      <c r="D179" s="3112">
        <v>0.8085</v>
      </c>
      <c r="E179" s="3112">
        <v>0.8085</v>
      </c>
      <c r="F179" s="3112">
        <v>0.8085</v>
      </c>
      <c r="G179" s="3112">
        <v>0.8085</v>
      </c>
      <c r="H179" s="3112">
        <v>0.8085</v>
      </c>
      <c r="I179" s="3112">
        <v>0.66739999999999999</v>
      </c>
      <c r="J179" s="3112">
        <v>0.66739999999999999</v>
      </c>
      <c r="K179" s="3112">
        <v>0.66739999999999999</v>
      </c>
      <c r="L179" s="3112">
        <v>0.66739999999999999</v>
      </c>
      <c r="M179" s="3113">
        <v>0.66739999999999999</v>
      </c>
    </row>
    <row r="180" spans="1:20">
      <c r="A180" s="3114">
        <v>9.5</v>
      </c>
      <c r="B180" s="3112">
        <v>0.88700000000000001</v>
      </c>
      <c r="C180" s="3112">
        <v>0.88700000000000001</v>
      </c>
      <c r="D180" s="3112">
        <v>0.80700000000000005</v>
      </c>
      <c r="E180" s="3112">
        <v>0.80700000000000005</v>
      </c>
      <c r="F180" s="3112">
        <v>0.80700000000000005</v>
      </c>
      <c r="G180" s="3112">
        <v>0.80700000000000005</v>
      </c>
      <c r="H180" s="3112">
        <v>0.80700000000000005</v>
      </c>
      <c r="I180" s="3112">
        <v>0.66549999999999998</v>
      </c>
      <c r="J180" s="3112">
        <v>0.66549999999999998</v>
      </c>
      <c r="K180" s="3112">
        <v>0.66549999999999998</v>
      </c>
      <c r="L180" s="3112">
        <v>0.66549999999999998</v>
      </c>
      <c r="M180" s="3113">
        <v>0.66549999999999998</v>
      </c>
    </row>
    <row r="181" spans="1:20">
      <c r="A181" s="3114">
        <v>9.6</v>
      </c>
      <c r="B181" s="3112">
        <v>0.88580000000000003</v>
      </c>
      <c r="C181" s="3112">
        <v>0.88580000000000003</v>
      </c>
      <c r="D181" s="3112">
        <v>0.80549999999999999</v>
      </c>
      <c r="E181" s="3112">
        <v>0.80549999999999999</v>
      </c>
      <c r="F181" s="3112">
        <v>0.80549999999999999</v>
      </c>
      <c r="G181" s="3112">
        <v>0.80549999999999999</v>
      </c>
      <c r="H181" s="3112">
        <v>0.80549999999999999</v>
      </c>
      <c r="I181" s="3112">
        <v>0.66359999999999997</v>
      </c>
      <c r="J181" s="3112">
        <v>0.66359999999999997</v>
      </c>
      <c r="K181" s="3112">
        <v>0.66359999999999997</v>
      </c>
      <c r="L181" s="3112">
        <v>0.66359999999999997</v>
      </c>
      <c r="M181" s="3113">
        <v>0.66359999999999997</v>
      </c>
    </row>
    <row r="182" spans="1:20">
      <c r="A182" s="3114">
        <v>9.6999999999999993</v>
      </c>
      <c r="B182" s="3112">
        <v>0.88460000000000005</v>
      </c>
      <c r="C182" s="3112">
        <v>0.88460000000000005</v>
      </c>
      <c r="D182" s="3112">
        <v>0.80400000000000005</v>
      </c>
      <c r="E182" s="3112">
        <v>0.80400000000000005</v>
      </c>
      <c r="F182" s="3112">
        <v>0.80400000000000005</v>
      </c>
      <c r="G182" s="3112">
        <v>0.80400000000000005</v>
      </c>
      <c r="H182" s="3112">
        <v>0.80400000000000005</v>
      </c>
      <c r="I182" s="3112">
        <v>0.66169999999999995</v>
      </c>
      <c r="J182" s="3112">
        <v>0.66169999999999995</v>
      </c>
      <c r="K182" s="3112">
        <v>0.66169999999999995</v>
      </c>
      <c r="L182" s="3112">
        <v>0.66169999999999995</v>
      </c>
      <c r="M182" s="3113">
        <v>0.66169999999999995</v>
      </c>
    </row>
    <row r="183" spans="1:20">
      <c r="A183" s="3114">
        <v>9.8000000000000007</v>
      </c>
      <c r="B183" s="3112">
        <v>0.88339999999999996</v>
      </c>
      <c r="C183" s="3112">
        <v>0.88339999999999996</v>
      </c>
      <c r="D183" s="3112">
        <v>0.80249999999999999</v>
      </c>
      <c r="E183" s="3112">
        <v>0.80249999999999999</v>
      </c>
      <c r="F183" s="3112">
        <v>0.80249999999999999</v>
      </c>
      <c r="G183" s="3112">
        <v>0.80249999999999999</v>
      </c>
      <c r="H183" s="3112">
        <v>0.80249999999999999</v>
      </c>
      <c r="I183" s="3112">
        <v>0.65980000000000005</v>
      </c>
      <c r="J183" s="3112">
        <v>0.65980000000000005</v>
      </c>
      <c r="K183" s="3112">
        <v>0.65980000000000005</v>
      </c>
      <c r="L183" s="3112">
        <v>0.65980000000000005</v>
      </c>
      <c r="M183" s="3113">
        <v>0.65980000000000005</v>
      </c>
    </row>
    <row r="184" spans="1:20" ht="12" thickBot="1">
      <c r="A184" s="3115">
        <v>9.9</v>
      </c>
      <c r="B184" s="3116">
        <v>0.88219999999999998</v>
      </c>
      <c r="C184" s="3116">
        <v>0.88219999999999998</v>
      </c>
      <c r="D184" s="3116">
        <v>0.80100000000000005</v>
      </c>
      <c r="E184" s="3116">
        <v>0.80100000000000005</v>
      </c>
      <c r="F184" s="3116">
        <v>0.80100000000000005</v>
      </c>
      <c r="G184" s="3116">
        <v>0.80100000000000005</v>
      </c>
      <c r="H184" s="3116">
        <v>0.80100000000000005</v>
      </c>
      <c r="I184" s="3116">
        <v>0.65790000000000004</v>
      </c>
      <c r="J184" s="3116">
        <v>0.65790000000000004</v>
      </c>
      <c r="K184" s="3116">
        <v>0.65790000000000004</v>
      </c>
      <c r="L184" s="3116">
        <v>0.65790000000000004</v>
      </c>
      <c r="M184" s="3117">
        <v>0.65790000000000004</v>
      </c>
    </row>
    <row r="185" spans="1:20" s="3104" customFormat="1" ht="15" thickBot="1">
      <c r="A185" s="3101" t="s">
        <v>3105</v>
      </c>
      <c r="B185" s="3102"/>
      <c r="C185" s="3102"/>
      <c r="D185" s="3102"/>
      <c r="E185" s="3102"/>
      <c r="F185" s="3102"/>
      <c r="G185" s="3102"/>
      <c r="H185" s="3102"/>
      <c r="I185" s="3102"/>
      <c r="J185" s="3102"/>
      <c r="K185" s="3102"/>
      <c r="L185" s="3102"/>
      <c r="M185" s="3102"/>
    </row>
    <row r="186" spans="1:20">
      <c r="A186" s="3105" t="s">
        <v>534</v>
      </c>
      <c r="B186" s="3106" t="s">
        <v>155</v>
      </c>
      <c r="C186" s="3106" t="s">
        <v>156</v>
      </c>
      <c r="D186" s="3106" t="s">
        <v>157</v>
      </c>
      <c r="E186" s="3106" t="s">
        <v>158</v>
      </c>
      <c r="F186" s="3106" t="s">
        <v>159</v>
      </c>
      <c r="G186" s="3106" t="s">
        <v>160</v>
      </c>
      <c r="H186" s="3107" t="s">
        <v>161</v>
      </c>
      <c r="I186" s="3107" t="s">
        <v>162</v>
      </c>
      <c r="J186" s="3108" t="s">
        <v>163</v>
      </c>
      <c r="K186" s="3108" t="s">
        <v>164</v>
      </c>
      <c r="L186" s="3108" t="s">
        <v>165</v>
      </c>
      <c r="M186" s="3109" t="s">
        <v>166</v>
      </c>
      <c r="Q186" s="2799" t="s">
        <v>3094</v>
      </c>
      <c r="R186" s="2799" t="s">
        <v>3095</v>
      </c>
      <c r="S186" s="2799" t="s">
        <v>3096</v>
      </c>
      <c r="T186" s="2799" t="s">
        <v>3088</v>
      </c>
    </row>
    <row r="187" spans="1:20">
      <c r="A187" s="3111">
        <v>1</v>
      </c>
      <c r="B187" s="3112">
        <v>1.1901999999999999</v>
      </c>
      <c r="C187" s="3112">
        <v>1.1901999999999999</v>
      </c>
      <c r="D187" s="3112">
        <v>1.222</v>
      </c>
      <c r="E187" s="3112">
        <v>1.222</v>
      </c>
      <c r="F187" s="3112">
        <v>1.222</v>
      </c>
      <c r="G187" s="3112">
        <v>1.222</v>
      </c>
      <c r="H187" s="3112">
        <v>1.222</v>
      </c>
      <c r="I187" s="3112">
        <v>1.1054999999999999</v>
      </c>
      <c r="J187" s="3112">
        <v>1.1054999999999999</v>
      </c>
      <c r="K187" s="3112">
        <v>1.1054999999999999</v>
      </c>
      <c r="L187" s="3112">
        <v>1.1054999999999999</v>
      </c>
      <c r="M187" s="3113">
        <v>1.1054999999999999</v>
      </c>
      <c r="Q187" s="2799">
        <v>10</v>
      </c>
      <c r="R187" s="2799">
        <f>ROUND(0.9448-0.0115*Q187,4)</f>
        <v>0.82979999999999998</v>
      </c>
      <c r="S187" s="2799">
        <f>ROUND(0.937-0.0145*Q187,4)</f>
        <v>0.79200000000000004</v>
      </c>
      <c r="T187" s="2799">
        <f>ROUND(0.7965-0.0185*Q187,4)</f>
        <v>0.61150000000000004</v>
      </c>
    </row>
    <row r="188" spans="1:20">
      <c r="A188" s="3111">
        <v>1.1000000000000001</v>
      </c>
      <c r="B188" s="3112">
        <v>1.1715</v>
      </c>
      <c r="C188" s="3112">
        <v>1.1715</v>
      </c>
      <c r="D188" s="3112">
        <v>1.2002999999999999</v>
      </c>
      <c r="E188" s="3112">
        <v>1.2002999999999999</v>
      </c>
      <c r="F188" s="3112">
        <v>1.2002999999999999</v>
      </c>
      <c r="G188" s="3112">
        <v>1.2002999999999999</v>
      </c>
      <c r="H188" s="3112">
        <v>1.2002999999999999</v>
      </c>
      <c r="I188" s="3112">
        <v>1.0819000000000001</v>
      </c>
      <c r="J188" s="3112">
        <v>1.0819000000000001</v>
      </c>
      <c r="K188" s="3112">
        <v>1.0819000000000001</v>
      </c>
      <c r="L188" s="3112">
        <v>1.0819000000000001</v>
      </c>
      <c r="M188" s="3113">
        <v>1.0819000000000001</v>
      </c>
    </row>
    <row r="189" spans="1:20">
      <c r="A189" s="3111">
        <v>1.2</v>
      </c>
      <c r="B189" s="3112">
        <v>1.1538999999999999</v>
      </c>
      <c r="C189" s="3112">
        <v>1.1538999999999999</v>
      </c>
      <c r="D189" s="3112">
        <v>1.1798</v>
      </c>
      <c r="E189" s="3112">
        <v>1.1798</v>
      </c>
      <c r="F189" s="3112">
        <v>1.1798</v>
      </c>
      <c r="G189" s="3112">
        <v>1.1798</v>
      </c>
      <c r="H189" s="3112">
        <v>1.1798</v>
      </c>
      <c r="I189" s="3112">
        <v>1.0597000000000001</v>
      </c>
      <c r="J189" s="3112">
        <v>1.0597000000000001</v>
      </c>
      <c r="K189" s="3112">
        <v>1.0597000000000001</v>
      </c>
      <c r="L189" s="3112">
        <v>1.0597000000000001</v>
      </c>
      <c r="M189" s="3113">
        <v>1.0597000000000001</v>
      </c>
    </row>
    <row r="190" spans="1:20">
      <c r="A190" s="3111">
        <v>1.3</v>
      </c>
      <c r="B190" s="3112">
        <v>1.1372</v>
      </c>
      <c r="C190" s="3112">
        <v>1.1372</v>
      </c>
      <c r="D190" s="3112">
        <v>1.1605000000000001</v>
      </c>
      <c r="E190" s="3112">
        <v>1.1605000000000001</v>
      </c>
      <c r="F190" s="3112">
        <v>1.1605000000000001</v>
      </c>
      <c r="G190" s="3112">
        <v>1.1605000000000001</v>
      </c>
      <c r="H190" s="3112">
        <v>1.1605000000000001</v>
      </c>
      <c r="I190" s="3112">
        <v>1.0386</v>
      </c>
      <c r="J190" s="3112">
        <v>1.0386</v>
      </c>
      <c r="K190" s="3112">
        <v>1.0386</v>
      </c>
      <c r="L190" s="3112">
        <v>1.0386</v>
      </c>
      <c r="M190" s="3113">
        <v>1.0386</v>
      </c>
    </row>
    <row r="191" spans="1:20">
      <c r="A191" s="3111">
        <v>1.4</v>
      </c>
      <c r="B191" s="3112">
        <v>1.1215999999999999</v>
      </c>
      <c r="C191" s="3112">
        <v>1.1215999999999999</v>
      </c>
      <c r="D191" s="3112">
        <v>1.1422000000000001</v>
      </c>
      <c r="E191" s="3112">
        <v>1.1422000000000001</v>
      </c>
      <c r="F191" s="3112">
        <v>1.1422000000000001</v>
      </c>
      <c r="G191" s="3112">
        <v>1.1422000000000001</v>
      </c>
      <c r="H191" s="3112">
        <v>1.1422000000000001</v>
      </c>
      <c r="I191" s="3112">
        <v>1.0187999999999999</v>
      </c>
      <c r="J191" s="3112">
        <v>1.0187999999999999</v>
      </c>
      <c r="K191" s="3112">
        <v>1.0187999999999999</v>
      </c>
      <c r="L191" s="3112">
        <v>1.0187999999999999</v>
      </c>
      <c r="M191" s="3113">
        <v>1.0187999999999999</v>
      </c>
    </row>
    <row r="192" spans="1:20">
      <c r="A192" s="3111">
        <v>1.5</v>
      </c>
      <c r="B192" s="3112">
        <v>1.1069</v>
      </c>
      <c r="C192" s="3112">
        <v>1.1069</v>
      </c>
      <c r="D192" s="3112">
        <v>1.125</v>
      </c>
      <c r="E192" s="3112">
        <v>1.125</v>
      </c>
      <c r="F192" s="3112">
        <v>1.125</v>
      </c>
      <c r="G192" s="3112">
        <v>1.125</v>
      </c>
      <c r="H192" s="3112">
        <v>1.125</v>
      </c>
      <c r="I192" s="3112">
        <v>1</v>
      </c>
      <c r="J192" s="3112">
        <v>1</v>
      </c>
      <c r="K192" s="3112">
        <v>1</v>
      </c>
      <c r="L192" s="3112">
        <v>1</v>
      </c>
      <c r="M192" s="3113">
        <v>1</v>
      </c>
    </row>
    <row r="193" spans="1:13">
      <c r="A193" s="3111">
        <v>1.6</v>
      </c>
      <c r="B193" s="3112">
        <v>1.0929</v>
      </c>
      <c r="C193" s="3112">
        <v>1.0929</v>
      </c>
      <c r="D193" s="3112">
        <v>1.1087</v>
      </c>
      <c r="E193" s="3112">
        <v>1.1087</v>
      </c>
      <c r="F193" s="3112">
        <v>1.1087</v>
      </c>
      <c r="G193" s="3112">
        <v>1.1087</v>
      </c>
      <c r="H193" s="3112">
        <v>1.1087</v>
      </c>
      <c r="I193" s="3112">
        <v>0.98229999999999995</v>
      </c>
      <c r="J193" s="3112">
        <v>0.98229999999999995</v>
      </c>
      <c r="K193" s="3112">
        <v>0.98229999999999995</v>
      </c>
      <c r="L193" s="3112">
        <v>0.98229999999999995</v>
      </c>
      <c r="M193" s="3113">
        <v>0.98229999999999995</v>
      </c>
    </row>
    <row r="194" spans="1:13">
      <c r="A194" s="3111">
        <v>1.7</v>
      </c>
      <c r="B194" s="3112">
        <v>1.0798000000000001</v>
      </c>
      <c r="C194" s="3112">
        <v>1.0798000000000001</v>
      </c>
      <c r="D194" s="3112">
        <v>1.0933999999999999</v>
      </c>
      <c r="E194" s="3112">
        <v>1.0933999999999999</v>
      </c>
      <c r="F194" s="3112">
        <v>1.0933999999999999</v>
      </c>
      <c r="G194" s="3112">
        <v>1.0933999999999999</v>
      </c>
      <c r="H194" s="3112">
        <v>1.0933999999999999</v>
      </c>
      <c r="I194" s="3112">
        <v>0.96560000000000001</v>
      </c>
      <c r="J194" s="3112">
        <v>0.96560000000000001</v>
      </c>
      <c r="K194" s="3112">
        <v>0.96560000000000001</v>
      </c>
      <c r="L194" s="3112">
        <v>0.96560000000000001</v>
      </c>
      <c r="M194" s="3113">
        <v>0.96560000000000001</v>
      </c>
    </row>
    <row r="195" spans="1:13">
      <c r="A195" s="3111">
        <v>1.8</v>
      </c>
      <c r="B195" s="3112">
        <v>1.0674999999999999</v>
      </c>
      <c r="C195" s="3112">
        <v>1.0674999999999999</v>
      </c>
      <c r="D195" s="3112">
        <v>1.0790999999999999</v>
      </c>
      <c r="E195" s="3112">
        <v>1.0790999999999999</v>
      </c>
      <c r="F195" s="3112">
        <v>1.0790999999999999</v>
      </c>
      <c r="G195" s="3112">
        <v>1.0790999999999999</v>
      </c>
      <c r="H195" s="3112">
        <v>1.0790999999999999</v>
      </c>
      <c r="I195" s="3112">
        <v>0.94989999999999997</v>
      </c>
      <c r="J195" s="3112">
        <v>0.94989999999999997</v>
      </c>
      <c r="K195" s="3112">
        <v>0.94989999999999997</v>
      </c>
      <c r="L195" s="3112">
        <v>0.94989999999999997</v>
      </c>
      <c r="M195" s="3113">
        <v>0.94989999999999997</v>
      </c>
    </row>
    <row r="196" spans="1:13">
      <c r="A196" s="3111">
        <v>1.9</v>
      </c>
      <c r="B196" s="3112">
        <v>1.0558000000000001</v>
      </c>
      <c r="C196" s="3112">
        <v>1.0558000000000001</v>
      </c>
      <c r="D196" s="3112">
        <v>1.0654999999999999</v>
      </c>
      <c r="E196" s="3112">
        <v>1.0654999999999999</v>
      </c>
      <c r="F196" s="3112">
        <v>1.0654999999999999</v>
      </c>
      <c r="G196" s="3112">
        <v>1.0654999999999999</v>
      </c>
      <c r="H196" s="3112">
        <v>1.0654999999999999</v>
      </c>
      <c r="I196" s="3112">
        <v>0.93520000000000003</v>
      </c>
      <c r="J196" s="3112">
        <v>0.93520000000000003</v>
      </c>
      <c r="K196" s="3112">
        <v>0.93520000000000003</v>
      </c>
      <c r="L196" s="3112">
        <v>0.93520000000000003</v>
      </c>
      <c r="M196" s="3113">
        <v>0.93520000000000003</v>
      </c>
    </row>
    <row r="197" spans="1:13">
      <c r="A197" s="3111">
        <v>2</v>
      </c>
      <c r="B197" s="3112">
        <v>1.0449999999999999</v>
      </c>
      <c r="C197" s="3112">
        <v>1.0449999999999999</v>
      </c>
      <c r="D197" s="3112">
        <v>1.0528</v>
      </c>
      <c r="E197" s="3112">
        <v>1.0528</v>
      </c>
      <c r="F197" s="3112">
        <v>1.0528</v>
      </c>
      <c r="G197" s="3112">
        <v>1.0528</v>
      </c>
      <c r="H197" s="3112">
        <v>1.0528</v>
      </c>
      <c r="I197" s="3112">
        <v>0.92130000000000001</v>
      </c>
      <c r="J197" s="3112">
        <v>0.92130000000000001</v>
      </c>
      <c r="K197" s="3112">
        <v>0.92130000000000001</v>
      </c>
      <c r="L197" s="3112">
        <v>0.92130000000000001</v>
      </c>
      <c r="M197" s="3113">
        <v>0.92130000000000001</v>
      </c>
    </row>
    <row r="198" spans="1:13">
      <c r="A198" s="3114">
        <v>2.1</v>
      </c>
      <c r="B198" s="3112">
        <v>1.0347999999999999</v>
      </c>
      <c r="C198" s="3112">
        <v>1.0347999999999999</v>
      </c>
      <c r="D198" s="3112">
        <v>1.0407999999999999</v>
      </c>
      <c r="E198" s="3112">
        <v>1.0407999999999999</v>
      </c>
      <c r="F198" s="3112">
        <v>1.0407999999999999</v>
      </c>
      <c r="G198" s="3112">
        <v>1.0407999999999999</v>
      </c>
      <c r="H198" s="3112">
        <v>1.0407999999999999</v>
      </c>
      <c r="I198" s="3112">
        <v>0.90820000000000001</v>
      </c>
      <c r="J198" s="3112">
        <v>0.90820000000000001</v>
      </c>
      <c r="K198" s="3112">
        <v>0.90820000000000001</v>
      </c>
      <c r="L198" s="3112">
        <v>0.90820000000000001</v>
      </c>
      <c r="M198" s="3113">
        <v>0.90820000000000001</v>
      </c>
    </row>
    <row r="199" spans="1:13">
      <c r="A199" s="3114">
        <v>2.2000000000000002</v>
      </c>
      <c r="B199" s="3112">
        <v>1.0251999999999999</v>
      </c>
      <c r="C199" s="3112">
        <v>1.0251999999999999</v>
      </c>
      <c r="D199" s="3112">
        <v>1.0296000000000001</v>
      </c>
      <c r="E199" s="3112">
        <v>1.0296000000000001</v>
      </c>
      <c r="F199" s="3112">
        <v>1.0296000000000001</v>
      </c>
      <c r="G199" s="3112">
        <v>1.0296000000000001</v>
      </c>
      <c r="H199" s="3112">
        <v>1.0296000000000001</v>
      </c>
      <c r="I199" s="3112">
        <v>0.89570000000000005</v>
      </c>
      <c r="J199" s="3112">
        <v>0.89570000000000005</v>
      </c>
      <c r="K199" s="3112">
        <v>0.89570000000000005</v>
      </c>
      <c r="L199" s="3112">
        <v>0.89570000000000005</v>
      </c>
      <c r="M199" s="3113">
        <v>0.89570000000000005</v>
      </c>
    </row>
    <row r="200" spans="1:13">
      <c r="A200" s="3114">
        <v>2.2999999999999998</v>
      </c>
      <c r="B200" s="3112">
        <v>1.0162</v>
      </c>
      <c r="C200" s="3112">
        <v>1.0162</v>
      </c>
      <c r="D200" s="3112">
        <v>1.0190999999999999</v>
      </c>
      <c r="E200" s="3112">
        <v>1.0190999999999999</v>
      </c>
      <c r="F200" s="3112">
        <v>1.0190999999999999</v>
      </c>
      <c r="G200" s="3112">
        <v>1.0190999999999999</v>
      </c>
      <c r="H200" s="3112">
        <v>1.0190999999999999</v>
      </c>
      <c r="I200" s="3112">
        <v>0.88419999999999999</v>
      </c>
      <c r="J200" s="3112">
        <v>0.88419999999999999</v>
      </c>
      <c r="K200" s="3112">
        <v>0.88419999999999999</v>
      </c>
      <c r="L200" s="3112">
        <v>0.88419999999999999</v>
      </c>
      <c r="M200" s="3113">
        <v>0.88419999999999999</v>
      </c>
    </row>
    <row r="201" spans="1:13">
      <c r="A201" s="3114">
        <v>2.4</v>
      </c>
      <c r="B201" s="3112">
        <v>1.0078</v>
      </c>
      <c r="C201" s="3112">
        <v>1.0078</v>
      </c>
      <c r="D201" s="3112">
        <v>1.0092000000000001</v>
      </c>
      <c r="E201" s="3112">
        <v>1.0092000000000001</v>
      </c>
      <c r="F201" s="3112">
        <v>1.0092000000000001</v>
      </c>
      <c r="G201" s="3112">
        <v>1.0092000000000001</v>
      </c>
      <c r="H201" s="3112">
        <v>1.0092000000000001</v>
      </c>
      <c r="I201" s="3112">
        <v>0.87329999999999997</v>
      </c>
      <c r="J201" s="3112">
        <v>0.87329999999999997</v>
      </c>
      <c r="K201" s="3112">
        <v>0.87329999999999997</v>
      </c>
      <c r="L201" s="3112">
        <v>0.87329999999999997</v>
      </c>
      <c r="M201" s="3113">
        <v>0.87329999999999997</v>
      </c>
    </row>
    <row r="202" spans="1:13">
      <c r="A202" s="3114">
        <v>2.5</v>
      </c>
      <c r="B202" s="3112">
        <v>1</v>
      </c>
      <c r="C202" s="3112">
        <v>1</v>
      </c>
      <c r="D202" s="3112">
        <v>1</v>
      </c>
      <c r="E202" s="3112">
        <v>1</v>
      </c>
      <c r="F202" s="3112">
        <v>1</v>
      </c>
      <c r="G202" s="3112">
        <v>1</v>
      </c>
      <c r="H202" s="3112">
        <v>1</v>
      </c>
      <c r="I202" s="3112">
        <v>0.86299999999999999</v>
      </c>
      <c r="J202" s="3112">
        <v>0.86299999999999999</v>
      </c>
      <c r="K202" s="3112">
        <v>0.86299999999999999</v>
      </c>
      <c r="L202" s="3112">
        <v>0.86299999999999999</v>
      </c>
      <c r="M202" s="3113">
        <v>0.86299999999999999</v>
      </c>
    </row>
    <row r="203" spans="1:13">
      <c r="A203" s="3114">
        <v>2.6</v>
      </c>
      <c r="B203" s="3112">
        <v>0.99270000000000003</v>
      </c>
      <c r="C203" s="3112">
        <v>0.99270000000000003</v>
      </c>
      <c r="D203" s="3112">
        <v>0.99139999999999995</v>
      </c>
      <c r="E203" s="3112">
        <v>0.99139999999999995</v>
      </c>
      <c r="F203" s="3112">
        <v>0.99139999999999995</v>
      </c>
      <c r="G203" s="3112">
        <v>0.99139999999999995</v>
      </c>
      <c r="H203" s="3112">
        <v>0.99139999999999995</v>
      </c>
      <c r="I203" s="3112">
        <v>0.85340000000000005</v>
      </c>
      <c r="J203" s="3112">
        <v>0.85340000000000005</v>
      </c>
      <c r="K203" s="3112">
        <v>0.85340000000000005</v>
      </c>
      <c r="L203" s="3112">
        <v>0.85340000000000005</v>
      </c>
      <c r="M203" s="3113">
        <v>0.85340000000000005</v>
      </c>
    </row>
    <row r="204" spans="1:13">
      <c r="A204" s="3114">
        <v>2.7</v>
      </c>
      <c r="B204" s="3112">
        <v>0.98580000000000001</v>
      </c>
      <c r="C204" s="3112">
        <v>0.98580000000000001</v>
      </c>
      <c r="D204" s="3112">
        <v>0.98329999999999995</v>
      </c>
      <c r="E204" s="3112">
        <v>0.98329999999999995</v>
      </c>
      <c r="F204" s="3112">
        <v>0.98329999999999995</v>
      </c>
      <c r="G204" s="3112">
        <v>0.98329999999999995</v>
      </c>
      <c r="H204" s="3112">
        <v>0.98329999999999995</v>
      </c>
      <c r="I204" s="3112">
        <v>0.84440000000000004</v>
      </c>
      <c r="J204" s="3112">
        <v>0.84440000000000004</v>
      </c>
      <c r="K204" s="3112">
        <v>0.84440000000000004</v>
      </c>
      <c r="L204" s="3112">
        <v>0.84440000000000004</v>
      </c>
      <c r="M204" s="3113">
        <v>0.84440000000000004</v>
      </c>
    </row>
    <row r="205" spans="1:13">
      <c r="A205" s="3114">
        <v>2.8</v>
      </c>
      <c r="B205" s="3112">
        <v>0.97940000000000005</v>
      </c>
      <c r="C205" s="3112">
        <v>0.97940000000000005</v>
      </c>
      <c r="D205" s="3112">
        <v>0.97570000000000001</v>
      </c>
      <c r="E205" s="3112">
        <v>0.97570000000000001</v>
      </c>
      <c r="F205" s="3112">
        <v>0.97570000000000001</v>
      </c>
      <c r="G205" s="3112">
        <v>0.97570000000000001</v>
      </c>
      <c r="H205" s="3112">
        <v>0.97570000000000001</v>
      </c>
      <c r="I205" s="3112">
        <v>0.83599999999999997</v>
      </c>
      <c r="J205" s="3112">
        <v>0.83599999999999997</v>
      </c>
      <c r="K205" s="3112">
        <v>0.83599999999999997</v>
      </c>
      <c r="L205" s="3112">
        <v>0.83599999999999997</v>
      </c>
      <c r="M205" s="3113">
        <v>0.83599999999999997</v>
      </c>
    </row>
    <row r="206" spans="1:13">
      <c r="A206" s="3114">
        <v>2.9</v>
      </c>
      <c r="B206" s="3112">
        <v>0.97350000000000003</v>
      </c>
      <c r="C206" s="3112">
        <v>0.97350000000000003</v>
      </c>
      <c r="D206" s="3112">
        <v>0.96870000000000001</v>
      </c>
      <c r="E206" s="3112">
        <v>0.96870000000000001</v>
      </c>
      <c r="F206" s="3112">
        <v>0.96870000000000001</v>
      </c>
      <c r="G206" s="3112">
        <v>0.96870000000000001</v>
      </c>
      <c r="H206" s="3112">
        <v>0.96870000000000001</v>
      </c>
      <c r="I206" s="3112">
        <v>0.82820000000000005</v>
      </c>
      <c r="J206" s="3112">
        <v>0.82820000000000005</v>
      </c>
      <c r="K206" s="3112">
        <v>0.82820000000000005</v>
      </c>
      <c r="L206" s="3112">
        <v>0.82820000000000005</v>
      </c>
      <c r="M206" s="3113">
        <v>0.82820000000000005</v>
      </c>
    </row>
    <row r="207" spans="1:13">
      <c r="A207" s="3114">
        <v>3</v>
      </c>
      <c r="B207" s="3112">
        <v>0.96789999999999998</v>
      </c>
      <c r="C207" s="3112">
        <v>0.96789999999999998</v>
      </c>
      <c r="D207" s="3112">
        <v>0.96209999999999996</v>
      </c>
      <c r="E207" s="3112">
        <v>0.96209999999999996</v>
      </c>
      <c r="F207" s="3112">
        <v>0.96209999999999996</v>
      </c>
      <c r="G207" s="3112">
        <v>0.96209999999999996</v>
      </c>
      <c r="H207" s="3112">
        <v>0.96209999999999996</v>
      </c>
      <c r="I207" s="3112">
        <v>0.82079999999999997</v>
      </c>
      <c r="J207" s="3112">
        <v>0.82079999999999997</v>
      </c>
      <c r="K207" s="3112">
        <v>0.82079999999999997</v>
      </c>
      <c r="L207" s="3112">
        <v>0.82079999999999997</v>
      </c>
      <c r="M207" s="3113">
        <v>0.82079999999999997</v>
      </c>
    </row>
    <row r="208" spans="1:13">
      <c r="A208" s="3114">
        <v>3.1</v>
      </c>
      <c r="B208" s="3112">
        <v>0.9627</v>
      </c>
      <c r="C208" s="3112">
        <v>0.9627</v>
      </c>
      <c r="D208" s="3112">
        <v>0.95589999999999997</v>
      </c>
      <c r="E208" s="3112">
        <v>0.95589999999999997</v>
      </c>
      <c r="F208" s="3112">
        <v>0.95589999999999997</v>
      </c>
      <c r="G208" s="3112">
        <v>0.95589999999999997</v>
      </c>
      <c r="H208" s="3112">
        <v>0.95589999999999997</v>
      </c>
      <c r="I208" s="3112">
        <v>0.81389999999999996</v>
      </c>
      <c r="J208" s="3112">
        <v>0.81389999999999996</v>
      </c>
      <c r="K208" s="3112">
        <v>0.81389999999999996</v>
      </c>
      <c r="L208" s="3112">
        <v>0.81389999999999996</v>
      </c>
      <c r="M208" s="3113">
        <v>0.81389999999999996</v>
      </c>
    </row>
    <row r="209" spans="1:13">
      <c r="A209" s="3114">
        <v>3.2</v>
      </c>
      <c r="B209" s="3112">
        <v>0.95789999999999997</v>
      </c>
      <c r="C209" s="3112">
        <v>0.95789999999999997</v>
      </c>
      <c r="D209" s="3112">
        <v>0.95020000000000004</v>
      </c>
      <c r="E209" s="3112">
        <v>0.95020000000000004</v>
      </c>
      <c r="F209" s="3112">
        <v>0.95020000000000004</v>
      </c>
      <c r="G209" s="3112">
        <v>0.95020000000000004</v>
      </c>
      <c r="H209" s="3112">
        <v>0.95020000000000004</v>
      </c>
      <c r="I209" s="3112">
        <v>0.8075</v>
      </c>
      <c r="J209" s="3112">
        <v>0.8075</v>
      </c>
      <c r="K209" s="3112">
        <v>0.8075</v>
      </c>
      <c r="L209" s="3112">
        <v>0.8075</v>
      </c>
      <c r="M209" s="3113">
        <v>0.8075</v>
      </c>
    </row>
    <row r="210" spans="1:13">
      <c r="A210" s="3114">
        <v>3.3</v>
      </c>
      <c r="B210" s="3112">
        <v>0.95340000000000003</v>
      </c>
      <c r="C210" s="3112">
        <v>0.95340000000000003</v>
      </c>
      <c r="D210" s="3112">
        <v>0.94479999999999997</v>
      </c>
      <c r="E210" s="3112">
        <v>0.94479999999999997</v>
      </c>
      <c r="F210" s="3112">
        <v>0.94479999999999997</v>
      </c>
      <c r="G210" s="3112">
        <v>0.94479999999999997</v>
      </c>
      <c r="H210" s="3112">
        <v>0.94479999999999997</v>
      </c>
      <c r="I210" s="3112">
        <v>0.80149999999999999</v>
      </c>
      <c r="J210" s="3112">
        <v>0.80149999999999999</v>
      </c>
      <c r="K210" s="3112">
        <v>0.80149999999999999</v>
      </c>
      <c r="L210" s="3112">
        <v>0.80149999999999999</v>
      </c>
      <c r="M210" s="3113">
        <v>0.80149999999999999</v>
      </c>
    </row>
    <row r="211" spans="1:13">
      <c r="A211" s="3114">
        <v>3.4</v>
      </c>
      <c r="B211" s="3112">
        <v>0.94920000000000004</v>
      </c>
      <c r="C211" s="3112">
        <v>0.94920000000000004</v>
      </c>
      <c r="D211" s="3112">
        <v>0.93989999999999996</v>
      </c>
      <c r="E211" s="3112">
        <v>0.93989999999999996</v>
      </c>
      <c r="F211" s="3112">
        <v>0.93989999999999996</v>
      </c>
      <c r="G211" s="3112">
        <v>0.93989999999999996</v>
      </c>
      <c r="H211" s="3112">
        <v>0.93989999999999996</v>
      </c>
      <c r="I211" s="3112">
        <v>0.79590000000000005</v>
      </c>
      <c r="J211" s="3112">
        <v>0.79590000000000005</v>
      </c>
      <c r="K211" s="3112">
        <v>0.79590000000000005</v>
      </c>
      <c r="L211" s="3112">
        <v>0.79590000000000005</v>
      </c>
      <c r="M211" s="3113">
        <v>0.79590000000000005</v>
      </c>
    </row>
    <row r="212" spans="1:13">
      <c r="A212" s="3114">
        <v>3.5</v>
      </c>
      <c r="B212" s="3112">
        <v>0.94540000000000002</v>
      </c>
      <c r="C212" s="3112">
        <v>0.94540000000000002</v>
      </c>
      <c r="D212" s="3112">
        <v>0.93520000000000003</v>
      </c>
      <c r="E212" s="3112">
        <v>0.93520000000000003</v>
      </c>
      <c r="F212" s="3112">
        <v>0.93520000000000003</v>
      </c>
      <c r="G212" s="3112">
        <v>0.93520000000000003</v>
      </c>
      <c r="H212" s="3112">
        <v>0.93520000000000003</v>
      </c>
      <c r="I212" s="3112">
        <v>0.79059999999999997</v>
      </c>
      <c r="J212" s="3112">
        <v>0.79059999999999997</v>
      </c>
      <c r="K212" s="3112">
        <v>0.79059999999999997</v>
      </c>
      <c r="L212" s="3112">
        <v>0.79059999999999997</v>
      </c>
      <c r="M212" s="3113">
        <v>0.79059999999999997</v>
      </c>
    </row>
    <row r="213" spans="1:13">
      <c r="A213" s="3114">
        <v>3.6</v>
      </c>
      <c r="B213" s="3112">
        <v>0.94179999999999997</v>
      </c>
      <c r="C213" s="3112">
        <v>0.94179999999999997</v>
      </c>
      <c r="D213" s="3112">
        <v>0.93089999999999995</v>
      </c>
      <c r="E213" s="3112">
        <v>0.93089999999999995</v>
      </c>
      <c r="F213" s="3112">
        <v>0.93089999999999995</v>
      </c>
      <c r="G213" s="3112">
        <v>0.93089999999999995</v>
      </c>
      <c r="H213" s="3112">
        <v>0.93089999999999995</v>
      </c>
      <c r="I213" s="3112">
        <v>0.78569999999999995</v>
      </c>
      <c r="J213" s="3112">
        <v>0.78569999999999995</v>
      </c>
      <c r="K213" s="3112">
        <v>0.78569999999999995</v>
      </c>
      <c r="L213" s="3112">
        <v>0.78569999999999995</v>
      </c>
      <c r="M213" s="3113">
        <v>0.78569999999999995</v>
      </c>
    </row>
    <row r="214" spans="1:13">
      <c r="A214" s="3114">
        <v>3.7</v>
      </c>
      <c r="B214" s="3112">
        <v>0.93840000000000001</v>
      </c>
      <c r="C214" s="3112">
        <v>0.93840000000000001</v>
      </c>
      <c r="D214" s="3112">
        <v>0.92689999999999995</v>
      </c>
      <c r="E214" s="3112">
        <v>0.92689999999999995</v>
      </c>
      <c r="F214" s="3112">
        <v>0.92689999999999995</v>
      </c>
      <c r="G214" s="3112">
        <v>0.92689999999999995</v>
      </c>
      <c r="H214" s="3112">
        <v>0.92689999999999995</v>
      </c>
      <c r="I214" s="3112">
        <v>0.78110000000000002</v>
      </c>
      <c r="J214" s="3112">
        <v>0.78110000000000002</v>
      </c>
      <c r="K214" s="3112">
        <v>0.78110000000000002</v>
      </c>
      <c r="L214" s="3112">
        <v>0.78110000000000002</v>
      </c>
      <c r="M214" s="3113">
        <v>0.78110000000000002</v>
      </c>
    </row>
    <row r="215" spans="1:13">
      <c r="A215" s="3114">
        <v>3.8</v>
      </c>
      <c r="B215" s="3112">
        <v>0.93530000000000002</v>
      </c>
      <c r="C215" s="3112">
        <v>0.93530000000000002</v>
      </c>
      <c r="D215" s="3112">
        <v>0.92310000000000003</v>
      </c>
      <c r="E215" s="3112">
        <v>0.92310000000000003</v>
      </c>
      <c r="F215" s="3112">
        <v>0.92310000000000003</v>
      </c>
      <c r="G215" s="3112">
        <v>0.92310000000000003</v>
      </c>
      <c r="H215" s="3112">
        <v>0.92310000000000003</v>
      </c>
      <c r="I215" s="3112">
        <v>0.77680000000000005</v>
      </c>
      <c r="J215" s="3112">
        <v>0.77680000000000005</v>
      </c>
      <c r="K215" s="3112">
        <v>0.77680000000000005</v>
      </c>
      <c r="L215" s="3112">
        <v>0.77680000000000005</v>
      </c>
      <c r="M215" s="3113">
        <v>0.77680000000000005</v>
      </c>
    </row>
    <row r="216" spans="1:13">
      <c r="A216" s="3114">
        <v>3.9</v>
      </c>
      <c r="B216" s="3112">
        <v>0.93240000000000001</v>
      </c>
      <c r="C216" s="3112">
        <v>0.93240000000000001</v>
      </c>
      <c r="D216" s="3112">
        <v>0.91959999999999997</v>
      </c>
      <c r="E216" s="3112">
        <v>0.91959999999999997</v>
      </c>
      <c r="F216" s="3112">
        <v>0.91959999999999997</v>
      </c>
      <c r="G216" s="3112">
        <v>0.91959999999999997</v>
      </c>
      <c r="H216" s="3112">
        <v>0.91959999999999997</v>
      </c>
      <c r="I216" s="3112">
        <v>0.77270000000000005</v>
      </c>
      <c r="J216" s="3112">
        <v>0.77270000000000005</v>
      </c>
      <c r="K216" s="3112">
        <v>0.77270000000000005</v>
      </c>
      <c r="L216" s="3112">
        <v>0.77270000000000005</v>
      </c>
      <c r="M216" s="3113">
        <v>0.77270000000000005</v>
      </c>
    </row>
    <row r="217" spans="1:13">
      <c r="A217" s="3114">
        <v>4</v>
      </c>
      <c r="B217" s="3112">
        <v>0.92969999999999997</v>
      </c>
      <c r="C217" s="3112">
        <v>0.92969999999999997</v>
      </c>
      <c r="D217" s="3112">
        <v>0.9163</v>
      </c>
      <c r="E217" s="3112">
        <v>0.9163</v>
      </c>
      <c r="F217" s="3112">
        <v>0.9163</v>
      </c>
      <c r="G217" s="3112">
        <v>0.9163</v>
      </c>
      <c r="H217" s="3112">
        <v>0.9163</v>
      </c>
      <c r="I217" s="3112">
        <v>0.76880000000000004</v>
      </c>
      <c r="J217" s="3112">
        <v>0.76880000000000004</v>
      </c>
      <c r="K217" s="3112">
        <v>0.76880000000000004</v>
      </c>
      <c r="L217" s="3112">
        <v>0.76880000000000004</v>
      </c>
      <c r="M217" s="3113">
        <v>0.76880000000000004</v>
      </c>
    </row>
    <row r="218" spans="1:13">
      <c r="A218" s="3114">
        <v>4.0999999999999996</v>
      </c>
      <c r="B218" s="3112">
        <v>0.92720000000000002</v>
      </c>
      <c r="C218" s="3112">
        <v>0.92720000000000002</v>
      </c>
      <c r="D218" s="3112">
        <v>0.91320000000000001</v>
      </c>
      <c r="E218" s="3112">
        <v>0.91320000000000001</v>
      </c>
      <c r="F218" s="3112">
        <v>0.91320000000000001</v>
      </c>
      <c r="G218" s="3112">
        <v>0.91320000000000001</v>
      </c>
      <c r="H218" s="3112">
        <v>0.91320000000000001</v>
      </c>
      <c r="I218" s="3112">
        <v>0.7651</v>
      </c>
      <c r="J218" s="3112">
        <v>0.7651</v>
      </c>
      <c r="K218" s="3112">
        <v>0.7651</v>
      </c>
      <c r="L218" s="3112">
        <v>0.7651</v>
      </c>
      <c r="M218" s="3113">
        <v>0.7651</v>
      </c>
    </row>
    <row r="219" spans="1:13">
      <c r="A219" s="3114">
        <v>4.2</v>
      </c>
      <c r="B219" s="3112">
        <v>0.92479999999999996</v>
      </c>
      <c r="C219" s="3112">
        <v>0.92479999999999996</v>
      </c>
      <c r="D219" s="3112">
        <v>0.91020000000000001</v>
      </c>
      <c r="E219" s="3112">
        <v>0.91020000000000001</v>
      </c>
      <c r="F219" s="3112">
        <v>0.91020000000000001</v>
      </c>
      <c r="G219" s="3112">
        <v>0.91020000000000001</v>
      </c>
      <c r="H219" s="3112">
        <v>0.91020000000000001</v>
      </c>
      <c r="I219" s="3112">
        <v>0.76149999999999995</v>
      </c>
      <c r="J219" s="3112">
        <v>0.76149999999999995</v>
      </c>
      <c r="K219" s="3112">
        <v>0.76149999999999995</v>
      </c>
      <c r="L219" s="3112">
        <v>0.76149999999999995</v>
      </c>
      <c r="M219" s="3113">
        <v>0.76149999999999995</v>
      </c>
    </row>
    <row r="220" spans="1:13">
      <c r="A220" s="3114">
        <v>4.3</v>
      </c>
      <c r="B220" s="3112">
        <v>0.92249999999999999</v>
      </c>
      <c r="C220" s="3112">
        <v>0.92249999999999999</v>
      </c>
      <c r="D220" s="3112">
        <v>0.9073</v>
      </c>
      <c r="E220" s="3112">
        <v>0.9073</v>
      </c>
      <c r="F220" s="3112">
        <v>0.9073</v>
      </c>
      <c r="G220" s="3112">
        <v>0.9073</v>
      </c>
      <c r="H220" s="3112">
        <v>0.9073</v>
      </c>
      <c r="I220" s="3112">
        <v>0.75800000000000001</v>
      </c>
      <c r="J220" s="3112">
        <v>0.75800000000000001</v>
      </c>
      <c r="K220" s="3112">
        <v>0.75800000000000001</v>
      </c>
      <c r="L220" s="3112">
        <v>0.75800000000000001</v>
      </c>
      <c r="M220" s="3113">
        <v>0.75800000000000001</v>
      </c>
    </row>
    <row r="221" spans="1:13">
      <c r="A221" s="3114">
        <v>4.4000000000000004</v>
      </c>
      <c r="B221" s="3112">
        <v>0.92030000000000001</v>
      </c>
      <c r="C221" s="3112">
        <v>0.92030000000000001</v>
      </c>
      <c r="D221" s="3112">
        <v>0.90449999999999997</v>
      </c>
      <c r="E221" s="3112">
        <v>0.90449999999999997</v>
      </c>
      <c r="F221" s="3112">
        <v>0.90449999999999997</v>
      </c>
      <c r="G221" s="3112">
        <v>0.90449999999999997</v>
      </c>
      <c r="H221" s="3112">
        <v>0.90449999999999997</v>
      </c>
      <c r="I221" s="3112">
        <v>0.75460000000000005</v>
      </c>
      <c r="J221" s="3112">
        <v>0.75460000000000005</v>
      </c>
      <c r="K221" s="3112">
        <v>0.75460000000000005</v>
      </c>
      <c r="L221" s="3112">
        <v>0.75460000000000005</v>
      </c>
      <c r="M221" s="3113">
        <v>0.75460000000000005</v>
      </c>
    </row>
    <row r="222" spans="1:13">
      <c r="A222" s="3114">
        <v>4.5</v>
      </c>
      <c r="B222" s="3112">
        <v>0.91810000000000003</v>
      </c>
      <c r="C222" s="3112">
        <v>0.91810000000000003</v>
      </c>
      <c r="D222" s="3112">
        <v>0.90180000000000005</v>
      </c>
      <c r="E222" s="3112">
        <v>0.90180000000000005</v>
      </c>
      <c r="F222" s="3112">
        <v>0.90180000000000005</v>
      </c>
      <c r="G222" s="3112">
        <v>0.90180000000000005</v>
      </c>
      <c r="H222" s="3112">
        <v>0.90180000000000005</v>
      </c>
      <c r="I222" s="3112">
        <v>0.75129999999999997</v>
      </c>
      <c r="J222" s="3112">
        <v>0.75129999999999997</v>
      </c>
      <c r="K222" s="3112">
        <v>0.75129999999999997</v>
      </c>
      <c r="L222" s="3112">
        <v>0.75129999999999997</v>
      </c>
      <c r="M222" s="3113">
        <v>0.75129999999999997</v>
      </c>
    </row>
    <row r="223" spans="1:13">
      <c r="A223" s="3114">
        <v>4.5999999999999996</v>
      </c>
      <c r="B223" s="3112">
        <v>0.91600000000000004</v>
      </c>
      <c r="C223" s="3112">
        <v>0.91600000000000004</v>
      </c>
      <c r="D223" s="3112">
        <v>0.8992</v>
      </c>
      <c r="E223" s="3112">
        <v>0.8992</v>
      </c>
      <c r="F223" s="3112">
        <v>0.8992</v>
      </c>
      <c r="G223" s="3112">
        <v>0.8992</v>
      </c>
      <c r="H223" s="3112">
        <v>0.8992</v>
      </c>
      <c r="I223" s="3112">
        <v>0.748</v>
      </c>
      <c r="J223" s="3112">
        <v>0.748</v>
      </c>
      <c r="K223" s="3112">
        <v>0.748</v>
      </c>
      <c r="L223" s="3112">
        <v>0.748</v>
      </c>
      <c r="M223" s="3113">
        <v>0.748</v>
      </c>
    </row>
    <row r="224" spans="1:13">
      <c r="A224" s="3114">
        <v>4.7</v>
      </c>
      <c r="B224" s="3112">
        <v>0.91390000000000005</v>
      </c>
      <c r="C224" s="3112">
        <v>0.91390000000000005</v>
      </c>
      <c r="D224" s="3112">
        <v>0.89659999999999995</v>
      </c>
      <c r="E224" s="3112">
        <v>0.89659999999999995</v>
      </c>
      <c r="F224" s="3112">
        <v>0.89659999999999995</v>
      </c>
      <c r="G224" s="3112">
        <v>0.89659999999999995</v>
      </c>
      <c r="H224" s="3112">
        <v>0.89659999999999995</v>
      </c>
      <c r="I224" s="3112">
        <v>0.74480000000000002</v>
      </c>
      <c r="J224" s="3112">
        <v>0.74480000000000002</v>
      </c>
      <c r="K224" s="3112">
        <v>0.74480000000000002</v>
      </c>
      <c r="L224" s="3112">
        <v>0.74480000000000002</v>
      </c>
      <c r="M224" s="3113">
        <v>0.74480000000000002</v>
      </c>
    </row>
    <row r="225" spans="1:13">
      <c r="A225" s="3114">
        <v>4.8</v>
      </c>
      <c r="B225" s="3112">
        <v>0.91180000000000005</v>
      </c>
      <c r="C225" s="3112">
        <v>0.91180000000000005</v>
      </c>
      <c r="D225" s="3112">
        <v>0.89410000000000001</v>
      </c>
      <c r="E225" s="3112">
        <v>0.89410000000000001</v>
      </c>
      <c r="F225" s="3112">
        <v>0.89410000000000001</v>
      </c>
      <c r="G225" s="3112">
        <v>0.89410000000000001</v>
      </c>
      <c r="H225" s="3112">
        <v>0.89410000000000001</v>
      </c>
      <c r="I225" s="3112">
        <v>0.74160000000000004</v>
      </c>
      <c r="J225" s="3112">
        <v>0.74160000000000004</v>
      </c>
      <c r="K225" s="3112">
        <v>0.74160000000000004</v>
      </c>
      <c r="L225" s="3112">
        <v>0.74160000000000004</v>
      </c>
      <c r="M225" s="3113">
        <v>0.74160000000000004</v>
      </c>
    </row>
    <row r="226" spans="1:13">
      <c r="A226" s="3114">
        <v>4.9000000000000004</v>
      </c>
      <c r="B226" s="3112">
        <v>0.90980000000000005</v>
      </c>
      <c r="C226" s="3112">
        <v>0.90980000000000005</v>
      </c>
      <c r="D226" s="3112">
        <v>0.89159999999999995</v>
      </c>
      <c r="E226" s="3112">
        <v>0.89159999999999995</v>
      </c>
      <c r="F226" s="3112">
        <v>0.89159999999999995</v>
      </c>
      <c r="G226" s="3112">
        <v>0.89159999999999995</v>
      </c>
      <c r="H226" s="3112">
        <v>0.89159999999999995</v>
      </c>
      <c r="I226" s="3112">
        <v>0.73839999999999995</v>
      </c>
      <c r="J226" s="3112">
        <v>0.73839999999999995</v>
      </c>
      <c r="K226" s="3112">
        <v>0.73839999999999995</v>
      </c>
      <c r="L226" s="3112">
        <v>0.73839999999999995</v>
      </c>
      <c r="M226" s="3113">
        <v>0.73839999999999995</v>
      </c>
    </row>
    <row r="227" spans="1:13">
      <c r="A227" s="3114">
        <v>5</v>
      </c>
      <c r="B227" s="3112">
        <v>0.90780000000000005</v>
      </c>
      <c r="C227" s="3112">
        <v>0.90780000000000005</v>
      </c>
      <c r="D227" s="3112">
        <v>0.8891</v>
      </c>
      <c r="E227" s="3112">
        <v>0.8891</v>
      </c>
      <c r="F227" s="3112">
        <v>0.8891</v>
      </c>
      <c r="G227" s="3112">
        <v>0.8891</v>
      </c>
      <c r="H227" s="3112">
        <v>0.8891</v>
      </c>
      <c r="I227" s="3112">
        <v>0.73529999999999995</v>
      </c>
      <c r="J227" s="3112">
        <v>0.73529999999999995</v>
      </c>
      <c r="K227" s="3112">
        <v>0.73529999999999995</v>
      </c>
      <c r="L227" s="3112">
        <v>0.73529999999999995</v>
      </c>
      <c r="M227" s="3113">
        <v>0.73529999999999995</v>
      </c>
    </row>
    <row r="228" spans="1:13">
      <c r="A228" s="3111">
        <v>5.0999999999999996</v>
      </c>
      <c r="B228" s="3112">
        <v>0.90580000000000005</v>
      </c>
      <c r="C228" s="3112">
        <v>0.90580000000000005</v>
      </c>
      <c r="D228" s="3112">
        <v>0.88670000000000004</v>
      </c>
      <c r="E228" s="3112">
        <v>0.88670000000000004</v>
      </c>
      <c r="F228" s="3112">
        <v>0.88670000000000004</v>
      </c>
      <c r="G228" s="3112">
        <v>0.88670000000000004</v>
      </c>
      <c r="H228" s="3112">
        <v>0.88670000000000004</v>
      </c>
      <c r="I228" s="3112">
        <v>0.73219999999999996</v>
      </c>
      <c r="J228" s="3112">
        <v>0.73219999999999996</v>
      </c>
      <c r="K228" s="3112">
        <v>0.73219999999999996</v>
      </c>
      <c r="L228" s="3112">
        <v>0.73219999999999996</v>
      </c>
      <c r="M228" s="3113">
        <v>0.73219999999999996</v>
      </c>
    </row>
    <row r="229" spans="1:13">
      <c r="A229" s="3111">
        <v>5.2</v>
      </c>
      <c r="B229" s="3112">
        <v>0.90380000000000005</v>
      </c>
      <c r="C229" s="3112">
        <v>0.90380000000000005</v>
      </c>
      <c r="D229" s="3112">
        <v>0.88429999999999997</v>
      </c>
      <c r="E229" s="3112">
        <v>0.88429999999999997</v>
      </c>
      <c r="F229" s="3112">
        <v>0.88429999999999997</v>
      </c>
      <c r="G229" s="3112">
        <v>0.88429999999999997</v>
      </c>
      <c r="H229" s="3112">
        <v>0.88429999999999997</v>
      </c>
      <c r="I229" s="3112">
        <v>0.72909999999999997</v>
      </c>
      <c r="J229" s="3112">
        <v>0.72909999999999997</v>
      </c>
      <c r="K229" s="3112">
        <v>0.72909999999999997</v>
      </c>
      <c r="L229" s="3112">
        <v>0.72909999999999997</v>
      </c>
      <c r="M229" s="3113">
        <v>0.72909999999999997</v>
      </c>
    </row>
    <row r="230" spans="1:13">
      <c r="A230" s="3111">
        <v>5.3</v>
      </c>
      <c r="B230" s="3112">
        <v>0.90190000000000003</v>
      </c>
      <c r="C230" s="3112">
        <v>0.90190000000000003</v>
      </c>
      <c r="D230" s="3112">
        <v>0.88190000000000002</v>
      </c>
      <c r="E230" s="3112">
        <v>0.88190000000000002</v>
      </c>
      <c r="F230" s="3112">
        <v>0.88190000000000002</v>
      </c>
      <c r="G230" s="3112">
        <v>0.88190000000000002</v>
      </c>
      <c r="H230" s="3112">
        <v>0.88190000000000002</v>
      </c>
      <c r="I230" s="3112">
        <v>0.72609999999999997</v>
      </c>
      <c r="J230" s="3112">
        <v>0.72609999999999997</v>
      </c>
      <c r="K230" s="3112">
        <v>0.72609999999999997</v>
      </c>
      <c r="L230" s="3112">
        <v>0.72609999999999997</v>
      </c>
      <c r="M230" s="3113">
        <v>0.72609999999999997</v>
      </c>
    </row>
    <row r="231" spans="1:13">
      <c r="A231" s="3111">
        <v>5.4</v>
      </c>
      <c r="B231" s="3112">
        <v>0.9</v>
      </c>
      <c r="C231" s="3112">
        <v>0.9</v>
      </c>
      <c r="D231" s="3112">
        <v>0.87949999999999995</v>
      </c>
      <c r="E231" s="3112">
        <v>0.87949999999999995</v>
      </c>
      <c r="F231" s="3112">
        <v>0.87949999999999995</v>
      </c>
      <c r="G231" s="3112">
        <v>0.87949999999999995</v>
      </c>
      <c r="H231" s="3112">
        <v>0.87949999999999995</v>
      </c>
      <c r="I231" s="3112">
        <v>0.72309999999999997</v>
      </c>
      <c r="J231" s="3112">
        <v>0.72309999999999997</v>
      </c>
      <c r="K231" s="3112">
        <v>0.72309999999999997</v>
      </c>
      <c r="L231" s="3112">
        <v>0.72309999999999997</v>
      </c>
      <c r="M231" s="3113">
        <v>0.72309999999999997</v>
      </c>
    </row>
    <row r="232" spans="1:13">
      <c r="A232" s="3111">
        <v>5.5</v>
      </c>
      <c r="B232" s="3112">
        <v>0.89810000000000001</v>
      </c>
      <c r="C232" s="3112">
        <v>0.89810000000000001</v>
      </c>
      <c r="D232" s="3112">
        <v>0.87719999999999998</v>
      </c>
      <c r="E232" s="3112">
        <v>0.87719999999999998</v>
      </c>
      <c r="F232" s="3112">
        <v>0.87719999999999998</v>
      </c>
      <c r="G232" s="3112">
        <v>0.87719999999999998</v>
      </c>
      <c r="H232" s="3112">
        <v>0.87719999999999998</v>
      </c>
      <c r="I232" s="3112">
        <v>0.72009999999999996</v>
      </c>
      <c r="J232" s="3112">
        <v>0.72009999999999996</v>
      </c>
      <c r="K232" s="3112">
        <v>0.72009999999999996</v>
      </c>
      <c r="L232" s="3112">
        <v>0.72009999999999996</v>
      </c>
      <c r="M232" s="3113">
        <v>0.72009999999999996</v>
      </c>
    </row>
    <row r="233" spans="1:13">
      <c r="A233" s="3111">
        <v>5.6</v>
      </c>
      <c r="B233" s="3112">
        <v>0.8962</v>
      </c>
      <c r="C233" s="3112">
        <v>0.8962</v>
      </c>
      <c r="D233" s="3112">
        <v>0.87490000000000001</v>
      </c>
      <c r="E233" s="3112">
        <v>0.87490000000000001</v>
      </c>
      <c r="F233" s="3112">
        <v>0.87490000000000001</v>
      </c>
      <c r="G233" s="3112">
        <v>0.87490000000000001</v>
      </c>
      <c r="H233" s="3112">
        <v>0.87490000000000001</v>
      </c>
      <c r="I233" s="3112">
        <v>0.71709999999999996</v>
      </c>
      <c r="J233" s="3112">
        <v>0.71709999999999996</v>
      </c>
      <c r="K233" s="3112">
        <v>0.71709999999999996</v>
      </c>
      <c r="L233" s="3112">
        <v>0.71709999999999996</v>
      </c>
      <c r="M233" s="3113">
        <v>0.71709999999999996</v>
      </c>
    </row>
    <row r="234" spans="1:13">
      <c r="A234" s="3114">
        <v>5.7</v>
      </c>
      <c r="B234" s="3112">
        <v>0.89429999999999998</v>
      </c>
      <c r="C234" s="3112">
        <v>0.89429999999999998</v>
      </c>
      <c r="D234" s="3112">
        <v>0.87260000000000004</v>
      </c>
      <c r="E234" s="3112">
        <v>0.87260000000000004</v>
      </c>
      <c r="F234" s="3112">
        <v>0.87260000000000004</v>
      </c>
      <c r="G234" s="3112">
        <v>0.87260000000000004</v>
      </c>
      <c r="H234" s="3112">
        <v>0.87260000000000004</v>
      </c>
      <c r="I234" s="3112">
        <v>0.71419999999999995</v>
      </c>
      <c r="J234" s="3112">
        <v>0.71419999999999995</v>
      </c>
      <c r="K234" s="3112">
        <v>0.71419999999999995</v>
      </c>
      <c r="L234" s="3112">
        <v>0.71419999999999995</v>
      </c>
      <c r="M234" s="3113">
        <v>0.71419999999999995</v>
      </c>
    </row>
    <row r="235" spans="1:13">
      <c r="A235" s="3111">
        <v>5.8</v>
      </c>
      <c r="B235" s="3112">
        <v>0.89249999999999996</v>
      </c>
      <c r="C235" s="3112">
        <v>0.89249999999999996</v>
      </c>
      <c r="D235" s="3112">
        <v>0.87029999999999996</v>
      </c>
      <c r="E235" s="3112">
        <v>0.87029999999999996</v>
      </c>
      <c r="F235" s="3112">
        <v>0.87029999999999996</v>
      </c>
      <c r="G235" s="3112">
        <v>0.87029999999999996</v>
      </c>
      <c r="H235" s="3112">
        <v>0.87029999999999996</v>
      </c>
      <c r="I235" s="3112">
        <v>0.71130000000000004</v>
      </c>
      <c r="J235" s="3112">
        <v>0.71130000000000004</v>
      </c>
      <c r="K235" s="3112">
        <v>0.71130000000000004</v>
      </c>
      <c r="L235" s="3112">
        <v>0.71130000000000004</v>
      </c>
      <c r="M235" s="3113">
        <v>0.71130000000000004</v>
      </c>
    </row>
    <row r="236" spans="1:13">
      <c r="A236" s="3111">
        <v>5.9</v>
      </c>
      <c r="B236" s="3112">
        <v>0.89070000000000005</v>
      </c>
      <c r="C236" s="3112">
        <v>0.89070000000000005</v>
      </c>
      <c r="D236" s="3112">
        <v>0.86799999999999999</v>
      </c>
      <c r="E236" s="3112">
        <v>0.86799999999999999</v>
      </c>
      <c r="F236" s="3112">
        <v>0.86799999999999999</v>
      </c>
      <c r="G236" s="3112">
        <v>0.86799999999999999</v>
      </c>
      <c r="H236" s="3112">
        <v>0.86799999999999999</v>
      </c>
      <c r="I236" s="3112">
        <v>0.70840000000000003</v>
      </c>
      <c r="J236" s="3112">
        <v>0.70840000000000003</v>
      </c>
      <c r="K236" s="3112">
        <v>0.70840000000000003</v>
      </c>
      <c r="L236" s="3112">
        <v>0.70840000000000003</v>
      </c>
      <c r="M236" s="3113">
        <v>0.70840000000000003</v>
      </c>
    </row>
    <row r="237" spans="1:13">
      <c r="A237" s="3111">
        <v>6</v>
      </c>
      <c r="B237" s="3112">
        <v>0.88890000000000002</v>
      </c>
      <c r="C237" s="3112">
        <v>0.88890000000000002</v>
      </c>
      <c r="D237" s="3112">
        <v>0.86580000000000001</v>
      </c>
      <c r="E237" s="3112">
        <v>0.86580000000000001</v>
      </c>
      <c r="F237" s="3112">
        <v>0.86580000000000001</v>
      </c>
      <c r="G237" s="3112">
        <v>0.86580000000000001</v>
      </c>
      <c r="H237" s="3112">
        <v>0.86580000000000001</v>
      </c>
      <c r="I237" s="3112">
        <v>0.70550000000000002</v>
      </c>
      <c r="J237" s="3112">
        <v>0.70550000000000002</v>
      </c>
      <c r="K237" s="3112">
        <v>0.70550000000000002</v>
      </c>
      <c r="L237" s="3112">
        <v>0.70550000000000002</v>
      </c>
      <c r="M237" s="3113">
        <v>0.70550000000000002</v>
      </c>
    </row>
    <row r="238" spans="1:13">
      <c r="A238" s="3111">
        <v>6.1</v>
      </c>
      <c r="B238" s="3112">
        <v>0.8871</v>
      </c>
      <c r="C238" s="3112">
        <v>0.8871</v>
      </c>
      <c r="D238" s="3112">
        <v>0.86360000000000003</v>
      </c>
      <c r="E238" s="3112">
        <v>0.86360000000000003</v>
      </c>
      <c r="F238" s="3112">
        <v>0.86360000000000003</v>
      </c>
      <c r="G238" s="3112">
        <v>0.86360000000000003</v>
      </c>
      <c r="H238" s="3112">
        <v>0.86360000000000003</v>
      </c>
      <c r="I238" s="3112">
        <v>0.70269999999999999</v>
      </c>
      <c r="J238" s="3112">
        <v>0.70269999999999999</v>
      </c>
      <c r="K238" s="3112">
        <v>0.70269999999999999</v>
      </c>
      <c r="L238" s="3112">
        <v>0.70269999999999999</v>
      </c>
      <c r="M238" s="3113">
        <v>0.70269999999999999</v>
      </c>
    </row>
    <row r="239" spans="1:13">
      <c r="A239" s="3111">
        <v>6.2</v>
      </c>
      <c r="B239" s="3112">
        <v>0.88529999999999998</v>
      </c>
      <c r="C239" s="3112">
        <v>0.88529999999999998</v>
      </c>
      <c r="D239" s="3112">
        <v>0.86140000000000005</v>
      </c>
      <c r="E239" s="3112">
        <v>0.86140000000000005</v>
      </c>
      <c r="F239" s="3112">
        <v>0.86140000000000005</v>
      </c>
      <c r="G239" s="3112">
        <v>0.86140000000000005</v>
      </c>
      <c r="H239" s="3112">
        <v>0.86140000000000005</v>
      </c>
      <c r="I239" s="3112">
        <v>0.69989999999999997</v>
      </c>
      <c r="J239" s="3112">
        <v>0.69989999999999997</v>
      </c>
      <c r="K239" s="3112">
        <v>0.69989999999999997</v>
      </c>
      <c r="L239" s="3112">
        <v>0.69989999999999997</v>
      </c>
      <c r="M239" s="3113">
        <v>0.69989999999999997</v>
      </c>
    </row>
    <row r="240" spans="1:13">
      <c r="A240" s="3111">
        <v>6.3</v>
      </c>
      <c r="B240" s="3112">
        <v>0.88349999999999995</v>
      </c>
      <c r="C240" s="3112">
        <v>0.88349999999999995</v>
      </c>
      <c r="D240" s="3112">
        <v>0.85919999999999996</v>
      </c>
      <c r="E240" s="3112">
        <v>0.85919999999999996</v>
      </c>
      <c r="F240" s="3112">
        <v>0.85919999999999996</v>
      </c>
      <c r="G240" s="3112">
        <v>0.85919999999999996</v>
      </c>
      <c r="H240" s="3112">
        <v>0.85919999999999996</v>
      </c>
      <c r="I240" s="3112">
        <v>0.69710000000000005</v>
      </c>
      <c r="J240" s="3112">
        <v>0.69710000000000005</v>
      </c>
      <c r="K240" s="3112">
        <v>0.69710000000000005</v>
      </c>
      <c r="L240" s="3112">
        <v>0.69710000000000005</v>
      </c>
      <c r="M240" s="3113">
        <v>0.69710000000000005</v>
      </c>
    </row>
    <row r="241" spans="1:13">
      <c r="A241" s="3111">
        <v>6.4</v>
      </c>
      <c r="B241" s="3112">
        <v>0.88180000000000003</v>
      </c>
      <c r="C241" s="3112">
        <v>0.88180000000000003</v>
      </c>
      <c r="D241" s="3112">
        <v>0.85699999999999998</v>
      </c>
      <c r="E241" s="3112">
        <v>0.85699999999999998</v>
      </c>
      <c r="F241" s="3112">
        <v>0.85699999999999998</v>
      </c>
      <c r="G241" s="3112">
        <v>0.85699999999999998</v>
      </c>
      <c r="H241" s="3112">
        <v>0.85699999999999998</v>
      </c>
      <c r="I241" s="3112">
        <v>0.69430000000000003</v>
      </c>
      <c r="J241" s="3112">
        <v>0.69430000000000003</v>
      </c>
      <c r="K241" s="3112">
        <v>0.69430000000000003</v>
      </c>
      <c r="L241" s="3112">
        <v>0.69430000000000003</v>
      </c>
      <c r="M241" s="3113">
        <v>0.69430000000000003</v>
      </c>
    </row>
    <row r="242" spans="1:13">
      <c r="A242" s="3111">
        <v>6.5</v>
      </c>
      <c r="B242" s="3112">
        <v>0.88009999999999999</v>
      </c>
      <c r="C242" s="3112">
        <v>0.88009999999999999</v>
      </c>
      <c r="D242" s="3112">
        <v>0.85489999999999999</v>
      </c>
      <c r="E242" s="3112">
        <v>0.85489999999999999</v>
      </c>
      <c r="F242" s="3112">
        <v>0.85489999999999999</v>
      </c>
      <c r="G242" s="3112">
        <v>0.85489999999999999</v>
      </c>
      <c r="H242" s="3112">
        <v>0.85489999999999999</v>
      </c>
      <c r="I242" s="3112">
        <v>0.69159999999999999</v>
      </c>
      <c r="J242" s="3112">
        <v>0.69159999999999999</v>
      </c>
      <c r="K242" s="3112">
        <v>0.69159999999999999</v>
      </c>
      <c r="L242" s="3112">
        <v>0.69159999999999999</v>
      </c>
      <c r="M242" s="3113">
        <v>0.69159999999999999</v>
      </c>
    </row>
    <row r="243" spans="1:13">
      <c r="A243" s="3111">
        <v>6.6</v>
      </c>
      <c r="B243" s="3112">
        <v>0.87839999999999996</v>
      </c>
      <c r="C243" s="3112">
        <v>0.87839999999999996</v>
      </c>
      <c r="D243" s="3112">
        <v>0.8528</v>
      </c>
      <c r="E243" s="3112">
        <v>0.8528</v>
      </c>
      <c r="F243" s="3112">
        <v>0.8528</v>
      </c>
      <c r="G243" s="3112">
        <v>0.8528</v>
      </c>
      <c r="H243" s="3112">
        <v>0.8528</v>
      </c>
      <c r="I243" s="3112">
        <v>0.68889999999999996</v>
      </c>
      <c r="J243" s="3112">
        <v>0.68889999999999996</v>
      </c>
      <c r="K243" s="3112">
        <v>0.68889999999999996</v>
      </c>
      <c r="L243" s="3112">
        <v>0.68889999999999996</v>
      </c>
      <c r="M243" s="3113">
        <v>0.68889999999999996</v>
      </c>
    </row>
    <row r="244" spans="1:13">
      <c r="A244" s="3111">
        <v>6.7</v>
      </c>
      <c r="B244" s="3112">
        <v>0.87670000000000003</v>
      </c>
      <c r="C244" s="3112">
        <v>0.87670000000000003</v>
      </c>
      <c r="D244" s="3112">
        <v>0.85070000000000001</v>
      </c>
      <c r="E244" s="3112">
        <v>0.85070000000000001</v>
      </c>
      <c r="F244" s="3112">
        <v>0.85070000000000001</v>
      </c>
      <c r="G244" s="3112">
        <v>0.85070000000000001</v>
      </c>
      <c r="H244" s="3112">
        <v>0.85070000000000001</v>
      </c>
      <c r="I244" s="3112">
        <v>0.68620000000000003</v>
      </c>
      <c r="J244" s="3112">
        <v>0.68620000000000003</v>
      </c>
      <c r="K244" s="3112">
        <v>0.68620000000000003</v>
      </c>
      <c r="L244" s="3112">
        <v>0.68620000000000003</v>
      </c>
      <c r="M244" s="3113">
        <v>0.68620000000000003</v>
      </c>
    </row>
    <row r="245" spans="1:13">
      <c r="A245" s="3111">
        <v>6.8</v>
      </c>
      <c r="B245" s="3112">
        <v>0.875</v>
      </c>
      <c r="C245" s="3112">
        <v>0.875</v>
      </c>
      <c r="D245" s="3112">
        <v>0.84860000000000002</v>
      </c>
      <c r="E245" s="3112">
        <v>0.84860000000000002</v>
      </c>
      <c r="F245" s="3112">
        <v>0.84860000000000002</v>
      </c>
      <c r="G245" s="3112">
        <v>0.84860000000000002</v>
      </c>
      <c r="H245" s="3112">
        <v>0.84860000000000002</v>
      </c>
      <c r="I245" s="3112">
        <v>0.6835</v>
      </c>
      <c r="J245" s="3112">
        <v>0.6835</v>
      </c>
      <c r="K245" s="3112">
        <v>0.6835</v>
      </c>
      <c r="L245" s="3112">
        <v>0.6835</v>
      </c>
      <c r="M245" s="3113">
        <v>0.6835</v>
      </c>
    </row>
    <row r="246" spans="1:13">
      <c r="A246" s="3111">
        <v>6.9</v>
      </c>
      <c r="B246" s="3112">
        <v>0.87329999999999997</v>
      </c>
      <c r="C246" s="3112">
        <v>0.87329999999999997</v>
      </c>
      <c r="D246" s="3112">
        <v>0.84650000000000003</v>
      </c>
      <c r="E246" s="3112">
        <v>0.84650000000000003</v>
      </c>
      <c r="F246" s="3112">
        <v>0.84650000000000003</v>
      </c>
      <c r="G246" s="3112">
        <v>0.84650000000000003</v>
      </c>
      <c r="H246" s="3112">
        <v>0.84650000000000003</v>
      </c>
      <c r="I246" s="3112">
        <v>0.68089999999999995</v>
      </c>
      <c r="J246" s="3112">
        <v>0.68089999999999995</v>
      </c>
      <c r="K246" s="3112">
        <v>0.68089999999999995</v>
      </c>
      <c r="L246" s="3112">
        <v>0.68089999999999995</v>
      </c>
      <c r="M246" s="3113">
        <v>0.68089999999999995</v>
      </c>
    </row>
    <row r="247" spans="1:13">
      <c r="A247" s="3111">
        <v>7</v>
      </c>
      <c r="B247" s="3112">
        <v>0.87170000000000003</v>
      </c>
      <c r="C247" s="3112">
        <v>0.87170000000000003</v>
      </c>
      <c r="D247" s="3112">
        <v>0.84450000000000003</v>
      </c>
      <c r="E247" s="3112">
        <v>0.84450000000000003</v>
      </c>
      <c r="F247" s="3112">
        <v>0.84450000000000003</v>
      </c>
      <c r="G247" s="3112">
        <v>0.84450000000000003</v>
      </c>
      <c r="H247" s="3112">
        <v>0.84450000000000003</v>
      </c>
      <c r="I247" s="3112">
        <v>0.67830000000000001</v>
      </c>
      <c r="J247" s="3112">
        <v>0.67830000000000001</v>
      </c>
      <c r="K247" s="3112">
        <v>0.67830000000000001</v>
      </c>
      <c r="L247" s="3112">
        <v>0.67830000000000001</v>
      </c>
      <c r="M247" s="3113">
        <v>0.67830000000000001</v>
      </c>
    </row>
    <row r="248" spans="1:13">
      <c r="A248" s="3111">
        <v>7.1</v>
      </c>
      <c r="B248" s="3112">
        <v>0.87009999999999998</v>
      </c>
      <c r="C248" s="3112">
        <v>0.87009999999999998</v>
      </c>
      <c r="D248" s="3112">
        <v>0.84250000000000003</v>
      </c>
      <c r="E248" s="3112">
        <v>0.84250000000000003</v>
      </c>
      <c r="F248" s="3112">
        <v>0.84250000000000003</v>
      </c>
      <c r="G248" s="3112">
        <v>0.84250000000000003</v>
      </c>
      <c r="H248" s="3112">
        <v>0.84250000000000003</v>
      </c>
      <c r="I248" s="3112">
        <v>0.67569999999999997</v>
      </c>
      <c r="J248" s="3112">
        <v>0.67569999999999997</v>
      </c>
      <c r="K248" s="3112">
        <v>0.67569999999999997</v>
      </c>
      <c r="L248" s="3112">
        <v>0.67569999999999997</v>
      </c>
      <c r="M248" s="3113">
        <v>0.67569999999999997</v>
      </c>
    </row>
    <row r="249" spans="1:13">
      <c r="A249" s="3111">
        <v>7.2</v>
      </c>
      <c r="B249" s="3112">
        <v>0.86850000000000005</v>
      </c>
      <c r="C249" s="3112">
        <v>0.86850000000000005</v>
      </c>
      <c r="D249" s="3112">
        <v>0.84050000000000002</v>
      </c>
      <c r="E249" s="3112">
        <v>0.84050000000000002</v>
      </c>
      <c r="F249" s="3112">
        <v>0.84050000000000002</v>
      </c>
      <c r="G249" s="3112">
        <v>0.84050000000000002</v>
      </c>
      <c r="H249" s="3112">
        <v>0.84050000000000002</v>
      </c>
      <c r="I249" s="3112">
        <v>0.67310000000000003</v>
      </c>
      <c r="J249" s="3112">
        <v>0.67310000000000003</v>
      </c>
      <c r="K249" s="3112">
        <v>0.67310000000000003</v>
      </c>
      <c r="L249" s="3112">
        <v>0.67310000000000003</v>
      </c>
      <c r="M249" s="3113">
        <v>0.67310000000000003</v>
      </c>
    </row>
    <row r="250" spans="1:13">
      <c r="A250" s="3111">
        <v>7.3</v>
      </c>
      <c r="B250" s="3112">
        <v>0.8669</v>
      </c>
      <c r="C250" s="3112">
        <v>0.8669</v>
      </c>
      <c r="D250" s="3112">
        <v>0.83850000000000002</v>
      </c>
      <c r="E250" s="3112">
        <v>0.83850000000000002</v>
      </c>
      <c r="F250" s="3112">
        <v>0.83850000000000002</v>
      </c>
      <c r="G250" s="3112">
        <v>0.83850000000000002</v>
      </c>
      <c r="H250" s="3112">
        <v>0.83850000000000002</v>
      </c>
      <c r="I250" s="3112">
        <v>0.67059999999999997</v>
      </c>
      <c r="J250" s="3112">
        <v>0.67059999999999997</v>
      </c>
      <c r="K250" s="3112">
        <v>0.67059999999999997</v>
      </c>
      <c r="L250" s="3112">
        <v>0.67059999999999997</v>
      </c>
      <c r="M250" s="3113">
        <v>0.67059999999999997</v>
      </c>
    </row>
    <row r="251" spans="1:13">
      <c r="A251" s="3111">
        <v>7.4</v>
      </c>
      <c r="B251" s="3112">
        <v>0.86529999999999996</v>
      </c>
      <c r="C251" s="3112">
        <v>0.86529999999999996</v>
      </c>
      <c r="D251" s="3112">
        <v>0.83650000000000002</v>
      </c>
      <c r="E251" s="3112">
        <v>0.83650000000000002</v>
      </c>
      <c r="F251" s="3112">
        <v>0.83650000000000002</v>
      </c>
      <c r="G251" s="3112">
        <v>0.83650000000000002</v>
      </c>
      <c r="H251" s="3112">
        <v>0.83650000000000002</v>
      </c>
      <c r="I251" s="3112">
        <v>0.66810000000000003</v>
      </c>
      <c r="J251" s="3112">
        <v>0.66810000000000003</v>
      </c>
      <c r="K251" s="3112">
        <v>0.66810000000000003</v>
      </c>
      <c r="L251" s="3112">
        <v>0.66810000000000003</v>
      </c>
      <c r="M251" s="3113">
        <v>0.66810000000000003</v>
      </c>
    </row>
    <row r="252" spans="1:13">
      <c r="A252" s="3111">
        <v>7.5</v>
      </c>
      <c r="B252" s="3112">
        <v>0.86370000000000002</v>
      </c>
      <c r="C252" s="3112">
        <v>0.86370000000000002</v>
      </c>
      <c r="D252" s="3112">
        <v>0.83460000000000001</v>
      </c>
      <c r="E252" s="3112">
        <v>0.83460000000000001</v>
      </c>
      <c r="F252" s="3112">
        <v>0.83460000000000001</v>
      </c>
      <c r="G252" s="3112">
        <v>0.83460000000000001</v>
      </c>
      <c r="H252" s="3112">
        <v>0.83460000000000001</v>
      </c>
      <c r="I252" s="3112">
        <v>0.66559999999999997</v>
      </c>
      <c r="J252" s="3112">
        <v>0.66559999999999997</v>
      </c>
      <c r="K252" s="3112">
        <v>0.66559999999999997</v>
      </c>
      <c r="L252" s="3112">
        <v>0.66559999999999997</v>
      </c>
      <c r="M252" s="3113">
        <v>0.66559999999999997</v>
      </c>
    </row>
    <row r="253" spans="1:13">
      <c r="A253" s="3111">
        <v>7.6</v>
      </c>
      <c r="B253" s="3112">
        <v>0.86219999999999997</v>
      </c>
      <c r="C253" s="3112">
        <v>0.86219999999999997</v>
      </c>
      <c r="D253" s="3112">
        <v>0.8327</v>
      </c>
      <c r="E253" s="3112">
        <v>0.8327</v>
      </c>
      <c r="F253" s="3112">
        <v>0.8327</v>
      </c>
      <c r="G253" s="3112">
        <v>0.8327</v>
      </c>
      <c r="H253" s="3112">
        <v>0.8327</v>
      </c>
      <c r="I253" s="3112">
        <v>0.66310000000000002</v>
      </c>
      <c r="J253" s="3112">
        <v>0.66310000000000002</v>
      </c>
      <c r="K253" s="3112">
        <v>0.66310000000000002</v>
      </c>
      <c r="L253" s="3112">
        <v>0.66310000000000002</v>
      </c>
      <c r="M253" s="3113">
        <v>0.66310000000000002</v>
      </c>
    </row>
    <row r="254" spans="1:13">
      <c r="A254" s="3111">
        <v>7.7</v>
      </c>
      <c r="B254" s="3112">
        <v>0.86070000000000002</v>
      </c>
      <c r="C254" s="3112">
        <v>0.86070000000000002</v>
      </c>
      <c r="D254" s="3112">
        <v>0.83079999999999998</v>
      </c>
      <c r="E254" s="3112">
        <v>0.83079999999999998</v>
      </c>
      <c r="F254" s="3112">
        <v>0.83079999999999998</v>
      </c>
      <c r="G254" s="3112">
        <v>0.83079999999999998</v>
      </c>
      <c r="H254" s="3112">
        <v>0.83079999999999998</v>
      </c>
      <c r="I254" s="3112">
        <v>0.66069999999999995</v>
      </c>
      <c r="J254" s="3112">
        <v>0.66069999999999995</v>
      </c>
      <c r="K254" s="3112">
        <v>0.66069999999999995</v>
      </c>
      <c r="L254" s="3112">
        <v>0.66069999999999995</v>
      </c>
      <c r="M254" s="3113">
        <v>0.66069999999999995</v>
      </c>
    </row>
    <row r="255" spans="1:13">
      <c r="A255" s="3111">
        <v>7.8</v>
      </c>
      <c r="B255" s="3112">
        <v>0.85919999999999996</v>
      </c>
      <c r="C255" s="3112">
        <v>0.85919999999999996</v>
      </c>
      <c r="D255" s="3112">
        <v>0.82889999999999997</v>
      </c>
      <c r="E255" s="3112">
        <v>0.82889999999999997</v>
      </c>
      <c r="F255" s="3112">
        <v>0.82889999999999997</v>
      </c>
      <c r="G255" s="3112">
        <v>0.82889999999999997</v>
      </c>
      <c r="H255" s="3112">
        <v>0.82889999999999997</v>
      </c>
      <c r="I255" s="3112">
        <v>0.6583</v>
      </c>
      <c r="J255" s="3112">
        <v>0.6583</v>
      </c>
      <c r="K255" s="3112">
        <v>0.6583</v>
      </c>
      <c r="L255" s="3112">
        <v>0.6583</v>
      </c>
      <c r="M255" s="3113">
        <v>0.6583</v>
      </c>
    </row>
    <row r="256" spans="1:13">
      <c r="A256" s="3111">
        <v>7.9</v>
      </c>
      <c r="B256" s="3112">
        <v>0.85770000000000002</v>
      </c>
      <c r="C256" s="3112">
        <v>0.85770000000000002</v>
      </c>
      <c r="D256" s="3112">
        <v>0.82699999999999996</v>
      </c>
      <c r="E256" s="3112">
        <v>0.82699999999999996</v>
      </c>
      <c r="F256" s="3112">
        <v>0.82699999999999996</v>
      </c>
      <c r="G256" s="3112">
        <v>0.82699999999999996</v>
      </c>
      <c r="H256" s="3112">
        <v>0.82699999999999996</v>
      </c>
      <c r="I256" s="3112">
        <v>0.65590000000000004</v>
      </c>
      <c r="J256" s="3112">
        <v>0.65590000000000004</v>
      </c>
      <c r="K256" s="3112">
        <v>0.65590000000000004</v>
      </c>
      <c r="L256" s="3112">
        <v>0.65590000000000004</v>
      </c>
      <c r="M256" s="3113">
        <v>0.65590000000000004</v>
      </c>
    </row>
    <row r="257" spans="1:13">
      <c r="A257" s="3111">
        <v>8</v>
      </c>
      <c r="B257" s="3112">
        <v>0.85619999999999996</v>
      </c>
      <c r="C257" s="3112">
        <v>0.85619999999999996</v>
      </c>
      <c r="D257" s="3112">
        <v>0.82509999999999994</v>
      </c>
      <c r="E257" s="3112">
        <v>0.82509999999999994</v>
      </c>
      <c r="F257" s="3112">
        <v>0.82509999999999994</v>
      </c>
      <c r="G257" s="3112">
        <v>0.82509999999999994</v>
      </c>
      <c r="H257" s="3112">
        <v>0.82509999999999994</v>
      </c>
      <c r="I257" s="3112">
        <v>0.65349999999999997</v>
      </c>
      <c r="J257" s="3112">
        <v>0.65349999999999997</v>
      </c>
      <c r="K257" s="3112">
        <v>0.65349999999999997</v>
      </c>
      <c r="L257" s="3112">
        <v>0.65349999999999997</v>
      </c>
      <c r="M257" s="3113">
        <v>0.65349999999999997</v>
      </c>
    </row>
    <row r="258" spans="1:13">
      <c r="A258" s="3111">
        <v>8.1</v>
      </c>
      <c r="B258" s="3112">
        <v>0.85470000000000002</v>
      </c>
      <c r="C258" s="3112">
        <v>0.85470000000000002</v>
      </c>
      <c r="D258" s="3112">
        <v>0.82330000000000003</v>
      </c>
      <c r="E258" s="3112">
        <v>0.82330000000000003</v>
      </c>
      <c r="F258" s="3112">
        <v>0.82330000000000003</v>
      </c>
      <c r="G258" s="3112">
        <v>0.82330000000000003</v>
      </c>
      <c r="H258" s="3112">
        <v>0.82330000000000003</v>
      </c>
      <c r="I258" s="3112">
        <v>0.6512</v>
      </c>
      <c r="J258" s="3112">
        <v>0.6512</v>
      </c>
      <c r="K258" s="3112">
        <v>0.6512</v>
      </c>
      <c r="L258" s="3112">
        <v>0.6512</v>
      </c>
      <c r="M258" s="3113">
        <v>0.6512</v>
      </c>
    </row>
    <row r="259" spans="1:13">
      <c r="A259" s="3111">
        <v>8.1999999999999993</v>
      </c>
      <c r="B259" s="3112">
        <v>0.85329999999999995</v>
      </c>
      <c r="C259" s="3112">
        <v>0.85329999999999995</v>
      </c>
      <c r="D259" s="3112">
        <v>0.82150000000000001</v>
      </c>
      <c r="E259" s="3112">
        <v>0.82150000000000001</v>
      </c>
      <c r="F259" s="3112">
        <v>0.82150000000000001</v>
      </c>
      <c r="G259" s="3112">
        <v>0.82150000000000001</v>
      </c>
      <c r="H259" s="3112">
        <v>0.82150000000000001</v>
      </c>
      <c r="I259" s="3112">
        <v>0.64890000000000003</v>
      </c>
      <c r="J259" s="3112">
        <v>0.64890000000000003</v>
      </c>
      <c r="K259" s="3112">
        <v>0.64890000000000003</v>
      </c>
      <c r="L259" s="3112">
        <v>0.64890000000000003</v>
      </c>
      <c r="M259" s="3113">
        <v>0.64890000000000003</v>
      </c>
    </row>
    <row r="260" spans="1:13">
      <c r="A260" s="3111">
        <v>8.3000000000000007</v>
      </c>
      <c r="B260" s="3112">
        <v>0.85189999999999999</v>
      </c>
      <c r="C260" s="3112">
        <v>0.85189999999999999</v>
      </c>
      <c r="D260" s="3112">
        <v>0.81969999999999998</v>
      </c>
      <c r="E260" s="3112">
        <v>0.81969999999999998</v>
      </c>
      <c r="F260" s="3112">
        <v>0.81969999999999998</v>
      </c>
      <c r="G260" s="3112">
        <v>0.81969999999999998</v>
      </c>
      <c r="H260" s="3112">
        <v>0.81969999999999998</v>
      </c>
      <c r="I260" s="3112">
        <v>0.64659999999999995</v>
      </c>
      <c r="J260" s="3112">
        <v>0.64659999999999995</v>
      </c>
      <c r="K260" s="3112">
        <v>0.64659999999999995</v>
      </c>
      <c r="L260" s="3112">
        <v>0.64659999999999995</v>
      </c>
      <c r="M260" s="3113">
        <v>0.64659999999999995</v>
      </c>
    </row>
    <row r="261" spans="1:13">
      <c r="A261" s="3111">
        <v>8.4</v>
      </c>
      <c r="B261" s="3112">
        <v>0.85050000000000003</v>
      </c>
      <c r="C261" s="3112">
        <v>0.85050000000000003</v>
      </c>
      <c r="D261" s="3112">
        <v>0.81789999999999996</v>
      </c>
      <c r="E261" s="3112">
        <v>0.81789999999999996</v>
      </c>
      <c r="F261" s="3112">
        <v>0.81789999999999996</v>
      </c>
      <c r="G261" s="3112">
        <v>0.81789999999999996</v>
      </c>
      <c r="H261" s="3112">
        <v>0.81789999999999996</v>
      </c>
      <c r="I261" s="3112">
        <v>0.64429999999999998</v>
      </c>
      <c r="J261" s="3112">
        <v>0.64429999999999998</v>
      </c>
      <c r="K261" s="3112">
        <v>0.64429999999999998</v>
      </c>
      <c r="L261" s="3112">
        <v>0.64429999999999998</v>
      </c>
      <c r="M261" s="3113">
        <v>0.64429999999999998</v>
      </c>
    </row>
    <row r="262" spans="1:13">
      <c r="A262" s="3111">
        <v>8.5</v>
      </c>
      <c r="B262" s="3112">
        <v>0.84909999999999997</v>
      </c>
      <c r="C262" s="3112">
        <v>0.84909999999999997</v>
      </c>
      <c r="D262" s="3112">
        <v>0.81610000000000005</v>
      </c>
      <c r="E262" s="3112">
        <v>0.81610000000000005</v>
      </c>
      <c r="F262" s="3112">
        <v>0.81610000000000005</v>
      </c>
      <c r="G262" s="3112">
        <v>0.81610000000000005</v>
      </c>
      <c r="H262" s="3112">
        <v>0.81610000000000005</v>
      </c>
      <c r="I262" s="3112">
        <v>0.6421</v>
      </c>
      <c r="J262" s="3112">
        <v>0.6421</v>
      </c>
      <c r="K262" s="3112">
        <v>0.6421</v>
      </c>
      <c r="L262" s="3112">
        <v>0.6421</v>
      </c>
      <c r="M262" s="3113">
        <v>0.6421</v>
      </c>
    </row>
    <row r="263" spans="1:13">
      <c r="A263" s="3111">
        <v>8.6</v>
      </c>
      <c r="B263" s="3112">
        <v>0.84770000000000001</v>
      </c>
      <c r="C263" s="3112">
        <v>0.84770000000000001</v>
      </c>
      <c r="D263" s="3112">
        <v>0.81440000000000001</v>
      </c>
      <c r="E263" s="3112">
        <v>0.81440000000000001</v>
      </c>
      <c r="F263" s="3112">
        <v>0.81440000000000001</v>
      </c>
      <c r="G263" s="3112">
        <v>0.81440000000000001</v>
      </c>
      <c r="H263" s="3112">
        <v>0.81440000000000001</v>
      </c>
      <c r="I263" s="3112">
        <v>0.63990000000000002</v>
      </c>
      <c r="J263" s="3112">
        <v>0.63990000000000002</v>
      </c>
      <c r="K263" s="3112">
        <v>0.63990000000000002</v>
      </c>
      <c r="L263" s="3112">
        <v>0.63990000000000002</v>
      </c>
      <c r="M263" s="3113">
        <v>0.63990000000000002</v>
      </c>
    </row>
    <row r="264" spans="1:13">
      <c r="A264" s="3111">
        <v>8.6999999999999993</v>
      </c>
      <c r="B264" s="3112">
        <v>0.84630000000000005</v>
      </c>
      <c r="C264" s="3112">
        <v>0.84630000000000005</v>
      </c>
      <c r="D264" s="3112">
        <v>0.81269999999999998</v>
      </c>
      <c r="E264" s="3112">
        <v>0.81269999999999998</v>
      </c>
      <c r="F264" s="3112">
        <v>0.81269999999999998</v>
      </c>
      <c r="G264" s="3112">
        <v>0.81269999999999998</v>
      </c>
      <c r="H264" s="3112">
        <v>0.81269999999999998</v>
      </c>
      <c r="I264" s="3112">
        <v>0.63770000000000004</v>
      </c>
      <c r="J264" s="3112">
        <v>0.63770000000000004</v>
      </c>
      <c r="K264" s="3112">
        <v>0.63770000000000004</v>
      </c>
      <c r="L264" s="3112">
        <v>0.63770000000000004</v>
      </c>
      <c r="M264" s="3113">
        <v>0.63770000000000004</v>
      </c>
    </row>
    <row r="265" spans="1:13">
      <c r="A265" s="3111">
        <v>8.8000000000000007</v>
      </c>
      <c r="B265" s="3112">
        <v>0.84489999999999998</v>
      </c>
      <c r="C265" s="3112">
        <v>0.84489999999999998</v>
      </c>
      <c r="D265" s="3112">
        <v>0.81100000000000005</v>
      </c>
      <c r="E265" s="3112">
        <v>0.81100000000000005</v>
      </c>
      <c r="F265" s="3112">
        <v>0.81100000000000005</v>
      </c>
      <c r="G265" s="3112">
        <v>0.81100000000000005</v>
      </c>
      <c r="H265" s="3112">
        <v>0.81100000000000005</v>
      </c>
      <c r="I265" s="3112">
        <v>0.63549999999999995</v>
      </c>
      <c r="J265" s="3112">
        <v>0.63549999999999995</v>
      </c>
      <c r="K265" s="3112">
        <v>0.63549999999999995</v>
      </c>
      <c r="L265" s="3112">
        <v>0.63549999999999995</v>
      </c>
      <c r="M265" s="3113">
        <v>0.63549999999999995</v>
      </c>
    </row>
    <row r="266" spans="1:13">
      <c r="A266" s="3111">
        <v>8.9</v>
      </c>
      <c r="B266" s="3112">
        <v>0.84360000000000002</v>
      </c>
      <c r="C266" s="3112">
        <v>0.84360000000000002</v>
      </c>
      <c r="D266" s="3112">
        <v>0.80930000000000002</v>
      </c>
      <c r="E266" s="3112">
        <v>0.80930000000000002</v>
      </c>
      <c r="F266" s="3112">
        <v>0.80930000000000002</v>
      </c>
      <c r="G266" s="3112">
        <v>0.80930000000000002</v>
      </c>
      <c r="H266" s="3112">
        <v>0.80930000000000002</v>
      </c>
      <c r="I266" s="3112">
        <v>0.63339999999999996</v>
      </c>
      <c r="J266" s="3112">
        <v>0.63339999999999996</v>
      </c>
      <c r="K266" s="3112">
        <v>0.63339999999999996</v>
      </c>
      <c r="L266" s="3112">
        <v>0.63339999999999996</v>
      </c>
      <c r="M266" s="3113">
        <v>0.63339999999999996</v>
      </c>
    </row>
    <row r="267" spans="1:13">
      <c r="A267" s="3114">
        <v>9</v>
      </c>
      <c r="B267" s="3112">
        <v>0.84230000000000005</v>
      </c>
      <c r="C267" s="3112">
        <v>0.84230000000000005</v>
      </c>
      <c r="D267" s="3112">
        <v>0.80759999999999998</v>
      </c>
      <c r="E267" s="3112">
        <v>0.80759999999999998</v>
      </c>
      <c r="F267" s="3112">
        <v>0.80759999999999998</v>
      </c>
      <c r="G267" s="3112">
        <v>0.80759999999999998</v>
      </c>
      <c r="H267" s="3112">
        <v>0.80759999999999998</v>
      </c>
      <c r="I267" s="3112">
        <v>0.63129999999999997</v>
      </c>
      <c r="J267" s="3112">
        <v>0.63129999999999997</v>
      </c>
      <c r="K267" s="3112">
        <v>0.63129999999999997</v>
      </c>
      <c r="L267" s="3112">
        <v>0.63129999999999997</v>
      </c>
      <c r="M267" s="3113">
        <v>0.63129999999999997</v>
      </c>
    </row>
    <row r="268" spans="1:13">
      <c r="A268" s="3114">
        <v>9.1</v>
      </c>
      <c r="B268" s="3112">
        <v>0.84099999999999997</v>
      </c>
      <c r="C268" s="3112">
        <v>0.84099999999999997</v>
      </c>
      <c r="D268" s="3112">
        <v>0.80600000000000005</v>
      </c>
      <c r="E268" s="3112">
        <v>0.80600000000000005</v>
      </c>
      <c r="F268" s="3112">
        <v>0.80600000000000005</v>
      </c>
      <c r="G268" s="3112">
        <v>0.80600000000000005</v>
      </c>
      <c r="H268" s="3112">
        <v>0.80600000000000005</v>
      </c>
      <c r="I268" s="3112">
        <v>0.62919999999999998</v>
      </c>
      <c r="J268" s="3112">
        <v>0.62919999999999998</v>
      </c>
      <c r="K268" s="3112">
        <v>0.62919999999999998</v>
      </c>
      <c r="L268" s="3112">
        <v>0.62919999999999998</v>
      </c>
      <c r="M268" s="3113">
        <v>0.62919999999999998</v>
      </c>
    </row>
    <row r="269" spans="1:13">
      <c r="A269" s="3114">
        <v>9.1999999999999993</v>
      </c>
      <c r="B269" s="3112">
        <v>0.8397</v>
      </c>
      <c r="C269" s="3112">
        <v>0.8397</v>
      </c>
      <c r="D269" s="3112">
        <v>0.8044</v>
      </c>
      <c r="E269" s="3112">
        <v>0.8044</v>
      </c>
      <c r="F269" s="3112">
        <v>0.8044</v>
      </c>
      <c r="G269" s="3112">
        <v>0.8044</v>
      </c>
      <c r="H269" s="3112">
        <v>0.8044</v>
      </c>
      <c r="I269" s="3112">
        <v>0.62709999999999999</v>
      </c>
      <c r="J269" s="3112">
        <v>0.62709999999999999</v>
      </c>
      <c r="K269" s="3112">
        <v>0.62709999999999999</v>
      </c>
      <c r="L269" s="3112">
        <v>0.62709999999999999</v>
      </c>
      <c r="M269" s="3113">
        <v>0.62709999999999999</v>
      </c>
    </row>
    <row r="270" spans="1:13">
      <c r="A270" s="3114">
        <v>9.3000000000000007</v>
      </c>
      <c r="B270" s="3112">
        <v>0.83840000000000003</v>
      </c>
      <c r="C270" s="3112">
        <v>0.83840000000000003</v>
      </c>
      <c r="D270" s="3112">
        <v>0.80279999999999996</v>
      </c>
      <c r="E270" s="3112">
        <v>0.80279999999999996</v>
      </c>
      <c r="F270" s="3112">
        <v>0.80279999999999996</v>
      </c>
      <c r="G270" s="3112">
        <v>0.80279999999999996</v>
      </c>
      <c r="H270" s="3112">
        <v>0.80279999999999996</v>
      </c>
      <c r="I270" s="3112">
        <v>0.62509999999999999</v>
      </c>
      <c r="J270" s="3112">
        <v>0.62509999999999999</v>
      </c>
      <c r="K270" s="3112">
        <v>0.62509999999999999</v>
      </c>
      <c r="L270" s="3112">
        <v>0.62509999999999999</v>
      </c>
      <c r="M270" s="3113">
        <v>0.62509999999999999</v>
      </c>
    </row>
    <row r="271" spans="1:13">
      <c r="A271" s="3114">
        <v>9.4</v>
      </c>
      <c r="B271" s="3112">
        <v>0.83709999999999996</v>
      </c>
      <c r="C271" s="3112">
        <v>0.83709999999999996</v>
      </c>
      <c r="D271" s="3112">
        <v>0.80120000000000002</v>
      </c>
      <c r="E271" s="3112">
        <v>0.80120000000000002</v>
      </c>
      <c r="F271" s="3112">
        <v>0.80120000000000002</v>
      </c>
      <c r="G271" s="3112">
        <v>0.80120000000000002</v>
      </c>
      <c r="H271" s="3112">
        <v>0.80120000000000002</v>
      </c>
      <c r="I271" s="3112">
        <v>0.62309999999999999</v>
      </c>
      <c r="J271" s="3112">
        <v>0.62309999999999999</v>
      </c>
      <c r="K271" s="3112">
        <v>0.62309999999999999</v>
      </c>
      <c r="L271" s="3112">
        <v>0.62309999999999999</v>
      </c>
      <c r="M271" s="3113">
        <v>0.62309999999999999</v>
      </c>
    </row>
    <row r="272" spans="1:13">
      <c r="A272" s="3114">
        <v>9.5</v>
      </c>
      <c r="B272" s="3112">
        <v>0.83579999999999999</v>
      </c>
      <c r="C272" s="3112">
        <v>0.83579999999999999</v>
      </c>
      <c r="D272" s="3112">
        <v>0.79959999999999998</v>
      </c>
      <c r="E272" s="3112">
        <v>0.79959999999999998</v>
      </c>
      <c r="F272" s="3112">
        <v>0.79959999999999998</v>
      </c>
      <c r="G272" s="3112">
        <v>0.79959999999999998</v>
      </c>
      <c r="H272" s="3112">
        <v>0.79959999999999998</v>
      </c>
      <c r="I272" s="3112">
        <v>0.62109999999999999</v>
      </c>
      <c r="J272" s="3112">
        <v>0.62109999999999999</v>
      </c>
      <c r="K272" s="3112">
        <v>0.62109999999999999</v>
      </c>
      <c r="L272" s="3112">
        <v>0.62109999999999999</v>
      </c>
      <c r="M272" s="3113">
        <v>0.62109999999999999</v>
      </c>
    </row>
    <row r="273" spans="1:21">
      <c r="A273" s="3114">
        <v>9.6</v>
      </c>
      <c r="B273" s="3112">
        <v>0.83460000000000001</v>
      </c>
      <c r="C273" s="3112">
        <v>0.83460000000000001</v>
      </c>
      <c r="D273" s="3112">
        <v>0.79800000000000004</v>
      </c>
      <c r="E273" s="3112">
        <v>0.79800000000000004</v>
      </c>
      <c r="F273" s="3112">
        <v>0.79800000000000004</v>
      </c>
      <c r="G273" s="3112">
        <v>0.79800000000000004</v>
      </c>
      <c r="H273" s="3112">
        <v>0.79800000000000004</v>
      </c>
      <c r="I273" s="3112">
        <v>0.61909999999999998</v>
      </c>
      <c r="J273" s="3112">
        <v>0.61909999999999998</v>
      </c>
      <c r="K273" s="3112">
        <v>0.61909999999999998</v>
      </c>
      <c r="L273" s="3112">
        <v>0.61909999999999998</v>
      </c>
      <c r="M273" s="3113">
        <v>0.61909999999999998</v>
      </c>
    </row>
    <row r="274" spans="1:21">
      <c r="A274" s="3114">
        <v>9.6999999999999993</v>
      </c>
      <c r="B274" s="3112">
        <v>0.83340000000000003</v>
      </c>
      <c r="C274" s="3112">
        <v>0.83340000000000003</v>
      </c>
      <c r="D274" s="3112">
        <v>0.79649999999999999</v>
      </c>
      <c r="E274" s="3112">
        <v>0.79649999999999999</v>
      </c>
      <c r="F274" s="3112">
        <v>0.79649999999999999</v>
      </c>
      <c r="G274" s="3112">
        <v>0.79649999999999999</v>
      </c>
      <c r="H274" s="3112">
        <v>0.79649999999999999</v>
      </c>
      <c r="I274" s="3112">
        <v>0.61719999999999997</v>
      </c>
      <c r="J274" s="3112">
        <v>0.61719999999999997</v>
      </c>
      <c r="K274" s="3112">
        <v>0.61719999999999997</v>
      </c>
      <c r="L274" s="3112">
        <v>0.61719999999999997</v>
      </c>
      <c r="M274" s="3113">
        <v>0.61719999999999997</v>
      </c>
    </row>
    <row r="275" spans="1:21">
      <c r="A275" s="3114">
        <v>9.8000000000000007</v>
      </c>
      <c r="B275" s="3112">
        <v>0.83220000000000005</v>
      </c>
      <c r="C275" s="3112">
        <v>0.83220000000000005</v>
      </c>
      <c r="D275" s="3112">
        <v>0.79500000000000004</v>
      </c>
      <c r="E275" s="3112">
        <v>0.79500000000000004</v>
      </c>
      <c r="F275" s="3112">
        <v>0.79500000000000004</v>
      </c>
      <c r="G275" s="3112">
        <v>0.79500000000000004</v>
      </c>
      <c r="H275" s="3112">
        <v>0.79500000000000004</v>
      </c>
      <c r="I275" s="3112">
        <v>0.61529999999999996</v>
      </c>
      <c r="J275" s="3112">
        <v>0.61529999999999996</v>
      </c>
      <c r="K275" s="3112">
        <v>0.61529999999999996</v>
      </c>
      <c r="L275" s="3112">
        <v>0.61529999999999996</v>
      </c>
      <c r="M275" s="3113">
        <v>0.61529999999999996</v>
      </c>
    </row>
    <row r="276" spans="1:21" ht="12" thickBot="1">
      <c r="A276" s="3115">
        <v>9.9</v>
      </c>
      <c r="B276" s="3116">
        <v>0.83099999999999996</v>
      </c>
      <c r="C276" s="3116">
        <v>0.83099999999999996</v>
      </c>
      <c r="D276" s="3116">
        <v>0.79349999999999998</v>
      </c>
      <c r="E276" s="3116">
        <v>0.79349999999999998</v>
      </c>
      <c r="F276" s="3116">
        <v>0.79349999999999998</v>
      </c>
      <c r="G276" s="3116">
        <v>0.79349999999999998</v>
      </c>
      <c r="H276" s="3116">
        <v>0.79349999999999998</v>
      </c>
      <c r="I276" s="3116">
        <v>0.61339999999999995</v>
      </c>
      <c r="J276" s="3116">
        <v>0.61339999999999995</v>
      </c>
      <c r="K276" s="3116">
        <v>0.61339999999999995</v>
      </c>
      <c r="L276" s="3116">
        <v>0.61339999999999995</v>
      </c>
      <c r="M276" s="3117">
        <v>0.61339999999999995</v>
      </c>
    </row>
    <row r="277" spans="1:21" s="3104" customFormat="1" ht="15" thickBot="1">
      <c r="A277" s="3101" t="s">
        <v>537</v>
      </c>
      <c r="B277" s="3102"/>
      <c r="C277" s="3102"/>
      <c r="D277" s="3102"/>
      <c r="E277" s="3102"/>
      <c r="F277" s="3102"/>
      <c r="G277" s="3102"/>
      <c r="H277" s="3102"/>
      <c r="I277" s="3102"/>
      <c r="J277" s="3102"/>
      <c r="K277" s="3102"/>
      <c r="L277" s="3102"/>
      <c r="M277" s="3102"/>
    </row>
    <row r="278" spans="1:21">
      <c r="A278" s="3105" t="s">
        <v>534</v>
      </c>
      <c r="B278" s="3106" t="s">
        <v>155</v>
      </c>
      <c r="C278" s="3106" t="s">
        <v>156</v>
      </c>
      <c r="D278" s="3106" t="s">
        <v>157</v>
      </c>
      <c r="E278" s="3106" t="s">
        <v>158</v>
      </c>
      <c r="F278" s="3106" t="s">
        <v>159</v>
      </c>
      <c r="G278" s="3106" t="s">
        <v>160</v>
      </c>
      <c r="H278" s="3107" t="s">
        <v>161</v>
      </c>
      <c r="I278" s="3107" t="s">
        <v>162</v>
      </c>
      <c r="J278" s="3108" t="s">
        <v>163</v>
      </c>
      <c r="K278" s="3108" t="s">
        <v>164</v>
      </c>
      <c r="L278" s="3108" t="s">
        <v>165</v>
      </c>
      <c r="M278" s="3109" t="s">
        <v>166</v>
      </c>
      <c r="Q278" s="2799" t="s">
        <v>3089</v>
      </c>
      <c r="R278" s="2799" t="s">
        <v>3090</v>
      </c>
      <c r="S278" s="2799" t="s">
        <v>3091</v>
      </c>
      <c r="T278" s="2799" t="s">
        <v>3092</v>
      </c>
      <c r="U278" s="2799" t="s">
        <v>3093</v>
      </c>
    </row>
    <row r="279" spans="1:21">
      <c r="A279" s="3111">
        <v>1</v>
      </c>
      <c r="B279" s="3112">
        <v>1.1055999999999999</v>
      </c>
      <c r="C279" s="3112">
        <v>1.1055999999999999</v>
      </c>
      <c r="D279" s="3112">
        <v>1.1220000000000001</v>
      </c>
      <c r="E279" s="3112">
        <v>1.1220000000000001</v>
      </c>
      <c r="F279" s="3112">
        <v>1.1220000000000001</v>
      </c>
      <c r="G279" s="3112">
        <v>1.0583</v>
      </c>
      <c r="H279" s="3112">
        <v>1.0583</v>
      </c>
      <c r="I279" s="3112">
        <v>1</v>
      </c>
      <c r="J279" s="3112">
        <v>1</v>
      </c>
      <c r="K279" s="3112">
        <v>1</v>
      </c>
      <c r="L279" s="3112">
        <v>1</v>
      </c>
      <c r="M279" s="3113">
        <v>1</v>
      </c>
      <c r="Q279" s="2799">
        <v>10</v>
      </c>
      <c r="R279" s="2799">
        <f>ROUND(0.7836-0.012*Q279,4)</f>
        <v>0.66359999999999997</v>
      </c>
      <c r="S279" s="2799">
        <f>ROUND(0.753-0.015*Q279,4)</f>
        <v>0.60299999999999998</v>
      </c>
      <c r="T279" s="2799">
        <f>ROUND(0.6612-0.018*Q279,4)</f>
        <v>0.48120000000000002</v>
      </c>
      <c r="U279" s="2799">
        <f>ROUND(0.5905-0.019*R279,4)</f>
        <v>0.57789999999999997</v>
      </c>
    </row>
    <row r="280" spans="1:21">
      <c r="A280" s="3111">
        <v>1.1000000000000001</v>
      </c>
      <c r="B280" s="3112">
        <v>1.0820000000000001</v>
      </c>
      <c r="C280" s="3112">
        <v>1.0820000000000001</v>
      </c>
      <c r="D280" s="3112">
        <v>1.0948</v>
      </c>
      <c r="E280" s="3112">
        <v>1.0948</v>
      </c>
      <c r="F280" s="3112">
        <v>1.0948</v>
      </c>
      <c r="G280" s="3112">
        <v>1.0284</v>
      </c>
      <c r="H280" s="3112">
        <v>1.0284</v>
      </c>
      <c r="I280" s="3112">
        <v>0.96860000000000002</v>
      </c>
      <c r="J280" s="3112">
        <v>0.96860000000000002</v>
      </c>
      <c r="K280" s="3112">
        <v>0.96860000000000002</v>
      </c>
      <c r="L280" s="3112">
        <v>0.96860000000000002</v>
      </c>
      <c r="M280" s="3113">
        <v>0.96860000000000002</v>
      </c>
    </row>
    <row r="281" spans="1:21">
      <c r="A281" s="3111">
        <v>1.2</v>
      </c>
      <c r="B281" s="3112">
        <v>1.0598000000000001</v>
      </c>
      <c r="C281" s="3112">
        <v>1.0598000000000001</v>
      </c>
      <c r="D281" s="3112">
        <v>1.0690999999999999</v>
      </c>
      <c r="E281" s="3112">
        <v>1.0690999999999999</v>
      </c>
      <c r="F281" s="3112">
        <v>1.0690999999999999</v>
      </c>
      <c r="G281" s="3112">
        <v>1</v>
      </c>
      <c r="H281" s="3112">
        <v>1</v>
      </c>
      <c r="I281" s="3112">
        <v>0.93879999999999997</v>
      </c>
      <c r="J281" s="3112">
        <v>0.93879999999999997</v>
      </c>
      <c r="K281" s="3112">
        <v>0.93879999999999997</v>
      </c>
      <c r="L281" s="3112">
        <v>0.93879999999999997</v>
      </c>
      <c r="M281" s="3113">
        <v>0.93879999999999997</v>
      </c>
    </row>
    <row r="282" spans="1:21">
      <c r="A282" s="3111">
        <v>1.3</v>
      </c>
      <c r="B282" s="3112">
        <v>1.0387</v>
      </c>
      <c r="C282" s="3112">
        <v>1.0387</v>
      </c>
      <c r="D282" s="3112">
        <v>1.0447</v>
      </c>
      <c r="E282" s="3112">
        <v>1.0447</v>
      </c>
      <c r="F282" s="3112">
        <v>1.0447</v>
      </c>
      <c r="G282" s="3112">
        <v>0.97319999999999995</v>
      </c>
      <c r="H282" s="3112">
        <v>0.97319999999999995</v>
      </c>
      <c r="I282" s="3112">
        <v>0.91069999999999995</v>
      </c>
      <c r="J282" s="3112">
        <v>0.91069999999999995</v>
      </c>
      <c r="K282" s="3112">
        <v>0.91069999999999995</v>
      </c>
      <c r="L282" s="3112">
        <v>0.91069999999999995</v>
      </c>
      <c r="M282" s="3113">
        <v>0.91069999999999995</v>
      </c>
    </row>
    <row r="283" spans="1:21">
      <c r="A283" s="3111">
        <v>1.4</v>
      </c>
      <c r="B283" s="3112">
        <v>1.0187999999999999</v>
      </c>
      <c r="C283" s="3112">
        <v>1.0187999999999999</v>
      </c>
      <c r="D283" s="3112">
        <v>1.0217000000000001</v>
      </c>
      <c r="E283" s="3112">
        <v>1.0217000000000001</v>
      </c>
      <c r="F283" s="3112">
        <v>1.0217000000000001</v>
      </c>
      <c r="G283" s="3112">
        <v>0.94779999999999998</v>
      </c>
      <c r="H283" s="3112">
        <v>0.94779999999999998</v>
      </c>
      <c r="I283" s="3112">
        <v>0.8841</v>
      </c>
      <c r="J283" s="3112">
        <v>0.8841</v>
      </c>
      <c r="K283" s="3112">
        <v>0.8841</v>
      </c>
      <c r="L283" s="3112">
        <v>0.8841</v>
      </c>
      <c r="M283" s="3113">
        <v>0.8841</v>
      </c>
    </row>
    <row r="284" spans="1:21">
      <c r="A284" s="3111">
        <v>1.5</v>
      </c>
      <c r="B284" s="3112">
        <v>1</v>
      </c>
      <c r="C284" s="3112">
        <v>1</v>
      </c>
      <c r="D284" s="3112">
        <v>1</v>
      </c>
      <c r="E284" s="3112">
        <v>1</v>
      </c>
      <c r="F284" s="3112">
        <v>1</v>
      </c>
      <c r="G284" s="3112">
        <v>0.92379999999999995</v>
      </c>
      <c r="H284" s="3112">
        <v>0.92379999999999995</v>
      </c>
      <c r="I284" s="3112">
        <v>0.8589</v>
      </c>
      <c r="J284" s="3112">
        <v>0.8589</v>
      </c>
      <c r="K284" s="3112">
        <v>0.8589</v>
      </c>
      <c r="L284" s="3112">
        <v>0.8589</v>
      </c>
      <c r="M284" s="3113">
        <v>0.8589</v>
      </c>
    </row>
    <row r="285" spans="1:21">
      <c r="A285" s="3111">
        <v>1.6</v>
      </c>
      <c r="B285" s="3112">
        <v>0.98229999999999995</v>
      </c>
      <c r="C285" s="3112">
        <v>0.98229999999999995</v>
      </c>
      <c r="D285" s="3112">
        <v>0.97950000000000004</v>
      </c>
      <c r="E285" s="3112">
        <v>0.97950000000000004</v>
      </c>
      <c r="F285" s="3112">
        <v>0.97950000000000004</v>
      </c>
      <c r="G285" s="3112">
        <v>0.9012</v>
      </c>
      <c r="H285" s="3112">
        <v>0.9012</v>
      </c>
      <c r="I285" s="3112">
        <v>0.83509999999999995</v>
      </c>
      <c r="J285" s="3112">
        <v>0.83509999999999995</v>
      </c>
      <c r="K285" s="3112">
        <v>0.83509999999999995</v>
      </c>
      <c r="L285" s="3112">
        <v>0.83509999999999995</v>
      </c>
      <c r="M285" s="3113">
        <v>0.83509999999999995</v>
      </c>
    </row>
    <row r="286" spans="1:21">
      <c r="A286" s="3111">
        <v>1.7</v>
      </c>
      <c r="B286" s="3112">
        <v>0.96550000000000002</v>
      </c>
      <c r="C286" s="3112">
        <v>0.96550000000000002</v>
      </c>
      <c r="D286" s="3112">
        <v>0.96009999999999995</v>
      </c>
      <c r="E286" s="3112">
        <v>0.96009999999999995</v>
      </c>
      <c r="F286" s="3112">
        <v>0.96009999999999995</v>
      </c>
      <c r="G286" s="3112">
        <v>0.87980000000000003</v>
      </c>
      <c r="H286" s="3112">
        <v>0.87980000000000003</v>
      </c>
      <c r="I286" s="3112">
        <v>0.81269999999999998</v>
      </c>
      <c r="J286" s="3112">
        <v>0.81269999999999998</v>
      </c>
      <c r="K286" s="3112">
        <v>0.81269999999999998</v>
      </c>
      <c r="L286" s="3112">
        <v>0.81269999999999998</v>
      </c>
      <c r="M286" s="3113">
        <v>0.81269999999999998</v>
      </c>
    </row>
    <row r="287" spans="1:21">
      <c r="A287" s="3111">
        <v>1.8</v>
      </c>
      <c r="B287" s="3112">
        <v>0.94969999999999999</v>
      </c>
      <c r="C287" s="3112">
        <v>0.94969999999999999</v>
      </c>
      <c r="D287" s="3112">
        <v>0.94189999999999996</v>
      </c>
      <c r="E287" s="3112">
        <v>0.94189999999999996</v>
      </c>
      <c r="F287" s="3112">
        <v>0.94189999999999996</v>
      </c>
      <c r="G287" s="3112">
        <v>0.85960000000000003</v>
      </c>
      <c r="H287" s="3112">
        <v>0.85960000000000003</v>
      </c>
      <c r="I287" s="3112">
        <v>0.79149999999999998</v>
      </c>
      <c r="J287" s="3112">
        <v>0.79149999999999998</v>
      </c>
      <c r="K287" s="3112">
        <v>0.79149999999999998</v>
      </c>
      <c r="L287" s="3112">
        <v>0.79149999999999998</v>
      </c>
      <c r="M287" s="3113">
        <v>0.79149999999999998</v>
      </c>
    </row>
    <row r="288" spans="1:21">
      <c r="A288" s="3111">
        <v>1.9</v>
      </c>
      <c r="B288" s="3112">
        <v>0.93479999999999996</v>
      </c>
      <c r="C288" s="3112">
        <v>0.93479999999999996</v>
      </c>
      <c r="D288" s="3112">
        <v>0.92459999999999998</v>
      </c>
      <c r="E288" s="3112">
        <v>0.92459999999999998</v>
      </c>
      <c r="F288" s="3112">
        <v>0.92459999999999998</v>
      </c>
      <c r="G288" s="3112">
        <v>0.84060000000000001</v>
      </c>
      <c r="H288" s="3112">
        <v>0.84060000000000001</v>
      </c>
      <c r="I288" s="3112">
        <v>0.77149999999999996</v>
      </c>
      <c r="J288" s="3112">
        <v>0.77149999999999996</v>
      </c>
      <c r="K288" s="3112">
        <v>0.77149999999999996</v>
      </c>
      <c r="L288" s="3112">
        <v>0.77149999999999996</v>
      </c>
      <c r="M288" s="3113">
        <v>0.77149999999999996</v>
      </c>
    </row>
    <row r="289" spans="1:13">
      <c r="A289" s="3111">
        <v>2</v>
      </c>
      <c r="B289" s="3112">
        <v>0.92079999999999995</v>
      </c>
      <c r="C289" s="3112">
        <v>0.92079999999999995</v>
      </c>
      <c r="D289" s="3112">
        <v>0.90839999999999999</v>
      </c>
      <c r="E289" s="3112">
        <v>0.90839999999999999</v>
      </c>
      <c r="F289" s="3112">
        <v>0.90839999999999999</v>
      </c>
      <c r="G289" s="3112">
        <v>0.82269999999999999</v>
      </c>
      <c r="H289" s="3112">
        <v>0.82269999999999999</v>
      </c>
      <c r="I289" s="3112">
        <v>0.75270000000000004</v>
      </c>
      <c r="J289" s="3112">
        <v>0.75270000000000004</v>
      </c>
      <c r="K289" s="3112">
        <v>0.75270000000000004</v>
      </c>
      <c r="L289" s="3112">
        <v>0.75270000000000004</v>
      </c>
      <c r="M289" s="3113">
        <v>0.75270000000000004</v>
      </c>
    </row>
    <row r="290" spans="1:13">
      <c r="A290" s="3114">
        <v>2.1</v>
      </c>
      <c r="B290" s="3112">
        <v>0.90759999999999996</v>
      </c>
      <c r="C290" s="3112">
        <v>0.90759999999999996</v>
      </c>
      <c r="D290" s="3112">
        <v>0.89319999999999999</v>
      </c>
      <c r="E290" s="3112">
        <v>0.89319999999999999</v>
      </c>
      <c r="F290" s="3112">
        <v>0.89319999999999999</v>
      </c>
      <c r="G290" s="3112">
        <v>0.80589999999999995</v>
      </c>
      <c r="H290" s="3112">
        <v>0.80589999999999995</v>
      </c>
      <c r="I290" s="3112">
        <v>0.73499999999999999</v>
      </c>
      <c r="J290" s="3112">
        <v>0.73499999999999999</v>
      </c>
      <c r="K290" s="3112">
        <v>0.73499999999999999</v>
      </c>
      <c r="L290" s="3112">
        <v>0.73499999999999999</v>
      </c>
      <c r="M290" s="3113">
        <v>0.73499999999999999</v>
      </c>
    </row>
    <row r="291" spans="1:13">
      <c r="A291" s="3114">
        <v>2.2000000000000002</v>
      </c>
      <c r="B291" s="3112">
        <v>0.8952</v>
      </c>
      <c r="C291" s="3112">
        <v>0.8952</v>
      </c>
      <c r="D291" s="3112">
        <v>0.87880000000000003</v>
      </c>
      <c r="E291" s="3112">
        <v>0.87880000000000003</v>
      </c>
      <c r="F291" s="3112">
        <v>0.87880000000000003</v>
      </c>
      <c r="G291" s="3112">
        <v>0.79</v>
      </c>
      <c r="H291" s="3112">
        <v>0.79</v>
      </c>
      <c r="I291" s="3112">
        <v>0.71840000000000004</v>
      </c>
      <c r="J291" s="3112">
        <v>0.71840000000000004</v>
      </c>
      <c r="K291" s="3112">
        <v>0.71840000000000004</v>
      </c>
      <c r="L291" s="3112">
        <v>0.71840000000000004</v>
      </c>
      <c r="M291" s="3113">
        <v>0.71840000000000004</v>
      </c>
    </row>
    <row r="292" spans="1:13">
      <c r="A292" s="3114">
        <v>2.2999999999999998</v>
      </c>
      <c r="B292" s="3112">
        <v>0.88360000000000005</v>
      </c>
      <c r="C292" s="3112">
        <v>0.88360000000000005</v>
      </c>
      <c r="D292" s="3112">
        <v>0.86529999999999996</v>
      </c>
      <c r="E292" s="3112">
        <v>0.86529999999999996</v>
      </c>
      <c r="F292" s="3112">
        <v>0.86529999999999996</v>
      </c>
      <c r="G292" s="3112">
        <v>0.77510000000000001</v>
      </c>
      <c r="H292" s="3112">
        <v>0.77510000000000001</v>
      </c>
      <c r="I292" s="3112">
        <v>0.70269999999999999</v>
      </c>
      <c r="J292" s="3112">
        <v>0.70269999999999999</v>
      </c>
      <c r="K292" s="3112">
        <v>0.70269999999999999</v>
      </c>
      <c r="L292" s="3112">
        <v>0.70269999999999999</v>
      </c>
      <c r="M292" s="3113">
        <v>0.70269999999999999</v>
      </c>
    </row>
    <row r="293" spans="1:13">
      <c r="A293" s="3114">
        <v>2.4</v>
      </c>
      <c r="B293" s="3112">
        <v>0.87260000000000004</v>
      </c>
      <c r="C293" s="3112">
        <v>0.87260000000000004</v>
      </c>
      <c r="D293" s="3112">
        <v>0.85260000000000002</v>
      </c>
      <c r="E293" s="3112">
        <v>0.85260000000000002</v>
      </c>
      <c r="F293" s="3112">
        <v>0.85260000000000002</v>
      </c>
      <c r="G293" s="3112">
        <v>0.76100000000000001</v>
      </c>
      <c r="H293" s="3112">
        <v>0.76100000000000001</v>
      </c>
      <c r="I293" s="3112">
        <v>0.68799999999999994</v>
      </c>
      <c r="J293" s="3112">
        <v>0.68799999999999994</v>
      </c>
      <c r="K293" s="3112">
        <v>0.68799999999999994</v>
      </c>
      <c r="L293" s="3112">
        <v>0.68799999999999994</v>
      </c>
      <c r="M293" s="3113">
        <v>0.68799999999999994</v>
      </c>
    </row>
    <row r="294" spans="1:13">
      <c r="A294" s="3114">
        <v>2.5</v>
      </c>
      <c r="B294" s="3112">
        <v>0.86229999999999996</v>
      </c>
      <c r="C294" s="3112">
        <v>0.86229999999999996</v>
      </c>
      <c r="D294" s="3112">
        <v>0.8407</v>
      </c>
      <c r="E294" s="3112">
        <v>0.8407</v>
      </c>
      <c r="F294" s="3112">
        <v>0.8407</v>
      </c>
      <c r="G294" s="3112">
        <v>0.74780000000000002</v>
      </c>
      <c r="H294" s="3112">
        <v>0.74780000000000002</v>
      </c>
      <c r="I294" s="3112">
        <v>0.67410000000000003</v>
      </c>
      <c r="J294" s="3112">
        <v>0.67410000000000003</v>
      </c>
      <c r="K294" s="3112">
        <v>0.67410000000000003</v>
      </c>
      <c r="L294" s="3112">
        <v>0.67410000000000003</v>
      </c>
      <c r="M294" s="3113">
        <v>0.67410000000000003</v>
      </c>
    </row>
    <row r="295" spans="1:13">
      <c r="A295" s="3114">
        <v>2.6</v>
      </c>
      <c r="B295" s="3112">
        <v>0.85270000000000001</v>
      </c>
      <c r="C295" s="3112">
        <v>0.85270000000000001</v>
      </c>
      <c r="D295" s="3112">
        <v>0.82950000000000002</v>
      </c>
      <c r="E295" s="3112">
        <v>0.82950000000000002</v>
      </c>
      <c r="F295" s="3112">
        <v>0.82950000000000002</v>
      </c>
      <c r="G295" s="3112">
        <v>0.73540000000000005</v>
      </c>
      <c r="H295" s="3112">
        <v>0.73540000000000005</v>
      </c>
      <c r="I295" s="3112">
        <v>0.66110000000000002</v>
      </c>
      <c r="J295" s="3112">
        <v>0.66110000000000002</v>
      </c>
      <c r="K295" s="3112">
        <v>0.66110000000000002</v>
      </c>
      <c r="L295" s="3112">
        <v>0.66110000000000002</v>
      </c>
      <c r="M295" s="3113">
        <v>0.66110000000000002</v>
      </c>
    </row>
    <row r="296" spans="1:13">
      <c r="A296" s="3114">
        <v>2.7</v>
      </c>
      <c r="B296" s="3112">
        <v>0.84360000000000002</v>
      </c>
      <c r="C296" s="3112">
        <v>0.84360000000000002</v>
      </c>
      <c r="D296" s="3112">
        <v>0.81899999999999995</v>
      </c>
      <c r="E296" s="3112">
        <v>0.81899999999999995</v>
      </c>
      <c r="F296" s="3112">
        <v>0.81899999999999995</v>
      </c>
      <c r="G296" s="3112">
        <v>0.7238</v>
      </c>
      <c r="H296" s="3112">
        <v>0.7238</v>
      </c>
      <c r="I296" s="3112">
        <v>0.64880000000000004</v>
      </c>
      <c r="J296" s="3112">
        <v>0.64880000000000004</v>
      </c>
      <c r="K296" s="3112">
        <v>0.64880000000000004</v>
      </c>
      <c r="L296" s="3112">
        <v>0.64880000000000004</v>
      </c>
      <c r="M296" s="3113">
        <v>0.64880000000000004</v>
      </c>
    </row>
    <row r="297" spans="1:13">
      <c r="A297" s="3114">
        <v>2.8</v>
      </c>
      <c r="B297" s="3112">
        <v>0.83509999999999995</v>
      </c>
      <c r="C297" s="3112">
        <v>0.83509999999999995</v>
      </c>
      <c r="D297" s="3112">
        <v>0.80910000000000004</v>
      </c>
      <c r="E297" s="3112">
        <v>0.80910000000000004</v>
      </c>
      <c r="F297" s="3112">
        <v>0.80910000000000004</v>
      </c>
      <c r="G297" s="3112">
        <v>0.71289999999999998</v>
      </c>
      <c r="H297" s="3112">
        <v>0.71289999999999998</v>
      </c>
      <c r="I297" s="3112">
        <v>0.63739999999999997</v>
      </c>
      <c r="J297" s="3112">
        <v>0.63739999999999997</v>
      </c>
      <c r="K297" s="3112">
        <v>0.63739999999999997</v>
      </c>
      <c r="L297" s="3112">
        <v>0.63739999999999997</v>
      </c>
      <c r="M297" s="3113">
        <v>0.63739999999999997</v>
      </c>
    </row>
    <row r="298" spans="1:13">
      <c r="A298" s="3114">
        <v>2.9</v>
      </c>
      <c r="B298" s="3112">
        <v>0.82720000000000005</v>
      </c>
      <c r="C298" s="3112">
        <v>0.82720000000000005</v>
      </c>
      <c r="D298" s="3112">
        <v>0.79990000000000006</v>
      </c>
      <c r="E298" s="3112">
        <v>0.79990000000000006</v>
      </c>
      <c r="F298" s="3112">
        <v>0.79990000000000006</v>
      </c>
      <c r="G298" s="3112">
        <v>0.7026</v>
      </c>
      <c r="H298" s="3112">
        <v>0.7026</v>
      </c>
      <c r="I298" s="3112">
        <v>0.62660000000000005</v>
      </c>
      <c r="J298" s="3112">
        <v>0.62660000000000005</v>
      </c>
      <c r="K298" s="3112">
        <v>0.62660000000000005</v>
      </c>
      <c r="L298" s="3112">
        <v>0.62660000000000005</v>
      </c>
      <c r="M298" s="3113">
        <v>0.62660000000000005</v>
      </c>
    </row>
    <row r="299" spans="1:13">
      <c r="A299" s="3114">
        <v>3</v>
      </c>
      <c r="B299" s="3112">
        <v>0.81969999999999998</v>
      </c>
      <c r="C299" s="3112">
        <v>0.81969999999999998</v>
      </c>
      <c r="D299" s="3112">
        <v>0.79120000000000001</v>
      </c>
      <c r="E299" s="3112">
        <v>0.79120000000000001</v>
      </c>
      <c r="F299" s="3112">
        <v>0.79120000000000001</v>
      </c>
      <c r="G299" s="3112">
        <v>0.69299999999999995</v>
      </c>
      <c r="H299" s="3112">
        <v>0.69299999999999995</v>
      </c>
      <c r="I299" s="3112">
        <v>0.61650000000000005</v>
      </c>
      <c r="J299" s="3112">
        <v>0.61650000000000005</v>
      </c>
      <c r="K299" s="3112">
        <v>0.61650000000000005</v>
      </c>
      <c r="L299" s="3112">
        <v>0.61650000000000005</v>
      </c>
      <c r="M299" s="3113">
        <v>0.61650000000000005</v>
      </c>
    </row>
    <row r="300" spans="1:13">
      <c r="A300" s="3114">
        <v>3.1</v>
      </c>
      <c r="B300" s="3112">
        <v>0.81279999999999997</v>
      </c>
      <c r="C300" s="3112">
        <v>0.81279999999999997</v>
      </c>
      <c r="D300" s="3112">
        <v>0.78310000000000002</v>
      </c>
      <c r="E300" s="3112">
        <v>0.78310000000000002</v>
      </c>
      <c r="F300" s="3112">
        <v>0.78310000000000002</v>
      </c>
      <c r="G300" s="3112">
        <v>0.68400000000000005</v>
      </c>
      <c r="H300" s="3112">
        <v>0.68400000000000005</v>
      </c>
      <c r="I300" s="3112">
        <v>0.60709999999999997</v>
      </c>
      <c r="J300" s="3112">
        <v>0.60709999999999997</v>
      </c>
      <c r="K300" s="3112">
        <v>0.60709999999999997</v>
      </c>
      <c r="L300" s="3112">
        <v>0.60709999999999997</v>
      </c>
      <c r="M300" s="3113">
        <v>0.60709999999999997</v>
      </c>
    </row>
    <row r="301" spans="1:13">
      <c r="A301" s="3114">
        <v>3.2</v>
      </c>
      <c r="B301" s="3112">
        <v>0.80620000000000003</v>
      </c>
      <c r="C301" s="3112">
        <v>0.80620000000000003</v>
      </c>
      <c r="D301" s="3112">
        <v>0.77549999999999997</v>
      </c>
      <c r="E301" s="3112">
        <v>0.77549999999999997</v>
      </c>
      <c r="F301" s="3112">
        <v>0.77549999999999997</v>
      </c>
      <c r="G301" s="3112">
        <v>0.67559999999999998</v>
      </c>
      <c r="H301" s="3112">
        <v>0.67559999999999998</v>
      </c>
      <c r="I301" s="3112">
        <v>0.59809999999999997</v>
      </c>
      <c r="J301" s="3112">
        <v>0.59809999999999997</v>
      </c>
      <c r="K301" s="3112">
        <v>0.59809999999999997</v>
      </c>
      <c r="L301" s="3112">
        <v>0.59809999999999997</v>
      </c>
      <c r="M301" s="3113">
        <v>0.59809999999999997</v>
      </c>
    </row>
    <row r="302" spans="1:13">
      <c r="A302" s="3114">
        <v>3.3</v>
      </c>
      <c r="B302" s="3112">
        <v>0.80010000000000003</v>
      </c>
      <c r="C302" s="3112">
        <v>0.80010000000000003</v>
      </c>
      <c r="D302" s="3112">
        <v>0.76839999999999997</v>
      </c>
      <c r="E302" s="3112">
        <v>0.76839999999999997</v>
      </c>
      <c r="F302" s="3112">
        <v>0.76839999999999997</v>
      </c>
      <c r="G302" s="3112">
        <v>0.66769999999999996</v>
      </c>
      <c r="H302" s="3112">
        <v>0.66769999999999996</v>
      </c>
      <c r="I302" s="3112">
        <v>0.58979999999999999</v>
      </c>
      <c r="J302" s="3112">
        <v>0.58979999999999999</v>
      </c>
      <c r="K302" s="3112">
        <v>0.58979999999999999</v>
      </c>
      <c r="L302" s="3112">
        <v>0.58979999999999999</v>
      </c>
      <c r="M302" s="3113">
        <v>0.58979999999999999</v>
      </c>
    </row>
    <row r="303" spans="1:13">
      <c r="A303" s="3114">
        <v>3.4</v>
      </c>
      <c r="B303" s="3112">
        <v>0.7944</v>
      </c>
      <c r="C303" s="3112">
        <v>0.7944</v>
      </c>
      <c r="D303" s="3112">
        <v>0.76170000000000004</v>
      </c>
      <c r="E303" s="3112">
        <v>0.76170000000000004</v>
      </c>
      <c r="F303" s="3112">
        <v>0.76170000000000004</v>
      </c>
      <c r="G303" s="3112">
        <v>0.66020000000000001</v>
      </c>
      <c r="H303" s="3112">
        <v>0.66020000000000001</v>
      </c>
      <c r="I303" s="3112">
        <v>0.58209999999999995</v>
      </c>
      <c r="J303" s="3112">
        <v>0.58209999999999995</v>
      </c>
      <c r="K303" s="3112">
        <v>0.58209999999999995</v>
      </c>
      <c r="L303" s="3112">
        <v>0.58209999999999995</v>
      </c>
      <c r="M303" s="3113">
        <v>0.58209999999999995</v>
      </c>
    </row>
    <row r="304" spans="1:13">
      <c r="A304" s="3114">
        <v>3.5</v>
      </c>
      <c r="B304" s="3112">
        <v>0.78910000000000002</v>
      </c>
      <c r="C304" s="3112">
        <v>0.78910000000000002</v>
      </c>
      <c r="D304" s="3112">
        <v>0.75549999999999995</v>
      </c>
      <c r="E304" s="3112">
        <v>0.75549999999999995</v>
      </c>
      <c r="F304" s="3112">
        <v>0.75549999999999995</v>
      </c>
      <c r="G304" s="3112">
        <v>0.65329999999999999</v>
      </c>
      <c r="H304" s="3112">
        <v>0.65329999999999999</v>
      </c>
      <c r="I304" s="3112">
        <v>0.57479999999999998</v>
      </c>
      <c r="J304" s="3112">
        <v>0.57479999999999998</v>
      </c>
      <c r="K304" s="3112">
        <v>0.57479999999999998</v>
      </c>
      <c r="L304" s="3112">
        <v>0.57479999999999998</v>
      </c>
      <c r="M304" s="3113">
        <v>0.57479999999999998</v>
      </c>
    </row>
    <row r="305" spans="1:13">
      <c r="A305" s="3114">
        <v>3.6</v>
      </c>
      <c r="B305" s="3112">
        <v>0.78410000000000002</v>
      </c>
      <c r="C305" s="3112">
        <v>0.78410000000000002</v>
      </c>
      <c r="D305" s="3112">
        <v>0.74960000000000004</v>
      </c>
      <c r="E305" s="3112">
        <v>0.74960000000000004</v>
      </c>
      <c r="F305" s="3112">
        <v>0.74960000000000004</v>
      </c>
      <c r="G305" s="3112">
        <v>0.64680000000000004</v>
      </c>
      <c r="H305" s="3112">
        <v>0.64680000000000004</v>
      </c>
      <c r="I305" s="3112">
        <v>0.56789999999999996</v>
      </c>
      <c r="J305" s="3112">
        <v>0.56789999999999996</v>
      </c>
      <c r="K305" s="3112">
        <v>0.56789999999999996</v>
      </c>
      <c r="L305" s="3112">
        <v>0.56789999999999996</v>
      </c>
      <c r="M305" s="3113">
        <v>0.56789999999999996</v>
      </c>
    </row>
    <row r="306" spans="1:13">
      <c r="A306" s="3114">
        <v>3.7</v>
      </c>
      <c r="B306" s="3112">
        <v>0.77939999999999998</v>
      </c>
      <c r="C306" s="3112">
        <v>0.77939999999999998</v>
      </c>
      <c r="D306" s="3112">
        <v>0.74409999999999998</v>
      </c>
      <c r="E306" s="3112">
        <v>0.74409999999999998</v>
      </c>
      <c r="F306" s="3112">
        <v>0.74409999999999998</v>
      </c>
      <c r="G306" s="3112">
        <v>0.64070000000000005</v>
      </c>
      <c r="H306" s="3112">
        <v>0.64070000000000005</v>
      </c>
      <c r="I306" s="3112">
        <v>0.5615</v>
      </c>
      <c r="J306" s="3112">
        <v>0.5615</v>
      </c>
      <c r="K306" s="3112">
        <v>0.5615</v>
      </c>
      <c r="L306" s="3112">
        <v>0.5615</v>
      </c>
      <c r="M306" s="3113">
        <v>0.5615</v>
      </c>
    </row>
    <row r="307" spans="1:13">
      <c r="A307" s="3114">
        <v>3.8</v>
      </c>
      <c r="B307" s="3112">
        <v>0.77500000000000002</v>
      </c>
      <c r="C307" s="3112">
        <v>0.77500000000000002</v>
      </c>
      <c r="D307" s="3112">
        <v>0.73899999999999999</v>
      </c>
      <c r="E307" s="3112">
        <v>0.73899999999999999</v>
      </c>
      <c r="F307" s="3112">
        <v>0.73899999999999999</v>
      </c>
      <c r="G307" s="3112">
        <v>0.63490000000000002</v>
      </c>
      <c r="H307" s="3112">
        <v>0.63490000000000002</v>
      </c>
      <c r="I307" s="3112">
        <v>0.55549999999999999</v>
      </c>
      <c r="J307" s="3112">
        <v>0.55549999999999999</v>
      </c>
      <c r="K307" s="3112">
        <v>0.55549999999999999</v>
      </c>
      <c r="L307" s="3112">
        <v>0.55549999999999999</v>
      </c>
      <c r="M307" s="3113">
        <v>0.55549999999999999</v>
      </c>
    </row>
    <row r="308" spans="1:13">
      <c r="A308" s="3114">
        <v>3.9</v>
      </c>
      <c r="B308" s="3112">
        <v>0.77090000000000003</v>
      </c>
      <c r="C308" s="3112">
        <v>0.77090000000000003</v>
      </c>
      <c r="D308" s="3112">
        <v>0.73419999999999996</v>
      </c>
      <c r="E308" s="3112">
        <v>0.73419999999999996</v>
      </c>
      <c r="F308" s="3112">
        <v>0.73419999999999996</v>
      </c>
      <c r="G308" s="3112">
        <v>0.62949999999999995</v>
      </c>
      <c r="H308" s="3112">
        <v>0.62949999999999995</v>
      </c>
      <c r="I308" s="3112">
        <v>0.54990000000000006</v>
      </c>
      <c r="J308" s="3112">
        <v>0.54990000000000006</v>
      </c>
      <c r="K308" s="3112">
        <v>0.54990000000000006</v>
      </c>
      <c r="L308" s="3112">
        <v>0.54990000000000006</v>
      </c>
      <c r="M308" s="3113">
        <v>0.54990000000000006</v>
      </c>
    </row>
    <row r="309" spans="1:13">
      <c r="A309" s="3114">
        <v>4</v>
      </c>
      <c r="B309" s="3112">
        <v>0.7671</v>
      </c>
      <c r="C309" s="3112">
        <v>0.7671</v>
      </c>
      <c r="D309" s="3112">
        <v>0.72970000000000002</v>
      </c>
      <c r="E309" s="3112">
        <v>0.72970000000000002</v>
      </c>
      <c r="F309" s="3112">
        <v>0.72970000000000002</v>
      </c>
      <c r="G309" s="3112">
        <v>0.62450000000000006</v>
      </c>
      <c r="H309" s="3112">
        <v>0.62450000000000006</v>
      </c>
      <c r="I309" s="3112">
        <v>0.54449999999999998</v>
      </c>
      <c r="J309" s="3112">
        <v>0.54449999999999998</v>
      </c>
      <c r="K309" s="3112">
        <v>0.54449999999999998</v>
      </c>
      <c r="L309" s="3112">
        <v>0.54449999999999998</v>
      </c>
      <c r="M309" s="3113">
        <v>0.54449999999999998</v>
      </c>
    </row>
    <row r="310" spans="1:13">
      <c r="A310" s="3114">
        <v>4.0999999999999996</v>
      </c>
      <c r="B310" s="3112">
        <v>0.76349999999999996</v>
      </c>
      <c r="C310" s="3112">
        <v>0.76349999999999996</v>
      </c>
      <c r="D310" s="3112">
        <v>0.72540000000000004</v>
      </c>
      <c r="E310" s="3112">
        <v>0.72540000000000004</v>
      </c>
      <c r="F310" s="3112">
        <v>0.72540000000000004</v>
      </c>
      <c r="G310" s="3112">
        <v>0.61970000000000003</v>
      </c>
      <c r="H310" s="3112">
        <v>0.61970000000000003</v>
      </c>
      <c r="I310" s="3112">
        <v>0.53959999999999997</v>
      </c>
      <c r="J310" s="3112">
        <v>0.53959999999999997</v>
      </c>
      <c r="K310" s="3112">
        <v>0.53959999999999997</v>
      </c>
      <c r="L310" s="3112">
        <v>0.53959999999999997</v>
      </c>
      <c r="M310" s="3113">
        <v>0.53959999999999997</v>
      </c>
    </row>
    <row r="311" spans="1:13">
      <c r="A311" s="3114">
        <v>4.2</v>
      </c>
      <c r="B311" s="3112">
        <v>0.7601</v>
      </c>
      <c r="C311" s="3112">
        <v>0.7601</v>
      </c>
      <c r="D311" s="3112">
        <v>0.72140000000000004</v>
      </c>
      <c r="E311" s="3112">
        <v>0.72140000000000004</v>
      </c>
      <c r="F311" s="3112">
        <v>0.72140000000000004</v>
      </c>
      <c r="G311" s="3112">
        <v>0.61529999999999996</v>
      </c>
      <c r="H311" s="3112">
        <v>0.61529999999999996</v>
      </c>
      <c r="I311" s="3112">
        <v>0.53490000000000004</v>
      </c>
      <c r="J311" s="3112">
        <v>0.53490000000000004</v>
      </c>
      <c r="K311" s="3112">
        <v>0.53490000000000004</v>
      </c>
      <c r="L311" s="3112">
        <v>0.53490000000000004</v>
      </c>
      <c r="M311" s="3113">
        <v>0.53490000000000004</v>
      </c>
    </row>
    <row r="312" spans="1:13">
      <c r="A312" s="3114">
        <v>4.3</v>
      </c>
      <c r="B312" s="3112">
        <v>0.75700000000000001</v>
      </c>
      <c r="C312" s="3112">
        <v>0.75700000000000001</v>
      </c>
      <c r="D312" s="3112">
        <v>0.7177</v>
      </c>
      <c r="E312" s="3112">
        <v>0.7177</v>
      </c>
      <c r="F312" s="3112">
        <v>0.7177</v>
      </c>
      <c r="G312" s="3112">
        <v>0.61109999999999998</v>
      </c>
      <c r="H312" s="3112">
        <v>0.61109999999999998</v>
      </c>
      <c r="I312" s="3112">
        <v>0.53049999999999997</v>
      </c>
      <c r="J312" s="3112">
        <v>0.53049999999999997</v>
      </c>
      <c r="K312" s="3112">
        <v>0.53049999999999997</v>
      </c>
      <c r="L312" s="3112">
        <v>0.53049999999999997</v>
      </c>
      <c r="M312" s="3113">
        <v>0.53049999999999997</v>
      </c>
    </row>
    <row r="313" spans="1:13">
      <c r="A313" s="3114">
        <v>4.4000000000000004</v>
      </c>
      <c r="B313" s="3112">
        <v>0.754</v>
      </c>
      <c r="C313" s="3112">
        <v>0.754</v>
      </c>
      <c r="D313" s="3112">
        <v>0.71409999999999996</v>
      </c>
      <c r="E313" s="3112">
        <v>0.71409999999999996</v>
      </c>
      <c r="F313" s="3112">
        <v>0.71409999999999996</v>
      </c>
      <c r="G313" s="3112">
        <v>0.60709999999999997</v>
      </c>
      <c r="H313" s="3112">
        <v>0.60709999999999997</v>
      </c>
      <c r="I313" s="3112">
        <v>0.52639999999999998</v>
      </c>
      <c r="J313" s="3112">
        <v>0.52639999999999998</v>
      </c>
      <c r="K313" s="3112">
        <v>0.52639999999999998</v>
      </c>
      <c r="L313" s="3112">
        <v>0.52639999999999998</v>
      </c>
      <c r="M313" s="3113">
        <v>0.52639999999999998</v>
      </c>
    </row>
    <row r="314" spans="1:13">
      <c r="A314" s="3114">
        <v>4.5</v>
      </c>
      <c r="B314" s="3112">
        <v>0.75119999999999998</v>
      </c>
      <c r="C314" s="3112">
        <v>0.75119999999999998</v>
      </c>
      <c r="D314" s="3112">
        <v>0.71079999999999999</v>
      </c>
      <c r="E314" s="3112">
        <v>0.71079999999999999</v>
      </c>
      <c r="F314" s="3112">
        <v>0.71079999999999999</v>
      </c>
      <c r="G314" s="3112">
        <v>0.60329999999999995</v>
      </c>
      <c r="H314" s="3112">
        <v>0.60329999999999995</v>
      </c>
      <c r="I314" s="3112">
        <v>0.52249999999999996</v>
      </c>
      <c r="J314" s="3112">
        <v>0.52249999999999996</v>
      </c>
      <c r="K314" s="3112">
        <v>0.52249999999999996</v>
      </c>
      <c r="L314" s="3112">
        <v>0.52249999999999996</v>
      </c>
      <c r="M314" s="3113">
        <v>0.52249999999999996</v>
      </c>
    </row>
    <row r="315" spans="1:13">
      <c r="A315" s="3114">
        <v>4.5999999999999996</v>
      </c>
      <c r="B315" s="3112">
        <v>0.74860000000000004</v>
      </c>
      <c r="C315" s="3112">
        <v>0.74860000000000004</v>
      </c>
      <c r="D315" s="3112">
        <v>0.70760000000000001</v>
      </c>
      <c r="E315" s="3112">
        <v>0.70760000000000001</v>
      </c>
      <c r="F315" s="3112">
        <v>0.70760000000000001</v>
      </c>
      <c r="G315" s="3112">
        <v>0.59970000000000001</v>
      </c>
      <c r="H315" s="3112">
        <v>0.59970000000000001</v>
      </c>
      <c r="I315" s="3112">
        <v>0.51890000000000003</v>
      </c>
      <c r="J315" s="3112">
        <v>0.51890000000000003</v>
      </c>
      <c r="K315" s="3112">
        <v>0.51890000000000003</v>
      </c>
      <c r="L315" s="3112">
        <v>0.51890000000000003</v>
      </c>
      <c r="M315" s="3113">
        <v>0.51890000000000003</v>
      </c>
    </row>
    <row r="316" spans="1:13">
      <c r="A316" s="3114">
        <v>4.7</v>
      </c>
      <c r="B316" s="3112">
        <v>0.74609999999999999</v>
      </c>
      <c r="C316" s="3112">
        <v>0.74609999999999999</v>
      </c>
      <c r="D316" s="3112">
        <v>0.7046</v>
      </c>
      <c r="E316" s="3112">
        <v>0.7046</v>
      </c>
      <c r="F316" s="3112">
        <v>0.7046</v>
      </c>
      <c r="G316" s="3112">
        <v>0.59630000000000005</v>
      </c>
      <c r="H316" s="3112">
        <v>0.59630000000000005</v>
      </c>
      <c r="I316" s="3112">
        <v>0.51529999999999998</v>
      </c>
      <c r="J316" s="3112">
        <v>0.51529999999999998</v>
      </c>
      <c r="K316" s="3112">
        <v>0.51529999999999998</v>
      </c>
      <c r="L316" s="3112">
        <v>0.51529999999999998</v>
      </c>
      <c r="M316" s="3113">
        <v>0.51529999999999998</v>
      </c>
    </row>
    <row r="317" spans="1:13">
      <c r="A317" s="3114">
        <v>4.8</v>
      </c>
      <c r="B317" s="3112">
        <v>0.74380000000000002</v>
      </c>
      <c r="C317" s="3112">
        <v>0.74380000000000002</v>
      </c>
      <c r="D317" s="3112">
        <v>0.70169999999999999</v>
      </c>
      <c r="E317" s="3112">
        <v>0.70169999999999999</v>
      </c>
      <c r="F317" s="3112">
        <v>0.70169999999999999</v>
      </c>
      <c r="G317" s="3112">
        <v>0.59309999999999996</v>
      </c>
      <c r="H317" s="3112">
        <v>0.59309999999999996</v>
      </c>
      <c r="I317" s="3112">
        <v>0.5121</v>
      </c>
      <c r="J317" s="3112">
        <v>0.5121</v>
      </c>
      <c r="K317" s="3112">
        <v>0.5121</v>
      </c>
      <c r="L317" s="3112">
        <v>0.5121</v>
      </c>
      <c r="M317" s="3113">
        <v>0.5121</v>
      </c>
    </row>
    <row r="318" spans="1:13">
      <c r="A318" s="3114">
        <v>4.9000000000000004</v>
      </c>
      <c r="B318" s="3112">
        <v>0.74160000000000004</v>
      </c>
      <c r="C318" s="3112">
        <v>0.74160000000000004</v>
      </c>
      <c r="D318" s="3112">
        <v>0.69889999999999997</v>
      </c>
      <c r="E318" s="3112">
        <v>0.69889999999999997</v>
      </c>
      <c r="F318" s="3112">
        <v>0.69889999999999997</v>
      </c>
      <c r="G318" s="3112">
        <v>0.59009999999999996</v>
      </c>
      <c r="H318" s="3112">
        <v>0.59009999999999996</v>
      </c>
      <c r="I318" s="3112">
        <v>0.50900000000000001</v>
      </c>
      <c r="J318" s="3112">
        <v>0.50900000000000001</v>
      </c>
      <c r="K318" s="3112">
        <v>0.50900000000000001</v>
      </c>
      <c r="L318" s="3112">
        <v>0.50900000000000001</v>
      </c>
      <c r="M318" s="3113">
        <v>0.50900000000000001</v>
      </c>
    </row>
    <row r="319" spans="1:13">
      <c r="A319" s="3114">
        <v>5</v>
      </c>
      <c r="B319" s="3112">
        <v>0.73950000000000005</v>
      </c>
      <c r="C319" s="3112">
        <v>0.73950000000000005</v>
      </c>
      <c r="D319" s="3112">
        <v>0.69620000000000004</v>
      </c>
      <c r="E319" s="3112">
        <v>0.69620000000000004</v>
      </c>
      <c r="F319" s="3112">
        <v>0.69620000000000004</v>
      </c>
      <c r="G319" s="3112">
        <v>0.58720000000000006</v>
      </c>
      <c r="H319" s="3112">
        <v>0.58720000000000006</v>
      </c>
      <c r="I319" s="3112">
        <v>0.50609999999999999</v>
      </c>
      <c r="J319" s="3112">
        <v>0.50609999999999999</v>
      </c>
      <c r="K319" s="3112">
        <v>0.50609999999999999</v>
      </c>
      <c r="L319" s="3112">
        <v>0.50609999999999999</v>
      </c>
      <c r="M319" s="3113">
        <v>0.50609999999999999</v>
      </c>
    </row>
    <row r="320" spans="1:13">
      <c r="A320" s="3111">
        <v>5.0999999999999996</v>
      </c>
      <c r="B320" s="3112">
        <v>0.73750000000000004</v>
      </c>
      <c r="C320" s="3112">
        <v>0.73750000000000004</v>
      </c>
      <c r="D320" s="3112">
        <v>0.69359999999999999</v>
      </c>
      <c r="E320" s="3112">
        <v>0.69359999999999999</v>
      </c>
      <c r="F320" s="3112">
        <v>0.69359999999999999</v>
      </c>
      <c r="G320" s="3112">
        <v>0.58440000000000003</v>
      </c>
      <c r="H320" s="3112">
        <v>0.58440000000000003</v>
      </c>
      <c r="I320" s="3112">
        <v>0.50329999999999997</v>
      </c>
      <c r="J320" s="3112">
        <v>0.50329999999999997</v>
      </c>
      <c r="K320" s="3112">
        <v>0.50329999999999997</v>
      </c>
      <c r="L320" s="3112">
        <v>0.50329999999999997</v>
      </c>
      <c r="M320" s="3113">
        <v>0.50329999999999997</v>
      </c>
    </row>
    <row r="321" spans="1:13">
      <c r="A321" s="3111">
        <v>5.2</v>
      </c>
      <c r="B321" s="3112">
        <v>0.73560000000000003</v>
      </c>
      <c r="C321" s="3112">
        <v>0.73560000000000003</v>
      </c>
      <c r="D321" s="3112">
        <v>0.69110000000000005</v>
      </c>
      <c r="E321" s="3112">
        <v>0.69110000000000005</v>
      </c>
      <c r="F321" s="3112">
        <v>0.69110000000000005</v>
      </c>
      <c r="G321" s="3112">
        <v>0.58169999999999999</v>
      </c>
      <c r="H321" s="3112">
        <v>0.58169999999999999</v>
      </c>
      <c r="I321" s="3112">
        <v>0.50060000000000004</v>
      </c>
      <c r="J321" s="3112">
        <v>0.50060000000000004</v>
      </c>
      <c r="K321" s="3112">
        <v>0.50060000000000004</v>
      </c>
      <c r="L321" s="3112">
        <v>0.50060000000000004</v>
      </c>
      <c r="M321" s="3113">
        <v>0.50060000000000004</v>
      </c>
    </row>
    <row r="322" spans="1:13">
      <c r="A322" s="3111">
        <v>5.3</v>
      </c>
      <c r="B322" s="3112">
        <v>0.73380000000000001</v>
      </c>
      <c r="C322" s="3112">
        <v>0.73380000000000001</v>
      </c>
      <c r="D322" s="3112">
        <v>0.68869999999999998</v>
      </c>
      <c r="E322" s="3112">
        <v>0.68869999999999998</v>
      </c>
      <c r="F322" s="3112">
        <v>0.68869999999999998</v>
      </c>
      <c r="G322" s="3112">
        <v>0.57909999999999995</v>
      </c>
      <c r="H322" s="3112">
        <v>0.57909999999999995</v>
      </c>
      <c r="I322" s="3112">
        <v>0.49809999999999999</v>
      </c>
      <c r="J322" s="3112">
        <v>0.49809999999999999</v>
      </c>
      <c r="K322" s="3112">
        <v>0.49809999999999999</v>
      </c>
      <c r="L322" s="3112">
        <v>0.49809999999999999</v>
      </c>
      <c r="M322" s="3113">
        <v>0.49809999999999999</v>
      </c>
    </row>
    <row r="323" spans="1:13">
      <c r="A323" s="3111">
        <v>5.4</v>
      </c>
      <c r="B323" s="3112">
        <v>0.73199999999999998</v>
      </c>
      <c r="C323" s="3112">
        <v>0.73199999999999998</v>
      </c>
      <c r="D323" s="3112">
        <v>0.68640000000000001</v>
      </c>
      <c r="E323" s="3112">
        <v>0.68640000000000001</v>
      </c>
      <c r="F323" s="3112">
        <v>0.68640000000000001</v>
      </c>
      <c r="G323" s="3112">
        <v>0.57650000000000001</v>
      </c>
      <c r="H323" s="3112">
        <v>0.57650000000000001</v>
      </c>
      <c r="I323" s="3112">
        <v>0.49559999999999998</v>
      </c>
      <c r="J323" s="3112">
        <v>0.49559999999999998</v>
      </c>
      <c r="K323" s="3112">
        <v>0.49559999999999998</v>
      </c>
      <c r="L323" s="3112">
        <v>0.49559999999999998</v>
      </c>
      <c r="M323" s="3113">
        <v>0.49559999999999998</v>
      </c>
    </row>
    <row r="324" spans="1:13">
      <c r="A324" s="3111">
        <v>5.5</v>
      </c>
      <c r="B324" s="3112">
        <v>0.73009999999999997</v>
      </c>
      <c r="C324" s="3112">
        <v>0.73009999999999997</v>
      </c>
      <c r="D324" s="3112">
        <v>0.68420000000000003</v>
      </c>
      <c r="E324" s="3112">
        <v>0.68420000000000003</v>
      </c>
      <c r="F324" s="3112">
        <v>0.68420000000000003</v>
      </c>
      <c r="G324" s="3112">
        <v>0.57399999999999995</v>
      </c>
      <c r="H324" s="3112">
        <v>0.57399999999999995</v>
      </c>
      <c r="I324" s="3112">
        <v>0.49320000000000003</v>
      </c>
      <c r="J324" s="3112">
        <v>0.49320000000000003</v>
      </c>
      <c r="K324" s="3112">
        <v>0.49320000000000003</v>
      </c>
      <c r="L324" s="3112">
        <v>0.49320000000000003</v>
      </c>
      <c r="M324" s="3113">
        <v>0.49320000000000003</v>
      </c>
    </row>
    <row r="325" spans="1:13">
      <c r="A325" s="3111">
        <v>5.6</v>
      </c>
      <c r="B325" s="3112">
        <v>0.72819999999999996</v>
      </c>
      <c r="C325" s="3112">
        <v>0.72819999999999996</v>
      </c>
      <c r="D325" s="3112">
        <v>0.68200000000000005</v>
      </c>
      <c r="E325" s="3112">
        <v>0.68200000000000005</v>
      </c>
      <c r="F325" s="3112">
        <v>0.68200000000000005</v>
      </c>
      <c r="G325" s="3112">
        <v>0.57150000000000001</v>
      </c>
      <c r="H325" s="3112">
        <v>0.57150000000000001</v>
      </c>
      <c r="I325" s="3112">
        <v>0.49080000000000001</v>
      </c>
      <c r="J325" s="3112">
        <v>0.49080000000000001</v>
      </c>
      <c r="K325" s="3112">
        <v>0.49080000000000001</v>
      </c>
      <c r="L325" s="3112">
        <v>0.49080000000000001</v>
      </c>
      <c r="M325" s="3113">
        <v>0.49080000000000001</v>
      </c>
    </row>
    <row r="326" spans="1:13">
      <c r="A326" s="3114">
        <v>5.7</v>
      </c>
      <c r="B326" s="3112">
        <v>0.72640000000000005</v>
      </c>
      <c r="C326" s="3112">
        <v>0.72640000000000005</v>
      </c>
      <c r="D326" s="3112">
        <v>0.67989999999999995</v>
      </c>
      <c r="E326" s="3112">
        <v>0.67989999999999995</v>
      </c>
      <c r="F326" s="3112">
        <v>0.67989999999999995</v>
      </c>
      <c r="G326" s="3112">
        <v>0.56899999999999995</v>
      </c>
      <c r="H326" s="3112">
        <v>0.56899999999999995</v>
      </c>
      <c r="I326" s="3112">
        <v>0.4884</v>
      </c>
      <c r="J326" s="3112">
        <v>0.4884</v>
      </c>
      <c r="K326" s="3112">
        <v>0.4884</v>
      </c>
      <c r="L326" s="3112">
        <v>0.4884</v>
      </c>
      <c r="M326" s="3113">
        <v>0.4884</v>
      </c>
    </row>
    <row r="327" spans="1:13">
      <c r="A327" s="3111">
        <v>5.8</v>
      </c>
      <c r="B327" s="3112">
        <v>0.72460000000000002</v>
      </c>
      <c r="C327" s="3112">
        <v>0.72460000000000002</v>
      </c>
      <c r="D327" s="3112">
        <v>0.67779999999999996</v>
      </c>
      <c r="E327" s="3112">
        <v>0.67779999999999996</v>
      </c>
      <c r="F327" s="3112">
        <v>0.67779999999999996</v>
      </c>
      <c r="G327" s="3112">
        <v>0.56659999999999999</v>
      </c>
      <c r="H327" s="3112">
        <v>0.56659999999999999</v>
      </c>
      <c r="I327" s="3112">
        <v>0.48609999999999998</v>
      </c>
      <c r="J327" s="3112">
        <v>0.48609999999999998</v>
      </c>
      <c r="K327" s="3112">
        <v>0.48609999999999998</v>
      </c>
      <c r="L327" s="3112">
        <v>0.48609999999999998</v>
      </c>
      <c r="M327" s="3113">
        <v>0.48609999999999998</v>
      </c>
    </row>
    <row r="328" spans="1:13">
      <c r="A328" s="3111">
        <v>5.9</v>
      </c>
      <c r="B328" s="3112">
        <v>0.7228</v>
      </c>
      <c r="C328" s="3112">
        <v>0.7228</v>
      </c>
      <c r="D328" s="3112">
        <v>0.67569999999999997</v>
      </c>
      <c r="E328" s="3112">
        <v>0.67569999999999997</v>
      </c>
      <c r="F328" s="3112">
        <v>0.67569999999999997</v>
      </c>
      <c r="G328" s="3112">
        <v>0.56420000000000003</v>
      </c>
      <c r="H328" s="3112">
        <v>0.56420000000000003</v>
      </c>
      <c r="I328" s="3112">
        <v>0.48380000000000001</v>
      </c>
      <c r="J328" s="3112">
        <v>0.48380000000000001</v>
      </c>
      <c r="K328" s="3112">
        <v>0.48380000000000001</v>
      </c>
      <c r="L328" s="3112">
        <v>0.48380000000000001</v>
      </c>
      <c r="M328" s="3113">
        <v>0.48380000000000001</v>
      </c>
    </row>
    <row r="329" spans="1:13">
      <c r="A329" s="3111">
        <v>6</v>
      </c>
      <c r="B329" s="3112">
        <v>0.72099999999999997</v>
      </c>
      <c r="C329" s="3112">
        <v>0.72099999999999997</v>
      </c>
      <c r="D329" s="3112">
        <v>0.67359999999999998</v>
      </c>
      <c r="E329" s="3112">
        <v>0.67359999999999998</v>
      </c>
      <c r="F329" s="3112">
        <v>0.67359999999999998</v>
      </c>
      <c r="G329" s="3112">
        <v>0.56179999999999997</v>
      </c>
      <c r="H329" s="3112">
        <v>0.56179999999999997</v>
      </c>
      <c r="I329" s="3112">
        <v>0.48159999999999997</v>
      </c>
      <c r="J329" s="3112">
        <v>0.48159999999999997</v>
      </c>
      <c r="K329" s="3112">
        <v>0.48159999999999997</v>
      </c>
      <c r="L329" s="3112">
        <v>0.48159999999999997</v>
      </c>
      <c r="M329" s="3113">
        <v>0.48159999999999997</v>
      </c>
    </row>
    <row r="330" spans="1:13">
      <c r="A330" s="3111">
        <v>6.1</v>
      </c>
      <c r="B330" s="3112">
        <v>0.71930000000000005</v>
      </c>
      <c r="C330" s="3112">
        <v>0.71930000000000005</v>
      </c>
      <c r="D330" s="3112">
        <v>0.67159999999999997</v>
      </c>
      <c r="E330" s="3112">
        <v>0.67159999999999997</v>
      </c>
      <c r="F330" s="3112">
        <v>0.67159999999999997</v>
      </c>
      <c r="G330" s="3112">
        <v>0.55940000000000001</v>
      </c>
      <c r="H330" s="3112">
        <v>0.55940000000000001</v>
      </c>
      <c r="I330" s="3112">
        <v>0.4793</v>
      </c>
      <c r="J330" s="3112">
        <v>0.4793</v>
      </c>
      <c r="K330" s="3112">
        <v>0.4793</v>
      </c>
      <c r="L330" s="3112">
        <v>0.4793</v>
      </c>
      <c r="M330" s="3113">
        <v>0.4793</v>
      </c>
    </row>
    <row r="331" spans="1:13">
      <c r="A331" s="3111">
        <v>6.2</v>
      </c>
      <c r="B331" s="3112">
        <v>0.71760000000000002</v>
      </c>
      <c r="C331" s="3112">
        <v>0.71760000000000002</v>
      </c>
      <c r="D331" s="3112">
        <v>0.66959999999999997</v>
      </c>
      <c r="E331" s="3112">
        <v>0.66959999999999997</v>
      </c>
      <c r="F331" s="3112">
        <v>0.66959999999999997</v>
      </c>
      <c r="G331" s="3112">
        <v>0.55710000000000004</v>
      </c>
      <c r="H331" s="3112">
        <v>0.55710000000000004</v>
      </c>
      <c r="I331" s="3112">
        <v>0.47710000000000002</v>
      </c>
      <c r="J331" s="3112">
        <v>0.47710000000000002</v>
      </c>
      <c r="K331" s="3112">
        <v>0.47710000000000002</v>
      </c>
      <c r="L331" s="3112">
        <v>0.47710000000000002</v>
      </c>
      <c r="M331" s="3113">
        <v>0.47710000000000002</v>
      </c>
    </row>
    <row r="332" spans="1:13">
      <c r="A332" s="3111">
        <v>6.3</v>
      </c>
      <c r="B332" s="3112">
        <v>0.71589999999999998</v>
      </c>
      <c r="C332" s="3112">
        <v>0.71589999999999998</v>
      </c>
      <c r="D332" s="3112">
        <v>0.66759999999999997</v>
      </c>
      <c r="E332" s="3112">
        <v>0.66759999999999997</v>
      </c>
      <c r="F332" s="3112">
        <v>0.66759999999999997</v>
      </c>
      <c r="G332" s="3112">
        <v>0.55479999999999996</v>
      </c>
      <c r="H332" s="3112">
        <v>0.55479999999999996</v>
      </c>
      <c r="I332" s="3112">
        <v>0.47489999999999999</v>
      </c>
      <c r="J332" s="3112">
        <v>0.47489999999999999</v>
      </c>
      <c r="K332" s="3112">
        <v>0.47489999999999999</v>
      </c>
      <c r="L332" s="3112">
        <v>0.47489999999999999</v>
      </c>
      <c r="M332" s="3113">
        <v>0.47489999999999999</v>
      </c>
    </row>
    <row r="333" spans="1:13">
      <c r="A333" s="3111">
        <v>6.4</v>
      </c>
      <c r="B333" s="3112">
        <v>0.71419999999999995</v>
      </c>
      <c r="C333" s="3112">
        <v>0.71419999999999995</v>
      </c>
      <c r="D333" s="3112">
        <v>0.66559999999999997</v>
      </c>
      <c r="E333" s="3112">
        <v>0.66559999999999997</v>
      </c>
      <c r="F333" s="3112">
        <v>0.66559999999999997</v>
      </c>
      <c r="G333" s="3112">
        <v>0.55249999999999999</v>
      </c>
      <c r="H333" s="3112">
        <v>0.55249999999999999</v>
      </c>
      <c r="I333" s="3112">
        <v>0.47270000000000001</v>
      </c>
      <c r="J333" s="3112">
        <v>0.47270000000000001</v>
      </c>
      <c r="K333" s="3112">
        <v>0.47270000000000001</v>
      </c>
      <c r="L333" s="3112">
        <v>0.47270000000000001</v>
      </c>
      <c r="M333" s="3113">
        <v>0.47270000000000001</v>
      </c>
    </row>
    <row r="334" spans="1:13">
      <c r="A334" s="3111">
        <v>6.5</v>
      </c>
      <c r="B334" s="3112">
        <v>0.71250000000000002</v>
      </c>
      <c r="C334" s="3112">
        <v>0.71250000000000002</v>
      </c>
      <c r="D334" s="3112">
        <v>0.66359999999999997</v>
      </c>
      <c r="E334" s="3112">
        <v>0.66359999999999997</v>
      </c>
      <c r="F334" s="3112">
        <v>0.66359999999999997</v>
      </c>
      <c r="G334" s="3112">
        <v>0.55020000000000002</v>
      </c>
      <c r="H334" s="3112">
        <v>0.55020000000000002</v>
      </c>
      <c r="I334" s="3112">
        <v>0.47060000000000002</v>
      </c>
      <c r="J334" s="3112">
        <v>0.47060000000000002</v>
      </c>
      <c r="K334" s="3112">
        <v>0.47060000000000002</v>
      </c>
      <c r="L334" s="3112">
        <v>0.47060000000000002</v>
      </c>
      <c r="M334" s="3113">
        <v>0.47060000000000002</v>
      </c>
    </row>
    <row r="335" spans="1:13">
      <c r="A335" s="3111">
        <v>6.6</v>
      </c>
      <c r="B335" s="3112">
        <v>0.71089999999999998</v>
      </c>
      <c r="C335" s="3112">
        <v>0.71089999999999998</v>
      </c>
      <c r="D335" s="3112">
        <v>0.66159999999999997</v>
      </c>
      <c r="E335" s="3112">
        <v>0.66159999999999997</v>
      </c>
      <c r="F335" s="3112">
        <v>0.66159999999999997</v>
      </c>
      <c r="G335" s="3112">
        <v>0.54800000000000004</v>
      </c>
      <c r="H335" s="3112">
        <v>0.54800000000000004</v>
      </c>
      <c r="I335" s="3112">
        <v>0.46839999999999998</v>
      </c>
      <c r="J335" s="3112">
        <v>0.46839999999999998</v>
      </c>
      <c r="K335" s="3112">
        <v>0.46839999999999998</v>
      </c>
      <c r="L335" s="3112">
        <v>0.46839999999999998</v>
      </c>
      <c r="M335" s="3113">
        <v>0.46839999999999998</v>
      </c>
    </row>
    <row r="336" spans="1:13">
      <c r="A336" s="3111">
        <v>6.7</v>
      </c>
      <c r="B336" s="3112">
        <v>0.70930000000000004</v>
      </c>
      <c r="C336" s="3112">
        <v>0.70930000000000004</v>
      </c>
      <c r="D336" s="3112">
        <v>0.65969999999999995</v>
      </c>
      <c r="E336" s="3112">
        <v>0.65969999999999995</v>
      </c>
      <c r="F336" s="3112">
        <v>0.65969999999999995</v>
      </c>
      <c r="G336" s="3112">
        <v>0.54579999999999995</v>
      </c>
      <c r="H336" s="3112">
        <v>0.54579999999999995</v>
      </c>
      <c r="I336" s="3112">
        <v>0.46629999999999999</v>
      </c>
      <c r="J336" s="3112">
        <v>0.46629999999999999</v>
      </c>
      <c r="K336" s="3112">
        <v>0.46629999999999999</v>
      </c>
      <c r="L336" s="3112">
        <v>0.46629999999999999</v>
      </c>
      <c r="M336" s="3113">
        <v>0.46629999999999999</v>
      </c>
    </row>
    <row r="337" spans="1:13">
      <c r="A337" s="3111">
        <v>6.8</v>
      </c>
      <c r="B337" s="3112">
        <v>0.7077</v>
      </c>
      <c r="C337" s="3112">
        <v>0.7077</v>
      </c>
      <c r="D337" s="3112">
        <v>0.65780000000000005</v>
      </c>
      <c r="E337" s="3112">
        <v>0.65780000000000005</v>
      </c>
      <c r="F337" s="3112">
        <v>0.65780000000000005</v>
      </c>
      <c r="G337" s="3112">
        <v>0.54359999999999997</v>
      </c>
      <c r="H337" s="3112">
        <v>0.54359999999999997</v>
      </c>
      <c r="I337" s="3112">
        <v>0.46410000000000001</v>
      </c>
      <c r="J337" s="3112">
        <v>0.46410000000000001</v>
      </c>
      <c r="K337" s="3112">
        <v>0.46410000000000001</v>
      </c>
      <c r="L337" s="3112">
        <v>0.46410000000000001</v>
      </c>
      <c r="M337" s="3113">
        <v>0.46410000000000001</v>
      </c>
    </row>
    <row r="338" spans="1:13">
      <c r="A338" s="3111">
        <v>6.9</v>
      </c>
      <c r="B338" s="3112">
        <v>0.70609999999999995</v>
      </c>
      <c r="C338" s="3112">
        <v>0.70609999999999995</v>
      </c>
      <c r="D338" s="3112">
        <v>0.65590000000000004</v>
      </c>
      <c r="E338" s="3112">
        <v>0.65590000000000004</v>
      </c>
      <c r="F338" s="3112">
        <v>0.65590000000000004</v>
      </c>
      <c r="G338" s="3112">
        <v>0.54139999999999999</v>
      </c>
      <c r="H338" s="3112">
        <v>0.54139999999999999</v>
      </c>
      <c r="I338" s="3112">
        <v>0.46200000000000002</v>
      </c>
      <c r="J338" s="3112">
        <v>0.46200000000000002</v>
      </c>
      <c r="K338" s="3112">
        <v>0.46200000000000002</v>
      </c>
      <c r="L338" s="3112">
        <v>0.46200000000000002</v>
      </c>
      <c r="M338" s="3113">
        <v>0.46200000000000002</v>
      </c>
    </row>
    <row r="339" spans="1:13">
      <c r="A339" s="3111">
        <v>7</v>
      </c>
      <c r="B339" s="3112">
        <v>0.70450000000000002</v>
      </c>
      <c r="C339" s="3112">
        <v>0.70450000000000002</v>
      </c>
      <c r="D339" s="3112">
        <v>0.65400000000000003</v>
      </c>
      <c r="E339" s="3112">
        <v>0.65400000000000003</v>
      </c>
      <c r="F339" s="3112">
        <v>0.65400000000000003</v>
      </c>
      <c r="G339" s="3112">
        <v>0.53920000000000001</v>
      </c>
      <c r="H339" s="3112">
        <v>0.53920000000000001</v>
      </c>
      <c r="I339" s="3112">
        <v>0.45979999999999999</v>
      </c>
      <c r="J339" s="3112">
        <v>0.45979999999999999</v>
      </c>
      <c r="K339" s="3112">
        <v>0.45979999999999999</v>
      </c>
      <c r="L339" s="3112">
        <v>0.45979999999999999</v>
      </c>
      <c r="M339" s="3113">
        <v>0.45979999999999999</v>
      </c>
    </row>
    <row r="340" spans="1:13">
      <c r="A340" s="3111">
        <v>7.1</v>
      </c>
      <c r="B340" s="3112">
        <v>0.70289999999999997</v>
      </c>
      <c r="C340" s="3112">
        <v>0.70289999999999997</v>
      </c>
      <c r="D340" s="3112">
        <v>0.65210000000000001</v>
      </c>
      <c r="E340" s="3112">
        <v>0.65210000000000001</v>
      </c>
      <c r="F340" s="3112">
        <v>0.65210000000000001</v>
      </c>
      <c r="G340" s="3112">
        <v>0.53710000000000002</v>
      </c>
      <c r="H340" s="3112">
        <v>0.53710000000000002</v>
      </c>
      <c r="I340" s="3112">
        <v>0.45779999999999998</v>
      </c>
      <c r="J340" s="3112">
        <v>0.45779999999999998</v>
      </c>
      <c r="K340" s="3112">
        <v>0.45779999999999998</v>
      </c>
      <c r="L340" s="3112">
        <v>0.45779999999999998</v>
      </c>
      <c r="M340" s="3113">
        <v>0.45779999999999998</v>
      </c>
    </row>
    <row r="341" spans="1:13">
      <c r="A341" s="3111">
        <v>7.2</v>
      </c>
      <c r="B341" s="3112">
        <v>0.70140000000000002</v>
      </c>
      <c r="C341" s="3112">
        <v>0.70140000000000002</v>
      </c>
      <c r="D341" s="3112">
        <v>0.6502</v>
      </c>
      <c r="E341" s="3112">
        <v>0.6502</v>
      </c>
      <c r="F341" s="3112">
        <v>0.6502</v>
      </c>
      <c r="G341" s="3112">
        <v>0.53500000000000003</v>
      </c>
      <c r="H341" s="3112">
        <v>0.53500000000000003</v>
      </c>
      <c r="I341" s="3112">
        <v>0.45569999999999999</v>
      </c>
      <c r="J341" s="3112">
        <v>0.45569999999999999</v>
      </c>
      <c r="K341" s="3112">
        <v>0.45569999999999999</v>
      </c>
      <c r="L341" s="3112">
        <v>0.45569999999999999</v>
      </c>
      <c r="M341" s="3113">
        <v>0.45569999999999999</v>
      </c>
    </row>
    <row r="342" spans="1:13">
      <c r="A342" s="3111">
        <v>7.3</v>
      </c>
      <c r="B342" s="3112">
        <v>0.69989999999999997</v>
      </c>
      <c r="C342" s="3112">
        <v>0.69989999999999997</v>
      </c>
      <c r="D342" s="3112">
        <v>0.64829999999999999</v>
      </c>
      <c r="E342" s="3112">
        <v>0.64829999999999999</v>
      </c>
      <c r="F342" s="3112">
        <v>0.64829999999999999</v>
      </c>
      <c r="G342" s="3112">
        <v>0.53290000000000004</v>
      </c>
      <c r="H342" s="3112">
        <v>0.53290000000000004</v>
      </c>
      <c r="I342" s="3112">
        <v>0.45369999999999999</v>
      </c>
      <c r="J342" s="3112">
        <v>0.45369999999999999</v>
      </c>
      <c r="K342" s="3112">
        <v>0.45369999999999999</v>
      </c>
      <c r="L342" s="3112">
        <v>0.45369999999999999</v>
      </c>
      <c r="M342" s="3113">
        <v>0.45369999999999999</v>
      </c>
    </row>
    <row r="343" spans="1:13">
      <c r="A343" s="3111">
        <v>7.4</v>
      </c>
      <c r="B343" s="3112">
        <v>0.69840000000000002</v>
      </c>
      <c r="C343" s="3112">
        <v>0.69840000000000002</v>
      </c>
      <c r="D343" s="3112">
        <v>0.64649999999999996</v>
      </c>
      <c r="E343" s="3112">
        <v>0.64649999999999996</v>
      </c>
      <c r="F343" s="3112">
        <v>0.64649999999999996</v>
      </c>
      <c r="G343" s="3112">
        <v>0.53080000000000005</v>
      </c>
      <c r="H343" s="3112">
        <v>0.53080000000000005</v>
      </c>
      <c r="I343" s="3112">
        <v>0.4516</v>
      </c>
      <c r="J343" s="3112">
        <v>0.4516</v>
      </c>
      <c r="K343" s="3112">
        <v>0.4516</v>
      </c>
      <c r="L343" s="3112">
        <v>0.4516</v>
      </c>
      <c r="M343" s="3113">
        <v>0.4516</v>
      </c>
    </row>
    <row r="344" spans="1:13">
      <c r="A344" s="3111">
        <v>7.5</v>
      </c>
      <c r="B344" s="3112">
        <v>0.69689999999999996</v>
      </c>
      <c r="C344" s="3112">
        <v>0.69689999999999996</v>
      </c>
      <c r="D344" s="3112">
        <v>0.64470000000000005</v>
      </c>
      <c r="E344" s="3112">
        <v>0.64470000000000005</v>
      </c>
      <c r="F344" s="3112">
        <v>0.64470000000000005</v>
      </c>
      <c r="G344" s="3112">
        <v>0.52869999999999995</v>
      </c>
      <c r="H344" s="3112">
        <v>0.52869999999999995</v>
      </c>
      <c r="I344" s="3112">
        <v>0.44950000000000001</v>
      </c>
      <c r="J344" s="3112">
        <v>0.44950000000000001</v>
      </c>
      <c r="K344" s="3112">
        <v>0.44950000000000001</v>
      </c>
      <c r="L344" s="3112">
        <v>0.44950000000000001</v>
      </c>
      <c r="M344" s="3113">
        <v>0.44950000000000001</v>
      </c>
    </row>
    <row r="345" spans="1:13">
      <c r="A345" s="3111">
        <v>7.6</v>
      </c>
      <c r="B345" s="3112">
        <v>0.69540000000000002</v>
      </c>
      <c r="C345" s="3112">
        <v>0.69540000000000002</v>
      </c>
      <c r="D345" s="3112">
        <v>0.64290000000000003</v>
      </c>
      <c r="E345" s="3112">
        <v>0.64290000000000003</v>
      </c>
      <c r="F345" s="3112">
        <v>0.64290000000000003</v>
      </c>
      <c r="G345" s="3112">
        <v>0.52659999999999996</v>
      </c>
      <c r="H345" s="3112">
        <v>0.52659999999999996</v>
      </c>
      <c r="I345" s="3112">
        <v>0.44750000000000001</v>
      </c>
      <c r="J345" s="3112">
        <v>0.44750000000000001</v>
      </c>
      <c r="K345" s="3112">
        <v>0.44750000000000001</v>
      </c>
      <c r="L345" s="3112">
        <v>0.44750000000000001</v>
      </c>
      <c r="M345" s="3113">
        <v>0.44750000000000001</v>
      </c>
    </row>
    <row r="346" spans="1:13">
      <c r="A346" s="3111">
        <v>7.7</v>
      </c>
      <c r="B346" s="3112">
        <v>0.69389999999999996</v>
      </c>
      <c r="C346" s="3112">
        <v>0.69389999999999996</v>
      </c>
      <c r="D346" s="3112">
        <v>0.6411</v>
      </c>
      <c r="E346" s="3112">
        <v>0.6411</v>
      </c>
      <c r="F346" s="3112">
        <v>0.6411</v>
      </c>
      <c r="G346" s="3112">
        <v>0.52459999999999996</v>
      </c>
      <c r="H346" s="3112">
        <v>0.52459999999999996</v>
      </c>
      <c r="I346" s="3112">
        <v>0.44540000000000002</v>
      </c>
      <c r="J346" s="3112">
        <v>0.44540000000000002</v>
      </c>
      <c r="K346" s="3112">
        <v>0.44540000000000002</v>
      </c>
      <c r="L346" s="3112">
        <v>0.44540000000000002</v>
      </c>
      <c r="M346" s="3113">
        <v>0.44540000000000002</v>
      </c>
    </row>
    <row r="347" spans="1:13">
      <c r="A347" s="3111">
        <v>7.8</v>
      </c>
      <c r="B347" s="3112">
        <v>0.69240000000000002</v>
      </c>
      <c r="C347" s="3112">
        <v>0.69240000000000002</v>
      </c>
      <c r="D347" s="3112">
        <v>0.63929999999999998</v>
      </c>
      <c r="E347" s="3112">
        <v>0.63929999999999998</v>
      </c>
      <c r="F347" s="3112">
        <v>0.63929999999999998</v>
      </c>
      <c r="G347" s="3112">
        <v>0.52259999999999995</v>
      </c>
      <c r="H347" s="3112">
        <v>0.52259999999999995</v>
      </c>
      <c r="I347" s="3112">
        <v>0.44340000000000002</v>
      </c>
      <c r="J347" s="3112">
        <v>0.44340000000000002</v>
      </c>
      <c r="K347" s="3112">
        <v>0.44340000000000002</v>
      </c>
      <c r="L347" s="3112">
        <v>0.44340000000000002</v>
      </c>
      <c r="M347" s="3113">
        <v>0.44340000000000002</v>
      </c>
    </row>
    <row r="348" spans="1:13">
      <c r="A348" s="3111">
        <v>7.9</v>
      </c>
      <c r="B348" s="3112">
        <v>0.69099999999999995</v>
      </c>
      <c r="C348" s="3112">
        <v>0.69099999999999995</v>
      </c>
      <c r="D348" s="3112">
        <v>0.63749999999999996</v>
      </c>
      <c r="E348" s="3112">
        <v>0.63749999999999996</v>
      </c>
      <c r="F348" s="3112">
        <v>0.63749999999999996</v>
      </c>
      <c r="G348" s="3112">
        <v>0.52059999999999995</v>
      </c>
      <c r="H348" s="3112">
        <v>0.52059999999999995</v>
      </c>
      <c r="I348" s="3112">
        <v>0.44130000000000003</v>
      </c>
      <c r="J348" s="3112">
        <v>0.44130000000000003</v>
      </c>
      <c r="K348" s="3112">
        <v>0.44130000000000003</v>
      </c>
      <c r="L348" s="3112">
        <v>0.44130000000000003</v>
      </c>
      <c r="M348" s="3113">
        <v>0.44130000000000003</v>
      </c>
    </row>
    <row r="349" spans="1:13">
      <c r="A349" s="3111">
        <v>8</v>
      </c>
      <c r="B349" s="3112">
        <v>0.68959999999999999</v>
      </c>
      <c r="C349" s="3112">
        <v>0.68959999999999999</v>
      </c>
      <c r="D349" s="3112">
        <v>0.63570000000000004</v>
      </c>
      <c r="E349" s="3112">
        <v>0.63570000000000004</v>
      </c>
      <c r="F349" s="3112">
        <v>0.63570000000000004</v>
      </c>
      <c r="G349" s="3112">
        <v>0.51859999999999995</v>
      </c>
      <c r="H349" s="3112">
        <v>0.51859999999999995</v>
      </c>
      <c r="I349" s="3112">
        <v>0.43919999999999998</v>
      </c>
      <c r="J349" s="3112">
        <v>0.43919999999999998</v>
      </c>
      <c r="K349" s="3112">
        <v>0.43919999999999998</v>
      </c>
      <c r="L349" s="3112">
        <v>0.43919999999999998</v>
      </c>
      <c r="M349" s="3113">
        <v>0.43919999999999998</v>
      </c>
    </row>
    <row r="350" spans="1:13">
      <c r="A350" s="3111">
        <v>8.1</v>
      </c>
      <c r="B350" s="3112">
        <v>0.68820000000000003</v>
      </c>
      <c r="C350" s="3112">
        <v>0.68820000000000003</v>
      </c>
      <c r="D350" s="3112">
        <v>0.63390000000000002</v>
      </c>
      <c r="E350" s="3112">
        <v>0.63390000000000002</v>
      </c>
      <c r="F350" s="3112">
        <v>0.63390000000000002</v>
      </c>
      <c r="G350" s="3112">
        <v>0.51659999999999995</v>
      </c>
      <c r="H350" s="3112">
        <v>0.51659999999999995</v>
      </c>
      <c r="I350" s="3112">
        <v>0.43730000000000002</v>
      </c>
      <c r="J350" s="3112">
        <v>0.43730000000000002</v>
      </c>
      <c r="K350" s="3112">
        <v>0.43730000000000002</v>
      </c>
      <c r="L350" s="3112">
        <v>0.43730000000000002</v>
      </c>
      <c r="M350" s="3113">
        <v>0.43730000000000002</v>
      </c>
    </row>
    <row r="351" spans="1:13">
      <c r="A351" s="3111">
        <v>8.1999999999999993</v>
      </c>
      <c r="B351" s="3112">
        <v>0.68679999999999997</v>
      </c>
      <c r="C351" s="3112">
        <v>0.68679999999999997</v>
      </c>
      <c r="D351" s="3112">
        <v>0.63219999999999998</v>
      </c>
      <c r="E351" s="3112">
        <v>0.63219999999999998</v>
      </c>
      <c r="F351" s="3112">
        <v>0.63219999999999998</v>
      </c>
      <c r="G351" s="3112">
        <v>0.51459999999999995</v>
      </c>
      <c r="H351" s="3112">
        <v>0.51459999999999995</v>
      </c>
      <c r="I351" s="3112">
        <v>0.43530000000000002</v>
      </c>
      <c r="J351" s="3112">
        <v>0.43530000000000002</v>
      </c>
      <c r="K351" s="3112">
        <v>0.43530000000000002</v>
      </c>
      <c r="L351" s="3112">
        <v>0.43530000000000002</v>
      </c>
      <c r="M351" s="3113">
        <v>0.43530000000000002</v>
      </c>
    </row>
    <row r="352" spans="1:13">
      <c r="A352" s="3111">
        <v>8.3000000000000007</v>
      </c>
      <c r="B352" s="3112">
        <v>0.68540000000000001</v>
      </c>
      <c r="C352" s="3112">
        <v>0.68540000000000001</v>
      </c>
      <c r="D352" s="3112">
        <v>0.63049999999999995</v>
      </c>
      <c r="E352" s="3112">
        <v>0.63049999999999995</v>
      </c>
      <c r="F352" s="3112">
        <v>0.63049999999999995</v>
      </c>
      <c r="G352" s="3112">
        <v>0.51259999999999994</v>
      </c>
      <c r="H352" s="3112">
        <v>0.51259999999999994</v>
      </c>
      <c r="I352" s="3112">
        <v>0.43330000000000002</v>
      </c>
      <c r="J352" s="3112">
        <v>0.43330000000000002</v>
      </c>
      <c r="K352" s="3112">
        <v>0.43330000000000002</v>
      </c>
      <c r="L352" s="3112">
        <v>0.43330000000000002</v>
      </c>
      <c r="M352" s="3113">
        <v>0.43330000000000002</v>
      </c>
    </row>
    <row r="353" spans="1:13">
      <c r="A353" s="3111">
        <v>8.4</v>
      </c>
      <c r="B353" s="3112">
        <v>0.68400000000000005</v>
      </c>
      <c r="C353" s="3112">
        <v>0.68400000000000005</v>
      </c>
      <c r="D353" s="3112">
        <v>0.62880000000000003</v>
      </c>
      <c r="E353" s="3112">
        <v>0.62880000000000003</v>
      </c>
      <c r="F353" s="3112">
        <v>0.62880000000000003</v>
      </c>
      <c r="G353" s="3112">
        <v>0.51070000000000004</v>
      </c>
      <c r="H353" s="3112">
        <v>0.51070000000000004</v>
      </c>
      <c r="I353" s="3112">
        <v>0.43130000000000002</v>
      </c>
      <c r="J353" s="3112">
        <v>0.43130000000000002</v>
      </c>
      <c r="K353" s="3112">
        <v>0.43130000000000002</v>
      </c>
      <c r="L353" s="3112">
        <v>0.43130000000000002</v>
      </c>
      <c r="M353" s="3113">
        <v>0.43130000000000002</v>
      </c>
    </row>
    <row r="354" spans="1:13">
      <c r="A354" s="3111">
        <v>8.5</v>
      </c>
      <c r="B354" s="3112">
        <v>0.68259999999999998</v>
      </c>
      <c r="C354" s="3112">
        <v>0.68259999999999998</v>
      </c>
      <c r="D354" s="3112">
        <v>0.62709999999999999</v>
      </c>
      <c r="E354" s="3112">
        <v>0.62709999999999999</v>
      </c>
      <c r="F354" s="3112">
        <v>0.62709999999999999</v>
      </c>
      <c r="G354" s="3112">
        <v>0.50880000000000003</v>
      </c>
      <c r="H354" s="3112">
        <v>0.50880000000000003</v>
      </c>
      <c r="I354" s="3112">
        <v>0.4294</v>
      </c>
      <c r="J354" s="3112">
        <v>0.4294</v>
      </c>
      <c r="K354" s="3112">
        <v>0.4294</v>
      </c>
      <c r="L354" s="3112">
        <v>0.4294</v>
      </c>
      <c r="M354" s="3113">
        <v>0.4294</v>
      </c>
    </row>
    <row r="355" spans="1:13">
      <c r="A355" s="3111">
        <v>8.6</v>
      </c>
      <c r="B355" s="3112">
        <v>0.68120000000000003</v>
      </c>
      <c r="C355" s="3112">
        <v>0.68120000000000003</v>
      </c>
      <c r="D355" s="3112">
        <v>0.62539999999999996</v>
      </c>
      <c r="E355" s="3112">
        <v>0.62539999999999996</v>
      </c>
      <c r="F355" s="3112">
        <v>0.62539999999999996</v>
      </c>
      <c r="G355" s="3112">
        <v>0.50690000000000002</v>
      </c>
      <c r="H355" s="3112">
        <v>0.50690000000000002</v>
      </c>
      <c r="I355" s="3112">
        <v>0.4274</v>
      </c>
      <c r="J355" s="3112">
        <v>0.4274</v>
      </c>
      <c r="K355" s="3112">
        <v>0.4274</v>
      </c>
      <c r="L355" s="3112">
        <v>0.4274</v>
      </c>
      <c r="M355" s="3113">
        <v>0.4274</v>
      </c>
    </row>
    <row r="356" spans="1:13">
      <c r="A356" s="3111">
        <v>8.6999999999999993</v>
      </c>
      <c r="B356" s="3112">
        <v>0.67989999999999995</v>
      </c>
      <c r="C356" s="3112">
        <v>0.67989999999999995</v>
      </c>
      <c r="D356" s="3112">
        <v>0.62370000000000003</v>
      </c>
      <c r="E356" s="3112">
        <v>0.62370000000000003</v>
      </c>
      <c r="F356" s="3112">
        <v>0.62370000000000003</v>
      </c>
      <c r="G356" s="3112">
        <v>0.505</v>
      </c>
      <c r="H356" s="3112">
        <v>0.505</v>
      </c>
      <c r="I356" s="3112">
        <v>0.4254</v>
      </c>
      <c r="J356" s="3112">
        <v>0.4254</v>
      </c>
      <c r="K356" s="3112">
        <v>0.4254</v>
      </c>
      <c r="L356" s="3112">
        <v>0.4254</v>
      </c>
      <c r="M356" s="3113">
        <v>0.4254</v>
      </c>
    </row>
    <row r="357" spans="1:13">
      <c r="A357" s="3111">
        <v>8.8000000000000007</v>
      </c>
      <c r="B357" s="3112">
        <v>0.67859999999999998</v>
      </c>
      <c r="C357" s="3112">
        <v>0.67859999999999998</v>
      </c>
      <c r="D357" s="3112">
        <v>0.622</v>
      </c>
      <c r="E357" s="3112">
        <v>0.622</v>
      </c>
      <c r="F357" s="3112">
        <v>0.622</v>
      </c>
      <c r="G357" s="3112">
        <v>0.50309999999999999</v>
      </c>
      <c r="H357" s="3112">
        <v>0.50309999999999999</v>
      </c>
      <c r="I357" s="3112">
        <v>0.4234</v>
      </c>
      <c r="J357" s="3112">
        <v>0.4234</v>
      </c>
      <c r="K357" s="3112">
        <v>0.4234</v>
      </c>
      <c r="L357" s="3112">
        <v>0.4234</v>
      </c>
      <c r="M357" s="3113">
        <v>0.4234</v>
      </c>
    </row>
    <row r="358" spans="1:13">
      <c r="A358" s="3111">
        <v>8.9</v>
      </c>
      <c r="B358" s="3112">
        <v>0.67730000000000001</v>
      </c>
      <c r="C358" s="3112">
        <v>0.67730000000000001</v>
      </c>
      <c r="D358" s="3112">
        <v>0.62029999999999996</v>
      </c>
      <c r="E358" s="3112">
        <v>0.62029999999999996</v>
      </c>
      <c r="F358" s="3112">
        <v>0.62029999999999996</v>
      </c>
      <c r="G358" s="3112">
        <v>0.50119999999999998</v>
      </c>
      <c r="H358" s="3112">
        <v>0.50119999999999998</v>
      </c>
      <c r="I358" s="3112">
        <v>0.42149999999999999</v>
      </c>
      <c r="J358" s="3112">
        <v>0.42149999999999999</v>
      </c>
      <c r="K358" s="3112">
        <v>0.42149999999999999</v>
      </c>
      <c r="L358" s="3112">
        <v>0.42149999999999999</v>
      </c>
      <c r="M358" s="3113">
        <v>0.42149999999999999</v>
      </c>
    </row>
    <row r="359" spans="1:13">
      <c r="A359" s="3114">
        <v>9</v>
      </c>
      <c r="B359" s="3112">
        <v>0.67600000000000005</v>
      </c>
      <c r="C359" s="3112">
        <v>0.67600000000000005</v>
      </c>
      <c r="D359" s="3112">
        <v>0.61870000000000003</v>
      </c>
      <c r="E359" s="3112">
        <v>0.61870000000000003</v>
      </c>
      <c r="F359" s="3112">
        <v>0.61870000000000003</v>
      </c>
      <c r="G359" s="3112">
        <v>0.49930000000000002</v>
      </c>
      <c r="H359" s="3112">
        <v>0.49930000000000002</v>
      </c>
      <c r="I359" s="3112">
        <v>0.41949999999999998</v>
      </c>
      <c r="J359" s="3112">
        <v>0.41949999999999998</v>
      </c>
      <c r="K359" s="3112">
        <v>0.41949999999999998</v>
      </c>
      <c r="L359" s="3112">
        <v>0.41949999999999998</v>
      </c>
      <c r="M359" s="3113">
        <v>0.41949999999999998</v>
      </c>
    </row>
    <row r="360" spans="1:13">
      <c r="A360" s="3114">
        <v>9.1</v>
      </c>
      <c r="B360" s="3112">
        <v>0.67469999999999997</v>
      </c>
      <c r="C360" s="3112">
        <v>0.67469999999999997</v>
      </c>
      <c r="D360" s="3112">
        <v>0.61709999999999998</v>
      </c>
      <c r="E360" s="3112">
        <v>0.61709999999999998</v>
      </c>
      <c r="F360" s="3112">
        <v>0.61709999999999998</v>
      </c>
      <c r="G360" s="3112">
        <v>0.49740000000000001</v>
      </c>
      <c r="H360" s="3112">
        <v>0.49740000000000001</v>
      </c>
      <c r="I360" s="3112">
        <v>0.41760000000000003</v>
      </c>
      <c r="J360" s="3112">
        <v>0.41760000000000003</v>
      </c>
      <c r="K360" s="3112">
        <v>0.41760000000000003</v>
      </c>
      <c r="L360" s="3112">
        <v>0.41760000000000003</v>
      </c>
      <c r="M360" s="3113">
        <v>0.41760000000000003</v>
      </c>
    </row>
    <row r="361" spans="1:13">
      <c r="A361" s="3114">
        <v>9.1999999999999993</v>
      </c>
      <c r="B361" s="3112">
        <v>0.6734</v>
      </c>
      <c r="C361" s="3112">
        <v>0.6734</v>
      </c>
      <c r="D361" s="3112">
        <v>0.61550000000000005</v>
      </c>
      <c r="E361" s="3112">
        <v>0.61550000000000005</v>
      </c>
      <c r="F361" s="3112">
        <v>0.61550000000000005</v>
      </c>
      <c r="G361" s="3112">
        <v>0.49559999999999998</v>
      </c>
      <c r="H361" s="3112">
        <v>0.49559999999999998</v>
      </c>
      <c r="I361" s="3112">
        <v>0.41570000000000001</v>
      </c>
      <c r="J361" s="3112">
        <v>0.41570000000000001</v>
      </c>
      <c r="K361" s="3112">
        <v>0.41570000000000001</v>
      </c>
      <c r="L361" s="3112">
        <v>0.41570000000000001</v>
      </c>
      <c r="M361" s="3113">
        <v>0.41570000000000001</v>
      </c>
    </row>
    <row r="362" spans="1:13">
      <c r="A362" s="3114">
        <v>9.3000000000000007</v>
      </c>
      <c r="B362" s="3112">
        <v>0.67210000000000003</v>
      </c>
      <c r="C362" s="3112">
        <v>0.67210000000000003</v>
      </c>
      <c r="D362" s="3112">
        <v>0.6139</v>
      </c>
      <c r="E362" s="3112">
        <v>0.6139</v>
      </c>
      <c r="F362" s="3112">
        <v>0.6139</v>
      </c>
      <c r="G362" s="3112">
        <v>0.49380000000000002</v>
      </c>
      <c r="H362" s="3112">
        <v>0.49380000000000002</v>
      </c>
      <c r="I362" s="3112">
        <v>0.4138</v>
      </c>
      <c r="J362" s="3112">
        <v>0.4138</v>
      </c>
      <c r="K362" s="3112">
        <v>0.4138</v>
      </c>
      <c r="L362" s="3112">
        <v>0.4138</v>
      </c>
      <c r="M362" s="3113">
        <v>0.4138</v>
      </c>
    </row>
    <row r="363" spans="1:13">
      <c r="A363" s="3114">
        <v>9.4</v>
      </c>
      <c r="B363" s="3112">
        <v>0.67079999999999995</v>
      </c>
      <c r="C363" s="3112">
        <v>0.67079999999999995</v>
      </c>
      <c r="D363" s="3112">
        <v>0.61229999999999996</v>
      </c>
      <c r="E363" s="3112">
        <v>0.61229999999999996</v>
      </c>
      <c r="F363" s="3112">
        <v>0.61229999999999996</v>
      </c>
      <c r="G363" s="3112">
        <v>0.49199999999999999</v>
      </c>
      <c r="H363" s="3112">
        <v>0.49199999999999999</v>
      </c>
      <c r="I363" s="3112">
        <v>0.41189999999999999</v>
      </c>
      <c r="J363" s="3112">
        <v>0.41189999999999999</v>
      </c>
      <c r="K363" s="3112">
        <v>0.41189999999999999</v>
      </c>
      <c r="L363" s="3112">
        <v>0.41189999999999999</v>
      </c>
      <c r="M363" s="3113">
        <v>0.41189999999999999</v>
      </c>
    </row>
    <row r="364" spans="1:13">
      <c r="A364" s="3114">
        <v>9.5</v>
      </c>
      <c r="B364" s="3112">
        <v>0.66959999999999997</v>
      </c>
      <c r="C364" s="3112">
        <v>0.66959999999999997</v>
      </c>
      <c r="D364" s="3112">
        <v>0.61070000000000002</v>
      </c>
      <c r="E364" s="3112">
        <v>0.61070000000000002</v>
      </c>
      <c r="F364" s="3112">
        <v>0.61070000000000002</v>
      </c>
      <c r="G364" s="3112">
        <v>0.49020000000000002</v>
      </c>
      <c r="H364" s="3112">
        <v>0.49020000000000002</v>
      </c>
      <c r="I364" s="3112">
        <v>0.41</v>
      </c>
      <c r="J364" s="3112">
        <v>0.41</v>
      </c>
      <c r="K364" s="3112">
        <v>0.41</v>
      </c>
      <c r="L364" s="3112">
        <v>0.41</v>
      </c>
      <c r="M364" s="3113">
        <v>0.41</v>
      </c>
    </row>
    <row r="365" spans="1:13">
      <c r="A365" s="3114">
        <v>9.6</v>
      </c>
      <c r="B365" s="3112">
        <v>0.66839999999999999</v>
      </c>
      <c r="C365" s="3112">
        <v>0.66839999999999999</v>
      </c>
      <c r="D365" s="3112">
        <v>0.60909999999999997</v>
      </c>
      <c r="E365" s="3112">
        <v>0.60909999999999997</v>
      </c>
      <c r="F365" s="3112">
        <v>0.60909999999999997</v>
      </c>
      <c r="G365" s="3112">
        <v>0.4884</v>
      </c>
      <c r="H365" s="3112">
        <v>0.4884</v>
      </c>
      <c r="I365" s="3112">
        <v>0.40810000000000002</v>
      </c>
      <c r="J365" s="3112">
        <v>0.40810000000000002</v>
      </c>
      <c r="K365" s="3112">
        <v>0.40810000000000002</v>
      </c>
      <c r="L365" s="3112">
        <v>0.40810000000000002</v>
      </c>
      <c r="M365" s="3113">
        <v>0.40810000000000002</v>
      </c>
    </row>
    <row r="366" spans="1:13">
      <c r="A366" s="3114">
        <v>9.6999999999999993</v>
      </c>
      <c r="B366" s="3112">
        <v>0.66720000000000002</v>
      </c>
      <c r="C366" s="3112">
        <v>0.66720000000000002</v>
      </c>
      <c r="D366" s="3112">
        <v>0.60750000000000004</v>
      </c>
      <c r="E366" s="3112">
        <v>0.60750000000000004</v>
      </c>
      <c r="F366" s="3112">
        <v>0.60750000000000004</v>
      </c>
      <c r="G366" s="3112">
        <v>0.48659999999999998</v>
      </c>
      <c r="H366" s="3112">
        <v>0.48659999999999998</v>
      </c>
      <c r="I366" s="3112">
        <v>0.40620000000000001</v>
      </c>
      <c r="J366" s="3112">
        <v>0.40620000000000001</v>
      </c>
      <c r="K366" s="3112">
        <v>0.40620000000000001</v>
      </c>
      <c r="L366" s="3112">
        <v>0.40620000000000001</v>
      </c>
      <c r="M366" s="3113">
        <v>0.40620000000000001</v>
      </c>
    </row>
    <row r="367" spans="1:13">
      <c r="A367" s="3114">
        <v>9.8000000000000007</v>
      </c>
      <c r="B367" s="3112">
        <v>0.66600000000000004</v>
      </c>
      <c r="C367" s="3112">
        <v>0.66600000000000004</v>
      </c>
      <c r="D367" s="3112">
        <v>0.60599999999999998</v>
      </c>
      <c r="E367" s="3112">
        <v>0.60599999999999998</v>
      </c>
      <c r="F367" s="3112">
        <v>0.60599999999999998</v>
      </c>
      <c r="G367" s="3112">
        <v>0.48480000000000001</v>
      </c>
      <c r="H367" s="3112">
        <v>0.48480000000000001</v>
      </c>
      <c r="I367" s="3112">
        <v>0.40429999999999999</v>
      </c>
      <c r="J367" s="3112">
        <v>0.40429999999999999</v>
      </c>
      <c r="K367" s="3112">
        <v>0.40429999999999999</v>
      </c>
      <c r="L367" s="3112">
        <v>0.40429999999999999</v>
      </c>
      <c r="M367" s="3113">
        <v>0.40429999999999999</v>
      </c>
    </row>
    <row r="368" spans="1:13" ht="12" thickBot="1">
      <c r="A368" s="3115">
        <v>9.9</v>
      </c>
      <c r="B368" s="3116">
        <v>0.66479999999999995</v>
      </c>
      <c r="C368" s="3116">
        <v>0.66479999999999995</v>
      </c>
      <c r="D368" s="3116">
        <v>0.60450000000000004</v>
      </c>
      <c r="E368" s="3116">
        <v>0.60450000000000004</v>
      </c>
      <c r="F368" s="3116">
        <v>0.60450000000000004</v>
      </c>
      <c r="G368" s="3116">
        <v>0.48299999999999998</v>
      </c>
      <c r="H368" s="3116">
        <v>0.48299999999999998</v>
      </c>
      <c r="I368" s="3116">
        <v>0.40239999999999998</v>
      </c>
      <c r="J368" s="3116">
        <v>0.40239999999999998</v>
      </c>
      <c r="K368" s="3116">
        <v>0.40239999999999998</v>
      </c>
      <c r="L368" s="3116">
        <v>0.40239999999999998</v>
      </c>
      <c r="M368" s="3117">
        <v>0.40239999999999998</v>
      </c>
    </row>
    <row r="369" spans="1:20" s="3104" customFormat="1" ht="15" thickBot="1">
      <c r="A369" s="3101" t="s">
        <v>2923</v>
      </c>
    </row>
    <row r="370" spans="1:20" ht="12">
      <c r="A370" s="3105" t="s">
        <v>534</v>
      </c>
      <c r="B370" s="3106" t="s">
        <v>155</v>
      </c>
      <c r="C370" s="3106" t="s">
        <v>156</v>
      </c>
      <c r="D370" s="3106" t="s">
        <v>157</v>
      </c>
      <c r="E370" s="3106" t="s">
        <v>158</v>
      </c>
      <c r="F370" s="3106" t="s">
        <v>159</v>
      </c>
      <c r="G370" s="3106" t="s">
        <v>160</v>
      </c>
      <c r="H370" s="3107" t="s">
        <v>161</v>
      </c>
      <c r="I370" s="3107" t="s">
        <v>162</v>
      </c>
      <c r="J370" s="3108" t="s">
        <v>163</v>
      </c>
      <c r="K370" s="3108" t="s">
        <v>164</v>
      </c>
      <c r="L370" s="3108" t="s">
        <v>165</v>
      </c>
      <c r="M370" s="3109" t="s">
        <v>166</v>
      </c>
      <c r="N370" s="3120">
        <f>SUMPRODUCT((A371:A460=ROUNDDOWN(基准地价修正!G3,1))*(B370:M370=基准地价修正!G2)*(B371:M460))</f>
        <v>0.92879999999999996</v>
      </c>
      <c r="Q370" s="2799" t="s">
        <v>3094</v>
      </c>
      <c r="R370" s="2799" t="s">
        <v>3095</v>
      </c>
      <c r="S370" s="2799" t="s">
        <v>3096</v>
      </c>
      <c r="T370" s="2799" t="s">
        <v>3088</v>
      </c>
    </row>
    <row r="371" spans="1:20">
      <c r="A371" s="3111">
        <v>1</v>
      </c>
      <c r="B371" s="3112">
        <v>1.1839999999999999</v>
      </c>
      <c r="C371" s="3112">
        <v>1.1839999999999999</v>
      </c>
      <c r="D371" s="3112">
        <v>1.1565000000000001</v>
      </c>
      <c r="E371" s="3112">
        <v>1.1565000000000001</v>
      </c>
      <c r="F371" s="3112">
        <v>1.1565000000000001</v>
      </c>
      <c r="G371" s="3112">
        <v>1.1565000000000001</v>
      </c>
      <c r="H371" s="3112">
        <v>1.1565000000000001</v>
      </c>
      <c r="I371" s="3112">
        <v>1.1198999999999999</v>
      </c>
      <c r="J371" s="3112">
        <v>1.1198999999999999</v>
      </c>
      <c r="K371" s="3112">
        <v>1.1198999999999999</v>
      </c>
      <c r="L371" s="3112">
        <v>1.1198999999999999</v>
      </c>
      <c r="M371" s="3113">
        <v>1.1198999999999999</v>
      </c>
      <c r="Q371" s="2799">
        <v>10</v>
      </c>
      <c r="R371" s="2799">
        <f>ROUND(0.9404-0.0106*Q371,4)</f>
        <v>0.83440000000000003</v>
      </c>
      <c r="S371" s="2799">
        <f>ROUND(0.8955-0.0135*Q371,4)</f>
        <v>0.76049999999999995</v>
      </c>
      <c r="T371" s="2799">
        <f>ROUND(0.7632-0.0166*Q371,4)</f>
        <v>0.59719999999999995</v>
      </c>
    </row>
    <row r="372" spans="1:20">
      <c r="A372" s="3111">
        <v>1.1000000000000001</v>
      </c>
      <c r="B372" s="3112">
        <v>1.1658999999999999</v>
      </c>
      <c r="C372" s="3112">
        <v>1.1658999999999999</v>
      </c>
      <c r="D372" s="3112">
        <v>1.1364000000000001</v>
      </c>
      <c r="E372" s="3112">
        <v>1.1364000000000001</v>
      </c>
      <c r="F372" s="3112">
        <v>1.1364000000000001</v>
      </c>
      <c r="G372" s="3112">
        <v>1.1364000000000001</v>
      </c>
      <c r="H372" s="3112">
        <v>1.1364000000000001</v>
      </c>
      <c r="I372" s="3112">
        <v>1.0931</v>
      </c>
      <c r="J372" s="3112">
        <v>1.0931</v>
      </c>
      <c r="K372" s="3112">
        <v>1.0931</v>
      </c>
      <c r="L372" s="3112">
        <v>1.0931</v>
      </c>
      <c r="M372" s="3113">
        <v>1.0931</v>
      </c>
    </row>
    <row r="373" spans="1:20">
      <c r="A373" s="3111">
        <v>1.2</v>
      </c>
      <c r="B373" s="3112">
        <v>1.1489</v>
      </c>
      <c r="C373" s="3112">
        <v>1.1489</v>
      </c>
      <c r="D373" s="3112">
        <v>1.1174999999999999</v>
      </c>
      <c r="E373" s="3112">
        <v>1.1174999999999999</v>
      </c>
      <c r="F373" s="3112">
        <v>1.1174999999999999</v>
      </c>
      <c r="G373" s="3112">
        <v>1.1174999999999999</v>
      </c>
      <c r="H373" s="3112">
        <v>1.1174999999999999</v>
      </c>
      <c r="I373" s="3112">
        <v>1.0678000000000001</v>
      </c>
      <c r="J373" s="3112">
        <v>1.0678000000000001</v>
      </c>
      <c r="K373" s="3112">
        <v>1.0678000000000001</v>
      </c>
      <c r="L373" s="3112">
        <v>1.0678000000000001</v>
      </c>
      <c r="M373" s="3113">
        <v>1.0678000000000001</v>
      </c>
    </row>
    <row r="374" spans="1:20">
      <c r="A374" s="3111">
        <v>1.3</v>
      </c>
      <c r="B374" s="3112">
        <v>1.1328</v>
      </c>
      <c r="C374" s="3112">
        <v>1.1328</v>
      </c>
      <c r="D374" s="3112">
        <v>1.0995999999999999</v>
      </c>
      <c r="E374" s="3112">
        <v>1.0995999999999999</v>
      </c>
      <c r="F374" s="3112">
        <v>1.0995999999999999</v>
      </c>
      <c r="G374" s="3112">
        <v>1.0995999999999999</v>
      </c>
      <c r="H374" s="3112">
        <v>1.0995999999999999</v>
      </c>
      <c r="I374" s="3112">
        <v>1.044</v>
      </c>
      <c r="J374" s="3112">
        <v>1.044</v>
      </c>
      <c r="K374" s="3112">
        <v>1.044</v>
      </c>
      <c r="L374" s="3112">
        <v>1.044</v>
      </c>
      <c r="M374" s="3113">
        <v>1.044</v>
      </c>
    </row>
    <row r="375" spans="1:20">
      <c r="A375" s="3111">
        <v>1.4</v>
      </c>
      <c r="B375" s="3112">
        <v>1.1175999999999999</v>
      </c>
      <c r="C375" s="3112">
        <v>1.1175999999999999</v>
      </c>
      <c r="D375" s="3112">
        <v>1.0827</v>
      </c>
      <c r="E375" s="3112">
        <v>1.0827</v>
      </c>
      <c r="F375" s="3112">
        <v>1.0827</v>
      </c>
      <c r="G375" s="3112">
        <v>1.0827</v>
      </c>
      <c r="H375" s="3112">
        <v>1.0827</v>
      </c>
      <c r="I375" s="3112">
        <v>1.0214000000000001</v>
      </c>
      <c r="J375" s="3112">
        <v>1.0214000000000001</v>
      </c>
      <c r="K375" s="3112">
        <v>1.0214000000000001</v>
      </c>
      <c r="L375" s="3112">
        <v>1.0214000000000001</v>
      </c>
      <c r="M375" s="3113">
        <v>1.0214000000000001</v>
      </c>
    </row>
    <row r="376" spans="1:20">
      <c r="A376" s="3111">
        <v>1.5</v>
      </c>
      <c r="B376" s="3112">
        <v>1.1032999999999999</v>
      </c>
      <c r="C376" s="3112">
        <v>1.1032999999999999</v>
      </c>
      <c r="D376" s="3112">
        <v>1.0668</v>
      </c>
      <c r="E376" s="3112">
        <v>1.0668</v>
      </c>
      <c r="F376" s="3112">
        <v>1.0668</v>
      </c>
      <c r="G376" s="3112">
        <v>1.0668</v>
      </c>
      <c r="H376" s="3112">
        <v>1.0668</v>
      </c>
      <c r="I376" s="3112">
        <v>1</v>
      </c>
      <c r="J376" s="3112">
        <v>1</v>
      </c>
      <c r="K376" s="3112">
        <v>1</v>
      </c>
      <c r="L376" s="3112">
        <v>1</v>
      </c>
      <c r="M376" s="3113">
        <v>1</v>
      </c>
    </row>
    <row r="377" spans="1:20">
      <c r="A377" s="3111">
        <v>1.6</v>
      </c>
      <c r="B377" s="3112">
        <v>1.0899000000000001</v>
      </c>
      <c r="C377" s="3112">
        <v>1.0899000000000001</v>
      </c>
      <c r="D377" s="3112">
        <v>1.0517000000000001</v>
      </c>
      <c r="E377" s="3112">
        <v>1.0517000000000001</v>
      </c>
      <c r="F377" s="3112">
        <v>1.0517000000000001</v>
      </c>
      <c r="G377" s="3112">
        <v>1.0517000000000001</v>
      </c>
      <c r="H377" s="3112">
        <v>1.0517000000000001</v>
      </c>
      <c r="I377" s="3112">
        <v>0.97989999999999999</v>
      </c>
      <c r="J377" s="3112">
        <v>0.97989999999999999</v>
      </c>
      <c r="K377" s="3112">
        <v>0.97989999999999999</v>
      </c>
      <c r="L377" s="3112">
        <v>0.97989999999999999</v>
      </c>
      <c r="M377" s="3113">
        <v>0.97989999999999999</v>
      </c>
    </row>
    <row r="378" spans="1:20">
      <c r="A378" s="3111">
        <v>1.7</v>
      </c>
      <c r="B378" s="3112">
        <v>1.0771999999999999</v>
      </c>
      <c r="C378" s="3112">
        <v>1.0771999999999999</v>
      </c>
      <c r="D378" s="3112">
        <v>1.0376000000000001</v>
      </c>
      <c r="E378" s="3112">
        <v>1.0376000000000001</v>
      </c>
      <c r="F378" s="3112">
        <v>1.0376000000000001</v>
      </c>
      <c r="G378" s="3112">
        <v>1.0376000000000001</v>
      </c>
      <c r="H378" s="3112">
        <v>1.0376000000000001</v>
      </c>
      <c r="I378" s="3112">
        <v>0.96089999999999998</v>
      </c>
      <c r="J378" s="3112">
        <v>0.96089999999999998</v>
      </c>
      <c r="K378" s="3112">
        <v>0.96089999999999998</v>
      </c>
      <c r="L378" s="3112">
        <v>0.96089999999999998</v>
      </c>
      <c r="M378" s="3113">
        <v>0.96089999999999998</v>
      </c>
    </row>
    <row r="379" spans="1:20">
      <c r="A379" s="3111">
        <v>1.8</v>
      </c>
      <c r="B379" s="3112">
        <v>1.0652999999999999</v>
      </c>
      <c r="C379" s="3112">
        <v>1.0652999999999999</v>
      </c>
      <c r="D379" s="3112">
        <v>1.0243</v>
      </c>
      <c r="E379" s="3112">
        <v>1.0243</v>
      </c>
      <c r="F379" s="3112">
        <v>1.0243</v>
      </c>
      <c r="G379" s="3112">
        <v>1.0243</v>
      </c>
      <c r="H379" s="3112">
        <v>1.0243</v>
      </c>
      <c r="I379" s="3112">
        <v>0.94299999999999995</v>
      </c>
      <c r="J379" s="3112">
        <v>0.94299999999999995</v>
      </c>
      <c r="K379" s="3112">
        <v>0.94299999999999995</v>
      </c>
      <c r="L379" s="3112">
        <v>0.94299999999999995</v>
      </c>
      <c r="M379" s="3113">
        <v>0.94299999999999995</v>
      </c>
    </row>
    <row r="380" spans="1:20">
      <c r="A380" s="3111">
        <v>1.9</v>
      </c>
      <c r="B380" s="3112">
        <v>1.054</v>
      </c>
      <c r="C380" s="3112">
        <v>1.054</v>
      </c>
      <c r="D380" s="3112">
        <v>1.0118</v>
      </c>
      <c r="E380" s="3112">
        <v>1.0118</v>
      </c>
      <c r="F380" s="3112">
        <v>1.0118</v>
      </c>
      <c r="G380" s="3112">
        <v>1.0118</v>
      </c>
      <c r="H380" s="3112">
        <v>1.0118</v>
      </c>
      <c r="I380" s="3112">
        <v>0.92620000000000002</v>
      </c>
      <c r="J380" s="3112">
        <v>0.92620000000000002</v>
      </c>
      <c r="K380" s="3112">
        <v>0.92620000000000002</v>
      </c>
      <c r="L380" s="3112">
        <v>0.92620000000000002</v>
      </c>
      <c r="M380" s="3113">
        <v>0.92620000000000002</v>
      </c>
    </row>
    <row r="381" spans="1:20">
      <c r="A381" s="3111">
        <v>2</v>
      </c>
      <c r="B381" s="3112">
        <v>1.0435000000000001</v>
      </c>
      <c r="C381" s="3112">
        <v>1.0435000000000001</v>
      </c>
      <c r="D381" s="3112">
        <v>1</v>
      </c>
      <c r="E381" s="3112">
        <v>1</v>
      </c>
      <c r="F381" s="3112">
        <v>1</v>
      </c>
      <c r="G381" s="3112">
        <v>1</v>
      </c>
      <c r="H381" s="3112">
        <v>1</v>
      </c>
      <c r="I381" s="3112">
        <v>0.9103</v>
      </c>
      <c r="J381" s="3112">
        <v>0.9103</v>
      </c>
      <c r="K381" s="3112">
        <v>0.9103</v>
      </c>
      <c r="L381" s="3112">
        <v>0.9103</v>
      </c>
      <c r="M381" s="3113">
        <v>0.9103</v>
      </c>
    </row>
    <row r="382" spans="1:20">
      <c r="A382" s="3114">
        <v>2.1</v>
      </c>
      <c r="B382" s="3112">
        <v>1.0336000000000001</v>
      </c>
      <c r="C382" s="3112">
        <v>1.0336000000000001</v>
      </c>
      <c r="D382" s="3112">
        <v>0.98899999999999999</v>
      </c>
      <c r="E382" s="3112">
        <v>0.98899999999999999</v>
      </c>
      <c r="F382" s="3112">
        <v>0.98899999999999999</v>
      </c>
      <c r="G382" s="3112">
        <v>0.98899999999999999</v>
      </c>
      <c r="H382" s="3112">
        <v>0.98899999999999999</v>
      </c>
      <c r="I382" s="3112">
        <v>0.89539999999999997</v>
      </c>
      <c r="J382" s="3112">
        <v>0.89539999999999997</v>
      </c>
      <c r="K382" s="3112">
        <v>0.89539999999999997</v>
      </c>
      <c r="L382" s="3112">
        <v>0.89539999999999997</v>
      </c>
      <c r="M382" s="3113">
        <v>0.89539999999999997</v>
      </c>
    </row>
    <row r="383" spans="1:20">
      <c r="A383" s="3114">
        <v>2.2000000000000002</v>
      </c>
      <c r="B383" s="3112">
        <v>1.0243</v>
      </c>
      <c r="C383" s="3112">
        <v>1.0243</v>
      </c>
      <c r="D383" s="3112">
        <v>0.97860000000000003</v>
      </c>
      <c r="E383" s="3112">
        <v>0.97860000000000003</v>
      </c>
      <c r="F383" s="3112">
        <v>0.97860000000000003</v>
      </c>
      <c r="G383" s="3112">
        <v>0.97860000000000003</v>
      </c>
      <c r="H383" s="3112">
        <v>0.97860000000000003</v>
      </c>
      <c r="I383" s="3112">
        <v>0.88139999999999996</v>
      </c>
      <c r="J383" s="3112">
        <v>0.88139999999999996</v>
      </c>
      <c r="K383" s="3112">
        <v>0.88139999999999996</v>
      </c>
      <c r="L383" s="3112">
        <v>0.88139999999999996</v>
      </c>
      <c r="M383" s="3113">
        <v>0.88139999999999996</v>
      </c>
    </row>
    <row r="384" spans="1:20">
      <c r="A384" s="3114">
        <v>2.2999999999999998</v>
      </c>
      <c r="B384" s="3112">
        <v>1.0157</v>
      </c>
      <c r="C384" s="3112">
        <v>1.0157</v>
      </c>
      <c r="D384" s="3112">
        <v>0.96889999999999998</v>
      </c>
      <c r="E384" s="3112">
        <v>0.96889999999999998</v>
      </c>
      <c r="F384" s="3112">
        <v>0.96889999999999998</v>
      </c>
      <c r="G384" s="3112">
        <v>0.96889999999999998</v>
      </c>
      <c r="H384" s="3112">
        <v>0.96889999999999998</v>
      </c>
      <c r="I384" s="3112">
        <v>0.86819999999999997</v>
      </c>
      <c r="J384" s="3112">
        <v>0.86819999999999997</v>
      </c>
      <c r="K384" s="3112">
        <v>0.86819999999999997</v>
      </c>
      <c r="L384" s="3112">
        <v>0.86819999999999997</v>
      </c>
      <c r="M384" s="3113">
        <v>0.86819999999999997</v>
      </c>
    </row>
    <row r="385" spans="1:13">
      <c r="A385" s="3114">
        <v>2.4</v>
      </c>
      <c r="B385" s="3112">
        <v>1.0076000000000001</v>
      </c>
      <c r="C385" s="3112">
        <v>1.0076000000000001</v>
      </c>
      <c r="D385" s="3112">
        <v>0.95979999999999999</v>
      </c>
      <c r="E385" s="3112">
        <v>0.95979999999999999</v>
      </c>
      <c r="F385" s="3112">
        <v>0.95979999999999999</v>
      </c>
      <c r="G385" s="3112">
        <v>0.95979999999999999</v>
      </c>
      <c r="H385" s="3112">
        <v>0.95979999999999999</v>
      </c>
      <c r="I385" s="3112">
        <v>0.85580000000000001</v>
      </c>
      <c r="J385" s="3112">
        <v>0.85580000000000001</v>
      </c>
      <c r="K385" s="3112">
        <v>0.85580000000000001</v>
      </c>
      <c r="L385" s="3112">
        <v>0.85580000000000001</v>
      </c>
      <c r="M385" s="3113">
        <v>0.85580000000000001</v>
      </c>
    </row>
    <row r="386" spans="1:13">
      <c r="A386" s="3114">
        <v>2.5</v>
      </c>
      <c r="B386" s="3112">
        <v>1</v>
      </c>
      <c r="C386" s="3112">
        <v>1</v>
      </c>
      <c r="D386" s="3112">
        <v>0.95120000000000005</v>
      </c>
      <c r="E386" s="3112">
        <v>0.95120000000000005</v>
      </c>
      <c r="F386" s="3112">
        <v>0.95120000000000005</v>
      </c>
      <c r="G386" s="3112">
        <v>0.95120000000000005</v>
      </c>
      <c r="H386" s="3112">
        <v>0.95120000000000005</v>
      </c>
      <c r="I386" s="3112">
        <v>0.84419999999999995</v>
      </c>
      <c r="J386" s="3112">
        <v>0.84419999999999995</v>
      </c>
      <c r="K386" s="3112">
        <v>0.84419999999999995</v>
      </c>
      <c r="L386" s="3112">
        <v>0.84419999999999995</v>
      </c>
      <c r="M386" s="3113">
        <v>0.84419999999999995</v>
      </c>
    </row>
    <row r="387" spans="1:13">
      <c r="A387" s="3114">
        <v>2.6</v>
      </c>
      <c r="B387" s="3112">
        <v>0.9929</v>
      </c>
      <c r="C387" s="3112">
        <v>0.9929</v>
      </c>
      <c r="D387" s="3112">
        <v>0.94320000000000004</v>
      </c>
      <c r="E387" s="3112">
        <v>0.94320000000000004</v>
      </c>
      <c r="F387" s="3112">
        <v>0.94320000000000004</v>
      </c>
      <c r="G387" s="3112">
        <v>0.94320000000000004</v>
      </c>
      <c r="H387" s="3112">
        <v>0.94320000000000004</v>
      </c>
      <c r="I387" s="3112">
        <v>0.83330000000000004</v>
      </c>
      <c r="J387" s="3112">
        <v>0.83330000000000004</v>
      </c>
      <c r="K387" s="3112">
        <v>0.83330000000000004</v>
      </c>
      <c r="L387" s="3112">
        <v>0.83330000000000004</v>
      </c>
      <c r="M387" s="3113">
        <v>0.83330000000000004</v>
      </c>
    </row>
    <row r="388" spans="1:13">
      <c r="A388" s="3114">
        <v>2.7</v>
      </c>
      <c r="B388" s="3112">
        <v>0.98629999999999995</v>
      </c>
      <c r="C388" s="3112">
        <v>0.98629999999999995</v>
      </c>
      <c r="D388" s="3112">
        <v>0.93569999999999998</v>
      </c>
      <c r="E388" s="3112">
        <v>0.93569999999999998</v>
      </c>
      <c r="F388" s="3112">
        <v>0.93569999999999998</v>
      </c>
      <c r="G388" s="3112">
        <v>0.93569999999999998</v>
      </c>
      <c r="H388" s="3112">
        <v>0.93569999999999998</v>
      </c>
      <c r="I388" s="3112">
        <v>0.82320000000000004</v>
      </c>
      <c r="J388" s="3112">
        <v>0.82320000000000004</v>
      </c>
      <c r="K388" s="3112">
        <v>0.82320000000000004</v>
      </c>
      <c r="L388" s="3112">
        <v>0.82320000000000004</v>
      </c>
      <c r="M388" s="3113">
        <v>0.82320000000000004</v>
      </c>
    </row>
    <row r="389" spans="1:13">
      <c r="A389" s="3114">
        <v>2.8</v>
      </c>
      <c r="B389" s="3112">
        <v>0.98009999999999997</v>
      </c>
      <c r="C389" s="3112">
        <v>0.98009999999999997</v>
      </c>
      <c r="D389" s="3112">
        <v>0.92879999999999996</v>
      </c>
      <c r="E389" s="3112">
        <v>0.92879999999999996</v>
      </c>
      <c r="F389" s="3112">
        <v>0.92879999999999996</v>
      </c>
      <c r="G389" s="3112">
        <v>0.92879999999999996</v>
      </c>
      <c r="H389" s="3112">
        <v>0.92879999999999996</v>
      </c>
      <c r="I389" s="3112">
        <v>0.81359999999999999</v>
      </c>
      <c r="J389" s="3112">
        <v>0.81359999999999999</v>
      </c>
      <c r="K389" s="3112">
        <v>0.81359999999999999</v>
      </c>
      <c r="L389" s="3112">
        <v>0.81359999999999999</v>
      </c>
      <c r="M389" s="3113">
        <v>0.81359999999999999</v>
      </c>
    </row>
    <row r="390" spans="1:13">
      <c r="A390" s="3114">
        <v>2.9</v>
      </c>
      <c r="B390" s="3112">
        <v>0.97430000000000005</v>
      </c>
      <c r="C390" s="3112">
        <v>0.97430000000000005</v>
      </c>
      <c r="D390" s="3112">
        <v>0.92220000000000002</v>
      </c>
      <c r="E390" s="3112">
        <v>0.92220000000000002</v>
      </c>
      <c r="F390" s="3112">
        <v>0.92220000000000002</v>
      </c>
      <c r="G390" s="3112">
        <v>0.92220000000000002</v>
      </c>
      <c r="H390" s="3112">
        <v>0.92220000000000002</v>
      </c>
      <c r="I390" s="3112">
        <v>0.80459999999999998</v>
      </c>
      <c r="J390" s="3112">
        <v>0.80459999999999998</v>
      </c>
      <c r="K390" s="3112">
        <v>0.80459999999999998</v>
      </c>
      <c r="L390" s="3112">
        <v>0.80459999999999998</v>
      </c>
      <c r="M390" s="3113">
        <v>0.80459999999999998</v>
      </c>
    </row>
    <row r="391" spans="1:13">
      <c r="A391" s="3114">
        <v>3</v>
      </c>
      <c r="B391" s="3112">
        <v>0.96889999999999998</v>
      </c>
      <c r="C391" s="3112">
        <v>0.96889999999999998</v>
      </c>
      <c r="D391" s="3112">
        <v>0.91610000000000003</v>
      </c>
      <c r="E391" s="3112">
        <v>0.91610000000000003</v>
      </c>
      <c r="F391" s="3112">
        <v>0.91610000000000003</v>
      </c>
      <c r="G391" s="3112">
        <v>0.91610000000000003</v>
      </c>
      <c r="H391" s="3112">
        <v>0.91610000000000003</v>
      </c>
      <c r="I391" s="3112">
        <v>0.79620000000000002</v>
      </c>
      <c r="J391" s="3112">
        <v>0.79620000000000002</v>
      </c>
      <c r="K391" s="3112">
        <v>0.79620000000000002</v>
      </c>
      <c r="L391" s="3112">
        <v>0.79620000000000002</v>
      </c>
      <c r="M391" s="3113">
        <v>0.79620000000000002</v>
      </c>
    </row>
    <row r="392" spans="1:13">
      <c r="A392" s="3114">
        <v>3.1</v>
      </c>
      <c r="B392" s="3112">
        <v>0.96389999999999998</v>
      </c>
      <c r="C392" s="3112">
        <v>0.96389999999999998</v>
      </c>
      <c r="D392" s="3112">
        <v>0.91039999999999999</v>
      </c>
      <c r="E392" s="3112">
        <v>0.91039999999999999</v>
      </c>
      <c r="F392" s="3112">
        <v>0.91039999999999999</v>
      </c>
      <c r="G392" s="3112">
        <v>0.91039999999999999</v>
      </c>
      <c r="H392" s="3112">
        <v>0.91039999999999999</v>
      </c>
      <c r="I392" s="3112">
        <v>0.7883</v>
      </c>
      <c r="J392" s="3112">
        <v>0.7883</v>
      </c>
      <c r="K392" s="3112">
        <v>0.7883</v>
      </c>
      <c r="L392" s="3112">
        <v>0.7883</v>
      </c>
      <c r="M392" s="3113">
        <v>0.7883</v>
      </c>
    </row>
    <row r="393" spans="1:13">
      <c r="A393" s="3114">
        <v>3.2</v>
      </c>
      <c r="B393" s="3112">
        <v>0.95930000000000004</v>
      </c>
      <c r="C393" s="3112">
        <v>0.95930000000000004</v>
      </c>
      <c r="D393" s="3112">
        <v>0.9052</v>
      </c>
      <c r="E393" s="3112">
        <v>0.9052</v>
      </c>
      <c r="F393" s="3112">
        <v>0.9052</v>
      </c>
      <c r="G393" s="3112">
        <v>0.9052</v>
      </c>
      <c r="H393" s="3112">
        <v>0.9052</v>
      </c>
      <c r="I393" s="3112">
        <v>0.78090000000000004</v>
      </c>
      <c r="J393" s="3112">
        <v>0.78090000000000004</v>
      </c>
      <c r="K393" s="3112">
        <v>0.78090000000000004</v>
      </c>
      <c r="L393" s="3112">
        <v>0.78090000000000004</v>
      </c>
      <c r="M393" s="3113">
        <v>0.78090000000000004</v>
      </c>
    </row>
    <row r="394" spans="1:13">
      <c r="A394" s="3114">
        <v>3.3</v>
      </c>
      <c r="B394" s="3112">
        <v>0.95489999999999997</v>
      </c>
      <c r="C394" s="3112">
        <v>0.95489999999999997</v>
      </c>
      <c r="D394" s="3112">
        <v>0.9002</v>
      </c>
      <c r="E394" s="3112">
        <v>0.9002</v>
      </c>
      <c r="F394" s="3112">
        <v>0.9002</v>
      </c>
      <c r="G394" s="3112">
        <v>0.9002</v>
      </c>
      <c r="H394" s="3112">
        <v>0.9002</v>
      </c>
      <c r="I394" s="3112">
        <v>0.77410000000000001</v>
      </c>
      <c r="J394" s="3112">
        <v>0.77410000000000001</v>
      </c>
      <c r="K394" s="3112">
        <v>0.77410000000000001</v>
      </c>
      <c r="L394" s="3112">
        <v>0.77410000000000001</v>
      </c>
      <c r="M394" s="3113">
        <v>0.77410000000000001</v>
      </c>
    </row>
    <row r="395" spans="1:13">
      <c r="A395" s="3114">
        <v>3.4</v>
      </c>
      <c r="B395" s="3112">
        <v>0.95089999999999997</v>
      </c>
      <c r="C395" s="3112">
        <v>0.95089999999999997</v>
      </c>
      <c r="D395" s="3112">
        <v>0.89559999999999995</v>
      </c>
      <c r="E395" s="3112">
        <v>0.89559999999999995</v>
      </c>
      <c r="F395" s="3112">
        <v>0.89559999999999995</v>
      </c>
      <c r="G395" s="3112">
        <v>0.89559999999999995</v>
      </c>
      <c r="H395" s="3112">
        <v>0.89559999999999995</v>
      </c>
      <c r="I395" s="3112">
        <v>0.76759999999999995</v>
      </c>
      <c r="J395" s="3112">
        <v>0.76759999999999995</v>
      </c>
      <c r="K395" s="3112">
        <v>0.76759999999999995</v>
      </c>
      <c r="L395" s="3112">
        <v>0.76759999999999995</v>
      </c>
      <c r="M395" s="3113">
        <v>0.76759999999999995</v>
      </c>
    </row>
    <row r="396" spans="1:13">
      <c r="A396" s="3114">
        <v>3.5</v>
      </c>
      <c r="B396" s="3112">
        <v>0.94710000000000005</v>
      </c>
      <c r="C396" s="3112">
        <v>0.94710000000000005</v>
      </c>
      <c r="D396" s="3112">
        <v>0.89129999999999998</v>
      </c>
      <c r="E396" s="3112">
        <v>0.89129999999999998</v>
      </c>
      <c r="F396" s="3112">
        <v>0.89129999999999998</v>
      </c>
      <c r="G396" s="3112">
        <v>0.89129999999999998</v>
      </c>
      <c r="H396" s="3112">
        <v>0.89129999999999998</v>
      </c>
      <c r="I396" s="3112">
        <v>0.76160000000000005</v>
      </c>
      <c r="J396" s="3112">
        <v>0.76160000000000005</v>
      </c>
      <c r="K396" s="3112">
        <v>0.76160000000000005</v>
      </c>
      <c r="L396" s="3112">
        <v>0.76160000000000005</v>
      </c>
      <c r="M396" s="3113">
        <v>0.76160000000000005</v>
      </c>
    </row>
    <row r="397" spans="1:13">
      <c r="A397" s="3114">
        <v>3.6</v>
      </c>
      <c r="B397" s="3112">
        <v>0.94359999999999999</v>
      </c>
      <c r="C397" s="3112">
        <v>0.94359999999999999</v>
      </c>
      <c r="D397" s="3112">
        <v>0.88729999999999998</v>
      </c>
      <c r="E397" s="3112">
        <v>0.88729999999999998</v>
      </c>
      <c r="F397" s="3112">
        <v>0.88729999999999998</v>
      </c>
      <c r="G397" s="3112">
        <v>0.88729999999999998</v>
      </c>
      <c r="H397" s="3112">
        <v>0.88729999999999998</v>
      </c>
      <c r="I397" s="3112">
        <v>0.75590000000000002</v>
      </c>
      <c r="J397" s="3112">
        <v>0.75590000000000002</v>
      </c>
      <c r="K397" s="3112">
        <v>0.75590000000000002</v>
      </c>
      <c r="L397" s="3112">
        <v>0.75590000000000002</v>
      </c>
      <c r="M397" s="3113">
        <v>0.75590000000000002</v>
      </c>
    </row>
    <row r="398" spans="1:13">
      <c r="A398" s="3114">
        <v>3.7</v>
      </c>
      <c r="B398" s="3112">
        <v>0.94040000000000001</v>
      </c>
      <c r="C398" s="3112">
        <v>0.94040000000000001</v>
      </c>
      <c r="D398" s="3112">
        <v>0.88349999999999995</v>
      </c>
      <c r="E398" s="3112">
        <v>0.88349999999999995</v>
      </c>
      <c r="F398" s="3112">
        <v>0.88349999999999995</v>
      </c>
      <c r="G398" s="3112">
        <v>0.88349999999999995</v>
      </c>
      <c r="H398" s="3112">
        <v>0.88349999999999995</v>
      </c>
      <c r="I398" s="3112">
        <v>0.75070000000000003</v>
      </c>
      <c r="J398" s="3112">
        <v>0.75070000000000003</v>
      </c>
      <c r="K398" s="3112">
        <v>0.75070000000000003</v>
      </c>
      <c r="L398" s="3112">
        <v>0.75070000000000003</v>
      </c>
      <c r="M398" s="3113">
        <v>0.75070000000000003</v>
      </c>
    </row>
    <row r="399" spans="1:13">
      <c r="A399" s="3114">
        <v>3.8</v>
      </c>
      <c r="B399" s="3112">
        <v>0.93740000000000001</v>
      </c>
      <c r="C399" s="3112">
        <v>0.93740000000000001</v>
      </c>
      <c r="D399" s="3112">
        <v>0.88009999999999999</v>
      </c>
      <c r="E399" s="3112">
        <v>0.88009999999999999</v>
      </c>
      <c r="F399" s="3112">
        <v>0.88009999999999999</v>
      </c>
      <c r="G399" s="3112">
        <v>0.88009999999999999</v>
      </c>
      <c r="H399" s="3112">
        <v>0.88009999999999999</v>
      </c>
      <c r="I399" s="3112">
        <v>0.74570000000000003</v>
      </c>
      <c r="J399" s="3112">
        <v>0.74570000000000003</v>
      </c>
      <c r="K399" s="3112">
        <v>0.74570000000000003</v>
      </c>
      <c r="L399" s="3112">
        <v>0.74570000000000003</v>
      </c>
      <c r="M399" s="3113">
        <v>0.74570000000000003</v>
      </c>
    </row>
    <row r="400" spans="1:13">
      <c r="A400" s="3114">
        <v>3.9</v>
      </c>
      <c r="B400" s="3112">
        <v>0.93459999999999999</v>
      </c>
      <c r="C400" s="3112">
        <v>0.93459999999999999</v>
      </c>
      <c r="D400" s="3112">
        <v>0.87680000000000002</v>
      </c>
      <c r="E400" s="3112">
        <v>0.87680000000000002</v>
      </c>
      <c r="F400" s="3112">
        <v>0.87680000000000002</v>
      </c>
      <c r="G400" s="3112">
        <v>0.87680000000000002</v>
      </c>
      <c r="H400" s="3112">
        <v>0.87680000000000002</v>
      </c>
      <c r="I400" s="3112">
        <v>0.74109999999999998</v>
      </c>
      <c r="J400" s="3112">
        <v>0.74109999999999998</v>
      </c>
      <c r="K400" s="3112">
        <v>0.74109999999999998</v>
      </c>
      <c r="L400" s="3112">
        <v>0.74109999999999998</v>
      </c>
      <c r="M400" s="3113">
        <v>0.74109999999999998</v>
      </c>
    </row>
    <row r="401" spans="1:13">
      <c r="A401" s="3114">
        <v>4</v>
      </c>
      <c r="B401" s="3112">
        <v>0.93179999999999996</v>
      </c>
      <c r="C401" s="3112">
        <v>0.93179999999999996</v>
      </c>
      <c r="D401" s="3112">
        <v>0.87380000000000002</v>
      </c>
      <c r="E401" s="3112">
        <v>0.87380000000000002</v>
      </c>
      <c r="F401" s="3112">
        <v>0.87380000000000002</v>
      </c>
      <c r="G401" s="3112">
        <v>0.87380000000000002</v>
      </c>
      <c r="H401" s="3112">
        <v>0.87380000000000002</v>
      </c>
      <c r="I401" s="3112">
        <v>0.73680000000000001</v>
      </c>
      <c r="J401" s="3112">
        <v>0.73680000000000001</v>
      </c>
      <c r="K401" s="3112">
        <v>0.73680000000000001</v>
      </c>
      <c r="L401" s="3112">
        <v>0.73680000000000001</v>
      </c>
      <c r="M401" s="3113">
        <v>0.73680000000000001</v>
      </c>
    </row>
    <row r="402" spans="1:13">
      <c r="A402" s="3114">
        <v>4.0999999999999996</v>
      </c>
      <c r="B402" s="3112">
        <v>0.92920000000000003</v>
      </c>
      <c r="C402" s="3112">
        <v>0.92920000000000003</v>
      </c>
      <c r="D402" s="3112">
        <v>0.87090000000000001</v>
      </c>
      <c r="E402" s="3112">
        <v>0.87090000000000001</v>
      </c>
      <c r="F402" s="3112">
        <v>0.87090000000000001</v>
      </c>
      <c r="G402" s="3112">
        <v>0.87090000000000001</v>
      </c>
      <c r="H402" s="3112">
        <v>0.87090000000000001</v>
      </c>
      <c r="I402" s="3112">
        <v>0.73270000000000002</v>
      </c>
      <c r="J402" s="3112">
        <v>0.73270000000000002</v>
      </c>
      <c r="K402" s="3112">
        <v>0.73270000000000002</v>
      </c>
      <c r="L402" s="3112">
        <v>0.73270000000000002</v>
      </c>
      <c r="M402" s="3113">
        <v>0.73270000000000002</v>
      </c>
    </row>
    <row r="403" spans="1:13">
      <c r="A403" s="3114">
        <v>4.2</v>
      </c>
      <c r="B403" s="3112">
        <v>0.92659999999999998</v>
      </c>
      <c r="C403" s="3112">
        <v>0.92659999999999998</v>
      </c>
      <c r="D403" s="3112">
        <v>0.86819999999999997</v>
      </c>
      <c r="E403" s="3112">
        <v>0.86819999999999997</v>
      </c>
      <c r="F403" s="3112">
        <v>0.86819999999999997</v>
      </c>
      <c r="G403" s="3112">
        <v>0.86819999999999997</v>
      </c>
      <c r="H403" s="3112">
        <v>0.86819999999999997</v>
      </c>
      <c r="I403" s="3112">
        <v>0.7288</v>
      </c>
      <c r="J403" s="3112">
        <v>0.7288</v>
      </c>
      <c r="K403" s="3112">
        <v>0.7288</v>
      </c>
      <c r="L403" s="3112">
        <v>0.7288</v>
      </c>
      <c r="M403" s="3113">
        <v>0.7288</v>
      </c>
    </row>
    <row r="404" spans="1:13">
      <c r="A404" s="3114">
        <v>4.3</v>
      </c>
      <c r="B404" s="3112">
        <v>0.92410000000000003</v>
      </c>
      <c r="C404" s="3112">
        <v>0.92410000000000003</v>
      </c>
      <c r="D404" s="3112">
        <v>0.86550000000000005</v>
      </c>
      <c r="E404" s="3112">
        <v>0.86550000000000005</v>
      </c>
      <c r="F404" s="3112">
        <v>0.86550000000000005</v>
      </c>
      <c r="G404" s="3112">
        <v>0.86550000000000005</v>
      </c>
      <c r="H404" s="3112">
        <v>0.86550000000000005</v>
      </c>
      <c r="I404" s="3112">
        <v>0.72509999999999997</v>
      </c>
      <c r="J404" s="3112">
        <v>0.72509999999999997</v>
      </c>
      <c r="K404" s="3112">
        <v>0.72509999999999997</v>
      </c>
      <c r="L404" s="3112">
        <v>0.72509999999999997</v>
      </c>
      <c r="M404" s="3113">
        <v>0.72509999999999997</v>
      </c>
    </row>
    <row r="405" spans="1:13">
      <c r="A405" s="3114">
        <v>4.4000000000000004</v>
      </c>
      <c r="B405" s="3112">
        <v>0.92179999999999995</v>
      </c>
      <c r="C405" s="3112">
        <v>0.92179999999999995</v>
      </c>
      <c r="D405" s="3112">
        <v>0.8629</v>
      </c>
      <c r="E405" s="3112">
        <v>0.8629</v>
      </c>
      <c r="F405" s="3112">
        <v>0.8629</v>
      </c>
      <c r="G405" s="3112">
        <v>0.8629</v>
      </c>
      <c r="H405" s="3112">
        <v>0.8629</v>
      </c>
      <c r="I405" s="3112">
        <v>0.72150000000000003</v>
      </c>
      <c r="J405" s="3112">
        <v>0.72150000000000003</v>
      </c>
      <c r="K405" s="3112">
        <v>0.72150000000000003</v>
      </c>
      <c r="L405" s="3112">
        <v>0.72150000000000003</v>
      </c>
      <c r="M405" s="3113">
        <v>0.72150000000000003</v>
      </c>
    </row>
    <row r="406" spans="1:13">
      <c r="A406" s="3114">
        <v>4.5</v>
      </c>
      <c r="B406" s="3112">
        <v>0.91949999999999998</v>
      </c>
      <c r="C406" s="3112">
        <v>0.91949999999999998</v>
      </c>
      <c r="D406" s="3112">
        <v>0.86050000000000004</v>
      </c>
      <c r="E406" s="3112">
        <v>0.86050000000000004</v>
      </c>
      <c r="F406" s="3112">
        <v>0.86050000000000004</v>
      </c>
      <c r="G406" s="3112">
        <v>0.86050000000000004</v>
      </c>
      <c r="H406" s="3112">
        <v>0.86050000000000004</v>
      </c>
      <c r="I406" s="3112">
        <v>0.71819999999999995</v>
      </c>
      <c r="J406" s="3112">
        <v>0.71819999999999995</v>
      </c>
      <c r="K406" s="3112">
        <v>0.71819999999999995</v>
      </c>
      <c r="L406" s="3112">
        <v>0.71819999999999995</v>
      </c>
      <c r="M406" s="3113">
        <v>0.71819999999999995</v>
      </c>
    </row>
    <row r="407" spans="1:13">
      <c r="A407" s="3114">
        <v>4.5999999999999996</v>
      </c>
      <c r="B407" s="3112">
        <v>0.9173</v>
      </c>
      <c r="C407" s="3112">
        <v>0.9173</v>
      </c>
      <c r="D407" s="3112">
        <v>0.85809999999999997</v>
      </c>
      <c r="E407" s="3112">
        <v>0.85809999999999997</v>
      </c>
      <c r="F407" s="3112">
        <v>0.85809999999999997</v>
      </c>
      <c r="G407" s="3112">
        <v>0.85809999999999997</v>
      </c>
      <c r="H407" s="3112">
        <v>0.85809999999999997</v>
      </c>
      <c r="I407" s="3112">
        <v>0.71499999999999997</v>
      </c>
      <c r="J407" s="3112">
        <v>0.71499999999999997</v>
      </c>
      <c r="K407" s="3112">
        <v>0.71499999999999997</v>
      </c>
      <c r="L407" s="3112">
        <v>0.71499999999999997</v>
      </c>
      <c r="M407" s="3113">
        <v>0.71499999999999997</v>
      </c>
    </row>
    <row r="408" spans="1:13">
      <c r="A408" s="3114">
        <v>4.7</v>
      </c>
      <c r="B408" s="3112">
        <v>0.91520000000000001</v>
      </c>
      <c r="C408" s="3112">
        <v>0.91520000000000001</v>
      </c>
      <c r="D408" s="3112">
        <v>0.85570000000000002</v>
      </c>
      <c r="E408" s="3112">
        <v>0.85570000000000002</v>
      </c>
      <c r="F408" s="3112">
        <v>0.85570000000000002</v>
      </c>
      <c r="G408" s="3112">
        <v>0.85570000000000002</v>
      </c>
      <c r="H408" s="3112">
        <v>0.85570000000000002</v>
      </c>
      <c r="I408" s="3112">
        <v>0.71199999999999997</v>
      </c>
      <c r="J408" s="3112">
        <v>0.71199999999999997</v>
      </c>
      <c r="K408" s="3112">
        <v>0.71199999999999997</v>
      </c>
      <c r="L408" s="3112">
        <v>0.71199999999999997</v>
      </c>
      <c r="M408" s="3113">
        <v>0.71199999999999997</v>
      </c>
    </row>
    <row r="409" spans="1:13">
      <c r="A409" s="3114">
        <v>4.8</v>
      </c>
      <c r="B409" s="3112">
        <v>0.91310000000000002</v>
      </c>
      <c r="C409" s="3112">
        <v>0.91310000000000002</v>
      </c>
      <c r="D409" s="3112">
        <v>0.85340000000000005</v>
      </c>
      <c r="E409" s="3112">
        <v>0.85340000000000005</v>
      </c>
      <c r="F409" s="3112">
        <v>0.85340000000000005</v>
      </c>
      <c r="G409" s="3112">
        <v>0.85340000000000005</v>
      </c>
      <c r="H409" s="3112">
        <v>0.85340000000000005</v>
      </c>
      <c r="I409" s="3112">
        <v>0.70909999999999995</v>
      </c>
      <c r="J409" s="3112">
        <v>0.70909999999999995</v>
      </c>
      <c r="K409" s="3112">
        <v>0.70909999999999995</v>
      </c>
      <c r="L409" s="3112">
        <v>0.70909999999999995</v>
      </c>
      <c r="M409" s="3113">
        <v>0.70909999999999995</v>
      </c>
    </row>
    <row r="410" spans="1:13">
      <c r="A410" s="3114">
        <v>4.9000000000000004</v>
      </c>
      <c r="B410" s="3112">
        <v>0.91120000000000001</v>
      </c>
      <c r="C410" s="3112">
        <v>0.91120000000000001</v>
      </c>
      <c r="D410" s="3112">
        <v>0.85109999999999997</v>
      </c>
      <c r="E410" s="3112">
        <v>0.85109999999999997</v>
      </c>
      <c r="F410" s="3112">
        <v>0.85109999999999997</v>
      </c>
      <c r="G410" s="3112">
        <v>0.85109999999999997</v>
      </c>
      <c r="H410" s="3112">
        <v>0.85109999999999997</v>
      </c>
      <c r="I410" s="3112">
        <v>0.70620000000000005</v>
      </c>
      <c r="J410" s="3112">
        <v>0.70620000000000005</v>
      </c>
      <c r="K410" s="3112">
        <v>0.70620000000000005</v>
      </c>
      <c r="L410" s="3112">
        <v>0.70620000000000005</v>
      </c>
      <c r="M410" s="3113">
        <v>0.70620000000000005</v>
      </c>
    </row>
    <row r="411" spans="1:13">
      <c r="A411" s="3114">
        <v>5</v>
      </c>
      <c r="B411" s="3112">
        <v>0.90920000000000001</v>
      </c>
      <c r="C411" s="3112">
        <v>0.90920000000000001</v>
      </c>
      <c r="D411" s="3112">
        <v>0.84889999999999999</v>
      </c>
      <c r="E411" s="3112">
        <v>0.84889999999999999</v>
      </c>
      <c r="F411" s="3112">
        <v>0.84889999999999999</v>
      </c>
      <c r="G411" s="3112">
        <v>0.84889999999999999</v>
      </c>
      <c r="H411" s="3112">
        <v>0.84889999999999999</v>
      </c>
      <c r="I411" s="3112">
        <v>0.70350000000000001</v>
      </c>
      <c r="J411" s="3112">
        <v>0.70350000000000001</v>
      </c>
      <c r="K411" s="3112">
        <v>0.70350000000000001</v>
      </c>
      <c r="L411" s="3112">
        <v>0.70350000000000001</v>
      </c>
      <c r="M411" s="3113">
        <v>0.70350000000000001</v>
      </c>
    </row>
    <row r="412" spans="1:13">
      <c r="A412" s="3111">
        <v>5.0999999999999996</v>
      </c>
      <c r="B412" s="3112">
        <v>0.90720000000000001</v>
      </c>
      <c r="C412" s="3112">
        <v>0.90720000000000001</v>
      </c>
      <c r="D412" s="3112">
        <v>0.84670000000000001</v>
      </c>
      <c r="E412" s="3112">
        <v>0.84670000000000001</v>
      </c>
      <c r="F412" s="3112">
        <v>0.84670000000000001</v>
      </c>
      <c r="G412" s="3112">
        <v>0.84670000000000001</v>
      </c>
      <c r="H412" s="3112">
        <v>0.84670000000000001</v>
      </c>
      <c r="I412" s="3112">
        <v>0.70089999999999997</v>
      </c>
      <c r="J412" s="3112">
        <v>0.70089999999999997</v>
      </c>
      <c r="K412" s="3112">
        <v>0.70089999999999997</v>
      </c>
      <c r="L412" s="3112">
        <v>0.70089999999999997</v>
      </c>
      <c r="M412" s="3113">
        <v>0.70089999999999997</v>
      </c>
    </row>
    <row r="413" spans="1:13">
      <c r="A413" s="3111">
        <v>5.2</v>
      </c>
      <c r="B413" s="3112">
        <v>0.90529999999999999</v>
      </c>
      <c r="C413" s="3112">
        <v>0.90529999999999999</v>
      </c>
      <c r="D413" s="3112">
        <v>0.84450000000000003</v>
      </c>
      <c r="E413" s="3112">
        <v>0.84450000000000003</v>
      </c>
      <c r="F413" s="3112">
        <v>0.84450000000000003</v>
      </c>
      <c r="G413" s="3112">
        <v>0.84450000000000003</v>
      </c>
      <c r="H413" s="3112">
        <v>0.84450000000000003</v>
      </c>
      <c r="I413" s="3112">
        <v>0.69820000000000004</v>
      </c>
      <c r="J413" s="3112">
        <v>0.69820000000000004</v>
      </c>
      <c r="K413" s="3112">
        <v>0.69820000000000004</v>
      </c>
      <c r="L413" s="3112">
        <v>0.69820000000000004</v>
      </c>
      <c r="M413" s="3113">
        <v>0.69820000000000004</v>
      </c>
    </row>
    <row r="414" spans="1:13">
      <c r="A414" s="3111">
        <v>5.3</v>
      </c>
      <c r="B414" s="3112">
        <v>0.90339999999999998</v>
      </c>
      <c r="C414" s="3112">
        <v>0.90339999999999998</v>
      </c>
      <c r="D414" s="3112">
        <v>0.84230000000000005</v>
      </c>
      <c r="E414" s="3112">
        <v>0.84230000000000005</v>
      </c>
      <c r="F414" s="3112">
        <v>0.84230000000000005</v>
      </c>
      <c r="G414" s="3112">
        <v>0.84230000000000005</v>
      </c>
      <c r="H414" s="3112">
        <v>0.84230000000000005</v>
      </c>
      <c r="I414" s="3112">
        <v>0.69569999999999999</v>
      </c>
      <c r="J414" s="3112">
        <v>0.69569999999999999</v>
      </c>
      <c r="K414" s="3112">
        <v>0.69569999999999999</v>
      </c>
      <c r="L414" s="3112">
        <v>0.69569999999999999</v>
      </c>
      <c r="M414" s="3113">
        <v>0.69569999999999999</v>
      </c>
    </row>
    <row r="415" spans="1:13">
      <c r="A415" s="3111">
        <v>5.4</v>
      </c>
      <c r="B415" s="3112">
        <v>0.90149999999999997</v>
      </c>
      <c r="C415" s="3112">
        <v>0.90149999999999997</v>
      </c>
      <c r="D415" s="3112">
        <v>0.84019999999999995</v>
      </c>
      <c r="E415" s="3112">
        <v>0.84019999999999995</v>
      </c>
      <c r="F415" s="3112">
        <v>0.84019999999999995</v>
      </c>
      <c r="G415" s="3112">
        <v>0.84019999999999995</v>
      </c>
      <c r="H415" s="3112">
        <v>0.84019999999999995</v>
      </c>
      <c r="I415" s="3112">
        <v>0.69310000000000005</v>
      </c>
      <c r="J415" s="3112">
        <v>0.69310000000000005</v>
      </c>
      <c r="K415" s="3112">
        <v>0.69310000000000005</v>
      </c>
      <c r="L415" s="3112">
        <v>0.69310000000000005</v>
      </c>
      <c r="M415" s="3113">
        <v>0.69310000000000005</v>
      </c>
    </row>
    <row r="416" spans="1:13">
      <c r="A416" s="3111">
        <v>5.5</v>
      </c>
      <c r="B416" s="3112">
        <v>0.89959999999999996</v>
      </c>
      <c r="C416" s="3112">
        <v>0.89959999999999996</v>
      </c>
      <c r="D416" s="3112">
        <v>0.83809999999999996</v>
      </c>
      <c r="E416" s="3112">
        <v>0.83809999999999996</v>
      </c>
      <c r="F416" s="3112">
        <v>0.83809999999999996</v>
      </c>
      <c r="G416" s="3112">
        <v>0.83809999999999996</v>
      </c>
      <c r="H416" s="3112">
        <v>0.83809999999999996</v>
      </c>
      <c r="I416" s="3112">
        <v>0.69059999999999999</v>
      </c>
      <c r="J416" s="3112">
        <v>0.69059999999999999</v>
      </c>
      <c r="K416" s="3112">
        <v>0.69059999999999999</v>
      </c>
      <c r="L416" s="3112">
        <v>0.69059999999999999</v>
      </c>
      <c r="M416" s="3113">
        <v>0.69059999999999999</v>
      </c>
    </row>
    <row r="417" spans="1:13">
      <c r="A417" s="3111">
        <v>5.6</v>
      </c>
      <c r="B417" s="3112">
        <v>0.89780000000000004</v>
      </c>
      <c r="C417" s="3112">
        <v>0.89780000000000004</v>
      </c>
      <c r="D417" s="3112">
        <v>0.83599999999999997</v>
      </c>
      <c r="E417" s="3112">
        <v>0.83599999999999997</v>
      </c>
      <c r="F417" s="3112">
        <v>0.83599999999999997</v>
      </c>
      <c r="G417" s="3112">
        <v>0.83599999999999997</v>
      </c>
      <c r="H417" s="3112">
        <v>0.83599999999999997</v>
      </c>
      <c r="I417" s="3112">
        <v>0.68810000000000004</v>
      </c>
      <c r="J417" s="3112">
        <v>0.68810000000000004</v>
      </c>
      <c r="K417" s="3112">
        <v>0.68810000000000004</v>
      </c>
      <c r="L417" s="3112">
        <v>0.68810000000000004</v>
      </c>
      <c r="M417" s="3113">
        <v>0.68810000000000004</v>
      </c>
    </row>
    <row r="418" spans="1:13">
      <c r="A418" s="3114">
        <v>5.7</v>
      </c>
      <c r="B418" s="3112">
        <v>0.89600000000000002</v>
      </c>
      <c r="C418" s="3112">
        <v>0.89600000000000002</v>
      </c>
      <c r="D418" s="3112">
        <v>0.83389999999999997</v>
      </c>
      <c r="E418" s="3112">
        <v>0.83389999999999997</v>
      </c>
      <c r="F418" s="3112">
        <v>0.83389999999999997</v>
      </c>
      <c r="G418" s="3112">
        <v>0.83389999999999997</v>
      </c>
      <c r="H418" s="3112">
        <v>0.83389999999999997</v>
      </c>
      <c r="I418" s="3112">
        <v>0.68569999999999998</v>
      </c>
      <c r="J418" s="3112">
        <v>0.68569999999999998</v>
      </c>
      <c r="K418" s="3112">
        <v>0.68569999999999998</v>
      </c>
      <c r="L418" s="3112">
        <v>0.68569999999999998</v>
      </c>
      <c r="M418" s="3113">
        <v>0.68569999999999998</v>
      </c>
    </row>
    <row r="419" spans="1:13">
      <c r="A419" s="3111">
        <v>5.8</v>
      </c>
      <c r="B419" s="3112">
        <v>0.89419999999999999</v>
      </c>
      <c r="C419" s="3112">
        <v>0.89419999999999999</v>
      </c>
      <c r="D419" s="3112">
        <v>0.83189999999999997</v>
      </c>
      <c r="E419" s="3112">
        <v>0.83189999999999997</v>
      </c>
      <c r="F419" s="3112">
        <v>0.83189999999999997</v>
      </c>
      <c r="G419" s="3112">
        <v>0.83189999999999997</v>
      </c>
      <c r="H419" s="3112">
        <v>0.83189999999999997</v>
      </c>
      <c r="I419" s="3112">
        <v>0.68320000000000003</v>
      </c>
      <c r="J419" s="3112">
        <v>0.68320000000000003</v>
      </c>
      <c r="K419" s="3112">
        <v>0.68320000000000003</v>
      </c>
      <c r="L419" s="3112">
        <v>0.68320000000000003</v>
      </c>
      <c r="M419" s="3113">
        <v>0.68320000000000003</v>
      </c>
    </row>
    <row r="420" spans="1:13">
      <c r="A420" s="3111">
        <v>5.9</v>
      </c>
      <c r="B420" s="3112">
        <v>0.89239999999999997</v>
      </c>
      <c r="C420" s="3112">
        <v>0.89239999999999997</v>
      </c>
      <c r="D420" s="3112">
        <v>0.82989999999999997</v>
      </c>
      <c r="E420" s="3112">
        <v>0.82989999999999997</v>
      </c>
      <c r="F420" s="3112">
        <v>0.82989999999999997</v>
      </c>
      <c r="G420" s="3112">
        <v>0.82989999999999997</v>
      </c>
      <c r="H420" s="3112">
        <v>0.82989999999999997</v>
      </c>
      <c r="I420" s="3112">
        <v>0.68069999999999997</v>
      </c>
      <c r="J420" s="3112">
        <v>0.68069999999999997</v>
      </c>
      <c r="K420" s="3112">
        <v>0.68069999999999997</v>
      </c>
      <c r="L420" s="3112">
        <v>0.68069999999999997</v>
      </c>
      <c r="M420" s="3113">
        <v>0.68069999999999997</v>
      </c>
    </row>
    <row r="421" spans="1:13">
      <c r="A421" s="3111">
        <v>6</v>
      </c>
      <c r="B421" s="3112">
        <v>0.89070000000000005</v>
      </c>
      <c r="C421" s="3112">
        <v>0.89070000000000005</v>
      </c>
      <c r="D421" s="3112">
        <v>0.82789999999999997</v>
      </c>
      <c r="E421" s="3112">
        <v>0.82789999999999997</v>
      </c>
      <c r="F421" s="3112">
        <v>0.82789999999999997</v>
      </c>
      <c r="G421" s="3112">
        <v>0.82789999999999997</v>
      </c>
      <c r="H421" s="3112">
        <v>0.82789999999999997</v>
      </c>
      <c r="I421" s="3112">
        <v>0.6784</v>
      </c>
      <c r="J421" s="3112">
        <v>0.6784</v>
      </c>
      <c r="K421" s="3112">
        <v>0.6784</v>
      </c>
      <c r="L421" s="3112">
        <v>0.6784</v>
      </c>
      <c r="M421" s="3113">
        <v>0.6784</v>
      </c>
    </row>
    <row r="422" spans="1:13">
      <c r="A422" s="3111">
        <v>6.1</v>
      </c>
      <c r="B422" s="3112">
        <v>0.88900000000000001</v>
      </c>
      <c r="C422" s="3112">
        <v>0.88900000000000001</v>
      </c>
      <c r="D422" s="3112">
        <v>0.82589999999999997</v>
      </c>
      <c r="E422" s="3112">
        <v>0.82589999999999997</v>
      </c>
      <c r="F422" s="3112">
        <v>0.82589999999999997</v>
      </c>
      <c r="G422" s="3112">
        <v>0.82589999999999997</v>
      </c>
      <c r="H422" s="3112">
        <v>0.82589999999999997</v>
      </c>
      <c r="I422" s="3112">
        <v>0.67600000000000005</v>
      </c>
      <c r="J422" s="3112">
        <v>0.67600000000000005</v>
      </c>
      <c r="K422" s="3112">
        <v>0.67600000000000005</v>
      </c>
      <c r="L422" s="3112">
        <v>0.67600000000000005</v>
      </c>
      <c r="M422" s="3113">
        <v>0.67600000000000005</v>
      </c>
    </row>
    <row r="423" spans="1:13">
      <c r="A423" s="3111">
        <v>6.2</v>
      </c>
      <c r="B423" s="3112">
        <v>0.88729999999999998</v>
      </c>
      <c r="C423" s="3112">
        <v>0.88729999999999998</v>
      </c>
      <c r="D423" s="3112">
        <v>0.82389999999999997</v>
      </c>
      <c r="E423" s="3112">
        <v>0.82389999999999997</v>
      </c>
      <c r="F423" s="3112">
        <v>0.82389999999999997</v>
      </c>
      <c r="G423" s="3112">
        <v>0.82389999999999997</v>
      </c>
      <c r="H423" s="3112">
        <v>0.82389999999999997</v>
      </c>
      <c r="I423" s="3112">
        <v>0.67359999999999998</v>
      </c>
      <c r="J423" s="3112">
        <v>0.67359999999999998</v>
      </c>
      <c r="K423" s="3112">
        <v>0.67359999999999998</v>
      </c>
      <c r="L423" s="3112">
        <v>0.67359999999999998</v>
      </c>
      <c r="M423" s="3113">
        <v>0.67359999999999998</v>
      </c>
    </row>
    <row r="424" spans="1:13">
      <c r="A424" s="3111">
        <v>6.3</v>
      </c>
      <c r="B424" s="3112">
        <v>0.88560000000000005</v>
      </c>
      <c r="C424" s="3112">
        <v>0.88560000000000005</v>
      </c>
      <c r="D424" s="3112">
        <v>0.82189999999999996</v>
      </c>
      <c r="E424" s="3112">
        <v>0.82189999999999996</v>
      </c>
      <c r="F424" s="3112">
        <v>0.82189999999999996</v>
      </c>
      <c r="G424" s="3112">
        <v>0.82189999999999996</v>
      </c>
      <c r="H424" s="3112">
        <v>0.82189999999999996</v>
      </c>
      <c r="I424" s="3112">
        <v>0.67130000000000001</v>
      </c>
      <c r="J424" s="3112">
        <v>0.67130000000000001</v>
      </c>
      <c r="K424" s="3112">
        <v>0.67130000000000001</v>
      </c>
      <c r="L424" s="3112">
        <v>0.67130000000000001</v>
      </c>
      <c r="M424" s="3113">
        <v>0.67130000000000001</v>
      </c>
    </row>
    <row r="425" spans="1:13">
      <c r="A425" s="3111">
        <v>6.4</v>
      </c>
      <c r="B425" s="3112">
        <v>0.88390000000000002</v>
      </c>
      <c r="C425" s="3112">
        <v>0.88390000000000002</v>
      </c>
      <c r="D425" s="3112">
        <v>0.82</v>
      </c>
      <c r="E425" s="3112">
        <v>0.82</v>
      </c>
      <c r="F425" s="3112">
        <v>0.82</v>
      </c>
      <c r="G425" s="3112">
        <v>0.82</v>
      </c>
      <c r="H425" s="3112">
        <v>0.82</v>
      </c>
      <c r="I425" s="3112">
        <v>0.66890000000000005</v>
      </c>
      <c r="J425" s="3112">
        <v>0.66890000000000005</v>
      </c>
      <c r="K425" s="3112">
        <v>0.66890000000000005</v>
      </c>
      <c r="L425" s="3112">
        <v>0.66890000000000005</v>
      </c>
      <c r="M425" s="3113">
        <v>0.66890000000000005</v>
      </c>
    </row>
    <row r="426" spans="1:13">
      <c r="A426" s="3111">
        <v>6.5</v>
      </c>
      <c r="B426" s="3112">
        <v>0.88229999999999997</v>
      </c>
      <c r="C426" s="3112">
        <v>0.88229999999999997</v>
      </c>
      <c r="D426" s="3112">
        <v>0.81810000000000005</v>
      </c>
      <c r="E426" s="3112">
        <v>0.81810000000000005</v>
      </c>
      <c r="F426" s="3112">
        <v>0.81810000000000005</v>
      </c>
      <c r="G426" s="3112">
        <v>0.81810000000000005</v>
      </c>
      <c r="H426" s="3112">
        <v>0.81810000000000005</v>
      </c>
      <c r="I426" s="3112">
        <v>0.66659999999999997</v>
      </c>
      <c r="J426" s="3112">
        <v>0.66659999999999997</v>
      </c>
      <c r="K426" s="3112">
        <v>0.66659999999999997</v>
      </c>
      <c r="L426" s="3112">
        <v>0.66659999999999997</v>
      </c>
      <c r="M426" s="3113">
        <v>0.66659999999999997</v>
      </c>
    </row>
    <row r="427" spans="1:13">
      <c r="A427" s="3111">
        <v>6.6</v>
      </c>
      <c r="B427" s="3112">
        <v>0.88070000000000004</v>
      </c>
      <c r="C427" s="3112">
        <v>0.88070000000000004</v>
      </c>
      <c r="D427" s="3112">
        <v>0.81620000000000004</v>
      </c>
      <c r="E427" s="3112">
        <v>0.81620000000000004</v>
      </c>
      <c r="F427" s="3112">
        <v>0.81620000000000004</v>
      </c>
      <c r="G427" s="3112">
        <v>0.81620000000000004</v>
      </c>
      <c r="H427" s="3112">
        <v>0.81620000000000004</v>
      </c>
      <c r="I427" s="3112">
        <v>0.66439999999999999</v>
      </c>
      <c r="J427" s="3112">
        <v>0.66439999999999999</v>
      </c>
      <c r="K427" s="3112">
        <v>0.66439999999999999</v>
      </c>
      <c r="L427" s="3112">
        <v>0.66439999999999999</v>
      </c>
      <c r="M427" s="3113">
        <v>0.66439999999999999</v>
      </c>
    </row>
    <row r="428" spans="1:13">
      <c r="A428" s="3111">
        <v>6.7</v>
      </c>
      <c r="B428" s="3112">
        <v>0.879</v>
      </c>
      <c r="C428" s="3112">
        <v>0.879</v>
      </c>
      <c r="D428" s="3112">
        <v>0.81430000000000002</v>
      </c>
      <c r="E428" s="3112">
        <v>0.81430000000000002</v>
      </c>
      <c r="F428" s="3112">
        <v>0.81430000000000002</v>
      </c>
      <c r="G428" s="3112">
        <v>0.81430000000000002</v>
      </c>
      <c r="H428" s="3112">
        <v>0.81430000000000002</v>
      </c>
      <c r="I428" s="3112">
        <v>0.66210000000000002</v>
      </c>
      <c r="J428" s="3112">
        <v>0.66210000000000002</v>
      </c>
      <c r="K428" s="3112">
        <v>0.66210000000000002</v>
      </c>
      <c r="L428" s="3112">
        <v>0.66210000000000002</v>
      </c>
      <c r="M428" s="3113">
        <v>0.66210000000000002</v>
      </c>
    </row>
    <row r="429" spans="1:13">
      <c r="A429" s="3111">
        <v>6.8</v>
      </c>
      <c r="B429" s="3112">
        <v>0.87739999999999996</v>
      </c>
      <c r="C429" s="3112">
        <v>0.87739999999999996</v>
      </c>
      <c r="D429" s="3112">
        <v>0.81240000000000001</v>
      </c>
      <c r="E429" s="3112">
        <v>0.81240000000000001</v>
      </c>
      <c r="F429" s="3112">
        <v>0.81240000000000001</v>
      </c>
      <c r="G429" s="3112">
        <v>0.81240000000000001</v>
      </c>
      <c r="H429" s="3112">
        <v>0.81240000000000001</v>
      </c>
      <c r="I429" s="3112">
        <v>0.65980000000000005</v>
      </c>
      <c r="J429" s="3112">
        <v>0.65980000000000005</v>
      </c>
      <c r="K429" s="3112">
        <v>0.65980000000000005</v>
      </c>
      <c r="L429" s="3112">
        <v>0.65980000000000005</v>
      </c>
      <c r="M429" s="3113">
        <v>0.65980000000000005</v>
      </c>
    </row>
    <row r="430" spans="1:13">
      <c r="A430" s="3111">
        <v>6.9</v>
      </c>
      <c r="B430" s="3112">
        <v>0.87580000000000002</v>
      </c>
      <c r="C430" s="3112">
        <v>0.87580000000000002</v>
      </c>
      <c r="D430" s="3112">
        <v>0.8105</v>
      </c>
      <c r="E430" s="3112">
        <v>0.8105</v>
      </c>
      <c r="F430" s="3112">
        <v>0.8105</v>
      </c>
      <c r="G430" s="3112">
        <v>0.8105</v>
      </c>
      <c r="H430" s="3112">
        <v>0.8105</v>
      </c>
      <c r="I430" s="3112">
        <v>0.65749999999999997</v>
      </c>
      <c r="J430" s="3112">
        <v>0.65749999999999997</v>
      </c>
      <c r="K430" s="3112">
        <v>0.65749999999999997</v>
      </c>
      <c r="L430" s="3112">
        <v>0.65749999999999997</v>
      </c>
      <c r="M430" s="3113">
        <v>0.65749999999999997</v>
      </c>
    </row>
    <row r="431" spans="1:13">
      <c r="A431" s="3111">
        <v>7</v>
      </c>
      <c r="B431" s="3112">
        <v>0.87419999999999998</v>
      </c>
      <c r="C431" s="3112">
        <v>0.87419999999999998</v>
      </c>
      <c r="D431" s="3112">
        <v>0.80869999999999997</v>
      </c>
      <c r="E431" s="3112">
        <v>0.80869999999999997</v>
      </c>
      <c r="F431" s="3112">
        <v>0.80869999999999997</v>
      </c>
      <c r="G431" s="3112">
        <v>0.80869999999999997</v>
      </c>
      <c r="H431" s="3112">
        <v>0.80869999999999997</v>
      </c>
      <c r="I431" s="3112">
        <v>0.65529999999999999</v>
      </c>
      <c r="J431" s="3112">
        <v>0.65529999999999999</v>
      </c>
      <c r="K431" s="3112">
        <v>0.65529999999999999</v>
      </c>
      <c r="L431" s="3112">
        <v>0.65529999999999999</v>
      </c>
      <c r="M431" s="3113">
        <v>0.65529999999999999</v>
      </c>
    </row>
    <row r="432" spans="1:13">
      <c r="A432" s="3111">
        <v>7.1</v>
      </c>
      <c r="B432" s="3112">
        <v>0.87270000000000003</v>
      </c>
      <c r="C432" s="3112">
        <v>0.87270000000000003</v>
      </c>
      <c r="D432" s="3112">
        <v>0.80689999999999995</v>
      </c>
      <c r="E432" s="3112">
        <v>0.80689999999999995</v>
      </c>
      <c r="F432" s="3112">
        <v>0.80689999999999995</v>
      </c>
      <c r="G432" s="3112">
        <v>0.80689999999999995</v>
      </c>
      <c r="H432" s="3112">
        <v>0.80689999999999995</v>
      </c>
      <c r="I432" s="3112">
        <v>0.6532</v>
      </c>
      <c r="J432" s="3112">
        <v>0.6532</v>
      </c>
      <c r="K432" s="3112">
        <v>0.6532</v>
      </c>
      <c r="L432" s="3112">
        <v>0.6532</v>
      </c>
      <c r="M432" s="3113">
        <v>0.6532</v>
      </c>
    </row>
    <row r="433" spans="1:13">
      <c r="A433" s="3111">
        <v>7.2</v>
      </c>
      <c r="B433" s="3112">
        <v>0.87119999999999997</v>
      </c>
      <c r="C433" s="3112">
        <v>0.87119999999999997</v>
      </c>
      <c r="D433" s="3112">
        <v>0.80510000000000004</v>
      </c>
      <c r="E433" s="3112">
        <v>0.80510000000000004</v>
      </c>
      <c r="F433" s="3112">
        <v>0.80510000000000004</v>
      </c>
      <c r="G433" s="3112">
        <v>0.80510000000000004</v>
      </c>
      <c r="H433" s="3112">
        <v>0.80510000000000004</v>
      </c>
      <c r="I433" s="3112">
        <v>0.65100000000000002</v>
      </c>
      <c r="J433" s="3112">
        <v>0.65100000000000002</v>
      </c>
      <c r="K433" s="3112">
        <v>0.65100000000000002</v>
      </c>
      <c r="L433" s="3112">
        <v>0.65100000000000002</v>
      </c>
      <c r="M433" s="3113">
        <v>0.65100000000000002</v>
      </c>
    </row>
    <row r="434" spans="1:13">
      <c r="A434" s="3111">
        <v>7.3</v>
      </c>
      <c r="B434" s="3112">
        <v>0.86970000000000003</v>
      </c>
      <c r="C434" s="3112">
        <v>0.86970000000000003</v>
      </c>
      <c r="D434" s="3112">
        <v>0.80330000000000001</v>
      </c>
      <c r="E434" s="3112">
        <v>0.80330000000000001</v>
      </c>
      <c r="F434" s="3112">
        <v>0.80330000000000001</v>
      </c>
      <c r="G434" s="3112">
        <v>0.80330000000000001</v>
      </c>
      <c r="H434" s="3112">
        <v>0.80330000000000001</v>
      </c>
      <c r="I434" s="3112">
        <v>0.64880000000000004</v>
      </c>
      <c r="J434" s="3112">
        <v>0.64880000000000004</v>
      </c>
      <c r="K434" s="3112">
        <v>0.64880000000000004</v>
      </c>
      <c r="L434" s="3112">
        <v>0.64880000000000004</v>
      </c>
      <c r="M434" s="3113">
        <v>0.64880000000000004</v>
      </c>
    </row>
    <row r="435" spans="1:13">
      <c r="A435" s="3111">
        <v>7.4</v>
      </c>
      <c r="B435" s="3112">
        <v>0.86819999999999997</v>
      </c>
      <c r="C435" s="3112">
        <v>0.86819999999999997</v>
      </c>
      <c r="D435" s="3112">
        <v>0.80149999999999999</v>
      </c>
      <c r="E435" s="3112">
        <v>0.80149999999999999</v>
      </c>
      <c r="F435" s="3112">
        <v>0.80149999999999999</v>
      </c>
      <c r="G435" s="3112">
        <v>0.80149999999999999</v>
      </c>
      <c r="H435" s="3112">
        <v>0.80149999999999999</v>
      </c>
      <c r="I435" s="3112">
        <v>0.64659999999999995</v>
      </c>
      <c r="J435" s="3112">
        <v>0.64659999999999995</v>
      </c>
      <c r="K435" s="3112">
        <v>0.64659999999999995</v>
      </c>
      <c r="L435" s="3112">
        <v>0.64659999999999995</v>
      </c>
      <c r="M435" s="3113">
        <v>0.64659999999999995</v>
      </c>
    </row>
    <row r="436" spans="1:13">
      <c r="A436" s="3111">
        <v>7.5</v>
      </c>
      <c r="B436" s="3112">
        <v>0.86660000000000004</v>
      </c>
      <c r="C436" s="3112">
        <v>0.86660000000000004</v>
      </c>
      <c r="D436" s="3112">
        <v>0.79969999999999997</v>
      </c>
      <c r="E436" s="3112">
        <v>0.79969999999999997</v>
      </c>
      <c r="F436" s="3112">
        <v>0.79969999999999997</v>
      </c>
      <c r="G436" s="3112">
        <v>0.79969999999999997</v>
      </c>
      <c r="H436" s="3112">
        <v>0.79969999999999997</v>
      </c>
      <c r="I436" s="3112">
        <v>0.64449999999999996</v>
      </c>
      <c r="J436" s="3112">
        <v>0.64449999999999996</v>
      </c>
      <c r="K436" s="3112">
        <v>0.64449999999999996</v>
      </c>
      <c r="L436" s="3112">
        <v>0.64449999999999996</v>
      </c>
      <c r="M436" s="3113">
        <v>0.64449999999999996</v>
      </c>
    </row>
    <row r="437" spans="1:13">
      <c r="A437" s="3111">
        <v>7.6</v>
      </c>
      <c r="B437" s="3112">
        <v>0.86509999999999998</v>
      </c>
      <c r="C437" s="3112">
        <v>0.86509999999999998</v>
      </c>
      <c r="D437" s="3112">
        <v>0.79800000000000004</v>
      </c>
      <c r="E437" s="3112">
        <v>0.79800000000000004</v>
      </c>
      <c r="F437" s="3112">
        <v>0.79800000000000004</v>
      </c>
      <c r="G437" s="3112">
        <v>0.79800000000000004</v>
      </c>
      <c r="H437" s="3112">
        <v>0.79800000000000004</v>
      </c>
      <c r="I437" s="3112">
        <v>0.64239999999999997</v>
      </c>
      <c r="J437" s="3112">
        <v>0.64239999999999997</v>
      </c>
      <c r="K437" s="3112">
        <v>0.64239999999999997</v>
      </c>
      <c r="L437" s="3112">
        <v>0.64239999999999997</v>
      </c>
      <c r="M437" s="3113">
        <v>0.64239999999999997</v>
      </c>
    </row>
    <row r="438" spans="1:13">
      <c r="A438" s="3111">
        <v>7.7</v>
      </c>
      <c r="B438" s="3112">
        <v>0.86370000000000002</v>
      </c>
      <c r="C438" s="3112">
        <v>0.86370000000000002</v>
      </c>
      <c r="D438" s="3112">
        <v>0.79630000000000001</v>
      </c>
      <c r="E438" s="3112">
        <v>0.79630000000000001</v>
      </c>
      <c r="F438" s="3112">
        <v>0.79630000000000001</v>
      </c>
      <c r="G438" s="3112">
        <v>0.79630000000000001</v>
      </c>
      <c r="H438" s="3112">
        <v>0.79630000000000001</v>
      </c>
      <c r="I438" s="3112">
        <v>0.64029999999999998</v>
      </c>
      <c r="J438" s="3112">
        <v>0.64029999999999998</v>
      </c>
      <c r="K438" s="3112">
        <v>0.64029999999999998</v>
      </c>
      <c r="L438" s="3112">
        <v>0.64029999999999998</v>
      </c>
      <c r="M438" s="3113">
        <v>0.64029999999999998</v>
      </c>
    </row>
    <row r="439" spans="1:13">
      <c r="A439" s="3111">
        <v>7.8</v>
      </c>
      <c r="B439" s="3112">
        <v>0.86229999999999996</v>
      </c>
      <c r="C439" s="3112">
        <v>0.86229999999999996</v>
      </c>
      <c r="D439" s="3112">
        <v>0.79449999999999998</v>
      </c>
      <c r="E439" s="3112">
        <v>0.79449999999999998</v>
      </c>
      <c r="F439" s="3112">
        <v>0.79449999999999998</v>
      </c>
      <c r="G439" s="3112">
        <v>0.79449999999999998</v>
      </c>
      <c r="H439" s="3112">
        <v>0.79449999999999998</v>
      </c>
      <c r="I439" s="3112">
        <v>0.63819999999999999</v>
      </c>
      <c r="J439" s="3112">
        <v>0.63819999999999999</v>
      </c>
      <c r="K439" s="3112">
        <v>0.63819999999999999</v>
      </c>
      <c r="L439" s="3112">
        <v>0.63819999999999999</v>
      </c>
      <c r="M439" s="3113">
        <v>0.63819999999999999</v>
      </c>
    </row>
    <row r="440" spans="1:13">
      <c r="A440" s="3111">
        <v>7.9</v>
      </c>
      <c r="B440" s="3112">
        <v>0.8609</v>
      </c>
      <c r="C440" s="3112">
        <v>0.8609</v>
      </c>
      <c r="D440" s="3112">
        <v>0.79279999999999995</v>
      </c>
      <c r="E440" s="3112">
        <v>0.79279999999999995</v>
      </c>
      <c r="F440" s="3112">
        <v>0.79279999999999995</v>
      </c>
      <c r="G440" s="3112">
        <v>0.79279999999999995</v>
      </c>
      <c r="H440" s="3112">
        <v>0.79279999999999995</v>
      </c>
      <c r="I440" s="3112">
        <v>0.6361</v>
      </c>
      <c r="J440" s="3112">
        <v>0.6361</v>
      </c>
      <c r="K440" s="3112">
        <v>0.6361</v>
      </c>
      <c r="L440" s="3112">
        <v>0.6361</v>
      </c>
      <c r="M440" s="3113">
        <v>0.6361</v>
      </c>
    </row>
    <row r="441" spans="1:13">
      <c r="A441" s="3111">
        <v>8</v>
      </c>
      <c r="B441" s="3112">
        <v>0.85940000000000005</v>
      </c>
      <c r="C441" s="3112">
        <v>0.85940000000000005</v>
      </c>
      <c r="D441" s="3112">
        <v>0.79110000000000003</v>
      </c>
      <c r="E441" s="3112">
        <v>0.79110000000000003</v>
      </c>
      <c r="F441" s="3112">
        <v>0.79110000000000003</v>
      </c>
      <c r="G441" s="3112">
        <v>0.79110000000000003</v>
      </c>
      <c r="H441" s="3112">
        <v>0.79110000000000003</v>
      </c>
      <c r="I441" s="3112">
        <v>0.6341</v>
      </c>
      <c r="J441" s="3112">
        <v>0.6341</v>
      </c>
      <c r="K441" s="3112">
        <v>0.6341</v>
      </c>
      <c r="L441" s="3112">
        <v>0.6341</v>
      </c>
      <c r="M441" s="3113">
        <v>0.6341</v>
      </c>
    </row>
    <row r="442" spans="1:13">
      <c r="A442" s="3111">
        <v>8.1</v>
      </c>
      <c r="B442" s="3112">
        <v>0.85799999999999998</v>
      </c>
      <c r="C442" s="3112">
        <v>0.85799999999999998</v>
      </c>
      <c r="D442" s="3112">
        <v>0.78939999999999999</v>
      </c>
      <c r="E442" s="3112">
        <v>0.78939999999999999</v>
      </c>
      <c r="F442" s="3112">
        <v>0.78939999999999999</v>
      </c>
      <c r="G442" s="3112">
        <v>0.78939999999999999</v>
      </c>
      <c r="H442" s="3112">
        <v>0.78939999999999999</v>
      </c>
      <c r="I442" s="3112">
        <v>0.6321</v>
      </c>
      <c r="J442" s="3112">
        <v>0.6321</v>
      </c>
      <c r="K442" s="3112">
        <v>0.6321</v>
      </c>
      <c r="L442" s="3112">
        <v>0.6321</v>
      </c>
      <c r="M442" s="3113">
        <v>0.6321</v>
      </c>
    </row>
    <row r="443" spans="1:13">
      <c r="A443" s="3111">
        <v>8.1999999999999993</v>
      </c>
      <c r="B443" s="3112">
        <v>0.85660000000000003</v>
      </c>
      <c r="C443" s="3112">
        <v>0.85660000000000003</v>
      </c>
      <c r="D443" s="3112">
        <v>0.78779999999999994</v>
      </c>
      <c r="E443" s="3112">
        <v>0.78779999999999994</v>
      </c>
      <c r="F443" s="3112">
        <v>0.78779999999999994</v>
      </c>
      <c r="G443" s="3112">
        <v>0.78779999999999994</v>
      </c>
      <c r="H443" s="3112">
        <v>0.78779999999999994</v>
      </c>
      <c r="I443" s="3112">
        <v>0.63009999999999999</v>
      </c>
      <c r="J443" s="3112">
        <v>0.63009999999999999</v>
      </c>
      <c r="K443" s="3112">
        <v>0.63009999999999999</v>
      </c>
      <c r="L443" s="3112">
        <v>0.63009999999999999</v>
      </c>
      <c r="M443" s="3113">
        <v>0.63009999999999999</v>
      </c>
    </row>
    <row r="444" spans="1:13">
      <c r="A444" s="3111">
        <v>8.3000000000000007</v>
      </c>
      <c r="B444" s="3112">
        <v>0.85529999999999995</v>
      </c>
      <c r="C444" s="3112">
        <v>0.85529999999999995</v>
      </c>
      <c r="D444" s="3112">
        <v>0.78620000000000001</v>
      </c>
      <c r="E444" s="3112">
        <v>0.78620000000000001</v>
      </c>
      <c r="F444" s="3112">
        <v>0.78620000000000001</v>
      </c>
      <c r="G444" s="3112">
        <v>0.78620000000000001</v>
      </c>
      <c r="H444" s="3112">
        <v>0.78620000000000001</v>
      </c>
      <c r="I444" s="3112">
        <v>0.62809999999999999</v>
      </c>
      <c r="J444" s="3112">
        <v>0.62809999999999999</v>
      </c>
      <c r="K444" s="3112">
        <v>0.62809999999999999</v>
      </c>
      <c r="L444" s="3112">
        <v>0.62809999999999999</v>
      </c>
      <c r="M444" s="3113">
        <v>0.62809999999999999</v>
      </c>
    </row>
    <row r="445" spans="1:13">
      <c r="A445" s="3111">
        <v>8.4</v>
      </c>
      <c r="B445" s="3112">
        <v>0.85389999999999999</v>
      </c>
      <c r="C445" s="3112">
        <v>0.85389999999999999</v>
      </c>
      <c r="D445" s="3112">
        <v>0.78459999999999996</v>
      </c>
      <c r="E445" s="3112">
        <v>0.78459999999999996</v>
      </c>
      <c r="F445" s="3112">
        <v>0.78459999999999996</v>
      </c>
      <c r="G445" s="3112">
        <v>0.78459999999999996</v>
      </c>
      <c r="H445" s="3112">
        <v>0.78459999999999996</v>
      </c>
      <c r="I445" s="3112">
        <v>0.62609999999999999</v>
      </c>
      <c r="J445" s="3112">
        <v>0.62609999999999999</v>
      </c>
      <c r="K445" s="3112">
        <v>0.62609999999999999</v>
      </c>
      <c r="L445" s="3112">
        <v>0.62609999999999999</v>
      </c>
      <c r="M445" s="3113">
        <v>0.62609999999999999</v>
      </c>
    </row>
    <row r="446" spans="1:13">
      <c r="A446" s="3111">
        <v>8.5</v>
      </c>
      <c r="B446" s="3112">
        <v>0.85260000000000002</v>
      </c>
      <c r="C446" s="3112">
        <v>0.85260000000000002</v>
      </c>
      <c r="D446" s="3112">
        <v>0.78290000000000004</v>
      </c>
      <c r="E446" s="3112">
        <v>0.78290000000000004</v>
      </c>
      <c r="F446" s="3112">
        <v>0.78290000000000004</v>
      </c>
      <c r="G446" s="3112">
        <v>0.78290000000000004</v>
      </c>
      <c r="H446" s="3112">
        <v>0.78290000000000004</v>
      </c>
      <c r="I446" s="3112">
        <v>0.62419999999999998</v>
      </c>
      <c r="J446" s="3112">
        <v>0.62419999999999998</v>
      </c>
      <c r="K446" s="3112">
        <v>0.62419999999999998</v>
      </c>
      <c r="L446" s="3112">
        <v>0.62419999999999998</v>
      </c>
      <c r="M446" s="3113">
        <v>0.62419999999999998</v>
      </c>
    </row>
    <row r="447" spans="1:13">
      <c r="A447" s="3111">
        <v>8.6</v>
      </c>
      <c r="B447" s="3112">
        <v>0.85129999999999995</v>
      </c>
      <c r="C447" s="3112">
        <v>0.85129999999999995</v>
      </c>
      <c r="D447" s="3112">
        <v>0.78129999999999999</v>
      </c>
      <c r="E447" s="3112">
        <v>0.78129999999999999</v>
      </c>
      <c r="F447" s="3112">
        <v>0.78129999999999999</v>
      </c>
      <c r="G447" s="3112">
        <v>0.78129999999999999</v>
      </c>
      <c r="H447" s="3112">
        <v>0.78129999999999999</v>
      </c>
      <c r="I447" s="3112">
        <v>0.62229999999999996</v>
      </c>
      <c r="J447" s="3112">
        <v>0.62229999999999996</v>
      </c>
      <c r="K447" s="3112">
        <v>0.62229999999999996</v>
      </c>
      <c r="L447" s="3112">
        <v>0.62229999999999996</v>
      </c>
      <c r="M447" s="3113">
        <v>0.62229999999999996</v>
      </c>
    </row>
    <row r="448" spans="1:13">
      <c r="A448" s="3111">
        <v>8.6999999999999993</v>
      </c>
      <c r="B448" s="3112">
        <v>0.85</v>
      </c>
      <c r="C448" s="3112">
        <v>0.85</v>
      </c>
      <c r="D448" s="3112">
        <v>0.77969999999999995</v>
      </c>
      <c r="E448" s="3112">
        <v>0.77969999999999995</v>
      </c>
      <c r="F448" s="3112">
        <v>0.77969999999999995</v>
      </c>
      <c r="G448" s="3112">
        <v>0.77969999999999995</v>
      </c>
      <c r="H448" s="3112">
        <v>0.77969999999999995</v>
      </c>
      <c r="I448" s="3112">
        <v>0.62039999999999995</v>
      </c>
      <c r="J448" s="3112">
        <v>0.62039999999999995</v>
      </c>
      <c r="K448" s="3112">
        <v>0.62039999999999995</v>
      </c>
      <c r="L448" s="3112">
        <v>0.62039999999999995</v>
      </c>
      <c r="M448" s="3113">
        <v>0.62039999999999995</v>
      </c>
    </row>
    <row r="449" spans="1:13">
      <c r="A449" s="3111">
        <v>8.8000000000000007</v>
      </c>
      <c r="B449" s="3112">
        <v>0.84860000000000002</v>
      </c>
      <c r="C449" s="3112">
        <v>0.84860000000000002</v>
      </c>
      <c r="D449" s="3112">
        <v>0.7782</v>
      </c>
      <c r="E449" s="3112">
        <v>0.7782</v>
      </c>
      <c r="F449" s="3112">
        <v>0.7782</v>
      </c>
      <c r="G449" s="3112">
        <v>0.7782</v>
      </c>
      <c r="H449" s="3112">
        <v>0.7782</v>
      </c>
      <c r="I449" s="3112">
        <v>0.61850000000000005</v>
      </c>
      <c r="J449" s="3112">
        <v>0.61850000000000005</v>
      </c>
      <c r="K449" s="3112">
        <v>0.61850000000000005</v>
      </c>
      <c r="L449" s="3112">
        <v>0.61850000000000005</v>
      </c>
      <c r="M449" s="3113">
        <v>0.61850000000000005</v>
      </c>
    </row>
    <row r="450" spans="1:13">
      <c r="A450" s="3111">
        <v>8.9</v>
      </c>
      <c r="B450" s="3112">
        <v>0.84740000000000004</v>
      </c>
      <c r="C450" s="3112">
        <v>0.84740000000000004</v>
      </c>
      <c r="D450" s="3112">
        <v>0.77669999999999995</v>
      </c>
      <c r="E450" s="3112">
        <v>0.77669999999999995</v>
      </c>
      <c r="F450" s="3112">
        <v>0.77669999999999995</v>
      </c>
      <c r="G450" s="3112">
        <v>0.77669999999999995</v>
      </c>
      <c r="H450" s="3112">
        <v>0.77669999999999995</v>
      </c>
      <c r="I450" s="3112">
        <v>0.61670000000000003</v>
      </c>
      <c r="J450" s="3112">
        <v>0.61670000000000003</v>
      </c>
      <c r="K450" s="3112">
        <v>0.61670000000000003</v>
      </c>
      <c r="L450" s="3112">
        <v>0.61670000000000003</v>
      </c>
      <c r="M450" s="3113">
        <v>0.61670000000000003</v>
      </c>
    </row>
    <row r="451" spans="1:13">
      <c r="A451" s="3114">
        <v>9</v>
      </c>
      <c r="B451" s="3112">
        <v>0.84619999999999995</v>
      </c>
      <c r="C451" s="3112">
        <v>0.84619999999999995</v>
      </c>
      <c r="D451" s="3112">
        <v>0.77510000000000001</v>
      </c>
      <c r="E451" s="3112">
        <v>0.77510000000000001</v>
      </c>
      <c r="F451" s="3112">
        <v>0.77510000000000001</v>
      </c>
      <c r="G451" s="3112">
        <v>0.77510000000000001</v>
      </c>
      <c r="H451" s="3112">
        <v>0.77510000000000001</v>
      </c>
      <c r="I451" s="3112">
        <v>0.61480000000000001</v>
      </c>
      <c r="J451" s="3112">
        <v>0.61480000000000001</v>
      </c>
      <c r="K451" s="3112">
        <v>0.61480000000000001</v>
      </c>
      <c r="L451" s="3112">
        <v>0.61480000000000001</v>
      </c>
      <c r="M451" s="3113">
        <v>0.61480000000000001</v>
      </c>
    </row>
    <row r="452" spans="1:13">
      <c r="A452" s="3114">
        <v>9.1</v>
      </c>
      <c r="B452" s="3112">
        <v>0.84499999999999997</v>
      </c>
      <c r="C452" s="3112">
        <v>0.84499999999999997</v>
      </c>
      <c r="D452" s="3112">
        <v>0.77359999999999995</v>
      </c>
      <c r="E452" s="3112">
        <v>0.77359999999999995</v>
      </c>
      <c r="F452" s="3112">
        <v>0.77359999999999995</v>
      </c>
      <c r="G452" s="3112">
        <v>0.77359999999999995</v>
      </c>
      <c r="H452" s="3112">
        <v>0.77359999999999995</v>
      </c>
      <c r="I452" s="3112">
        <v>0.61299999999999999</v>
      </c>
      <c r="J452" s="3112">
        <v>0.61299999999999999</v>
      </c>
      <c r="K452" s="3112">
        <v>0.61299999999999999</v>
      </c>
      <c r="L452" s="3112">
        <v>0.61299999999999999</v>
      </c>
      <c r="M452" s="3113">
        <v>0.61299999999999999</v>
      </c>
    </row>
    <row r="453" spans="1:13">
      <c r="A453" s="3114">
        <v>9.1999999999999993</v>
      </c>
      <c r="B453" s="3112">
        <v>0.84370000000000001</v>
      </c>
      <c r="C453" s="3112">
        <v>0.84370000000000001</v>
      </c>
      <c r="D453" s="3112">
        <v>0.77210000000000001</v>
      </c>
      <c r="E453" s="3112">
        <v>0.77210000000000001</v>
      </c>
      <c r="F453" s="3112">
        <v>0.77210000000000001</v>
      </c>
      <c r="G453" s="3112">
        <v>0.77210000000000001</v>
      </c>
      <c r="H453" s="3112">
        <v>0.77210000000000001</v>
      </c>
      <c r="I453" s="3112">
        <v>0.61119999999999997</v>
      </c>
      <c r="J453" s="3112">
        <v>0.61119999999999997</v>
      </c>
      <c r="K453" s="3112">
        <v>0.61119999999999997</v>
      </c>
      <c r="L453" s="3112">
        <v>0.61119999999999997</v>
      </c>
      <c r="M453" s="3113">
        <v>0.61119999999999997</v>
      </c>
    </row>
    <row r="454" spans="1:13">
      <c r="A454" s="3114">
        <v>9.3000000000000007</v>
      </c>
      <c r="B454" s="3112">
        <v>0.84250000000000003</v>
      </c>
      <c r="C454" s="3112">
        <v>0.84250000000000003</v>
      </c>
      <c r="D454" s="3112">
        <v>0.77059999999999995</v>
      </c>
      <c r="E454" s="3112">
        <v>0.77059999999999995</v>
      </c>
      <c r="F454" s="3112">
        <v>0.77059999999999995</v>
      </c>
      <c r="G454" s="3112">
        <v>0.77059999999999995</v>
      </c>
      <c r="H454" s="3112">
        <v>0.77059999999999995</v>
      </c>
      <c r="I454" s="3112">
        <v>0.60940000000000005</v>
      </c>
      <c r="J454" s="3112">
        <v>0.60940000000000005</v>
      </c>
      <c r="K454" s="3112">
        <v>0.60940000000000005</v>
      </c>
      <c r="L454" s="3112">
        <v>0.60940000000000005</v>
      </c>
      <c r="M454" s="3113">
        <v>0.60940000000000005</v>
      </c>
    </row>
    <row r="455" spans="1:13">
      <c r="A455" s="3114">
        <v>9.4</v>
      </c>
      <c r="B455" s="3112">
        <v>0.84130000000000005</v>
      </c>
      <c r="C455" s="3112">
        <v>0.84130000000000005</v>
      </c>
      <c r="D455" s="3112">
        <v>0.76900000000000002</v>
      </c>
      <c r="E455" s="3112">
        <v>0.76900000000000002</v>
      </c>
      <c r="F455" s="3112">
        <v>0.76900000000000002</v>
      </c>
      <c r="G455" s="3112">
        <v>0.76900000000000002</v>
      </c>
      <c r="H455" s="3112">
        <v>0.76900000000000002</v>
      </c>
      <c r="I455" s="3112">
        <v>0.60760000000000003</v>
      </c>
      <c r="J455" s="3112">
        <v>0.60760000000000003</v>
      </c>
      <c r="K455" s="3112">
        <v>0.60760000000000003</v>
      </c>
      <c r="L455" s="3112">
        <v>0.60760000000000003</v>
      </c>
      <c r="M455" s="3113">
        <v>0.60760000000000003</v>
      </c>
    </row>
    <row r="456" spans="1:13">
      <c r="A456" s="3114">
        <v>9.5</v>
      </c>
      <c r="B456" s="3112">
        <v>0.84009999999999996</v>
      </c>
      <c r="C456" s="3112">
        <v>0.84009999999999996</v>
      </c>
      <c r="D456" s="3112">
        <v>0.76759999999999995</v>
      </c>
      <c r="E456" s="3112">
        <v>0.76759999999999995</v>
      </c>
      <c r="F456" s="3112">
        <v>0.76759999999999995</v>
      </c>
      <c r="G456" s="3112">
        <v>0.76759999999999995</v>
      </c>
      <c r="H456" s="3112">
        <v>0.76759999999999995</v>
      </c>
      <c r="I456" s="3112">
        <v>0.60580000000000001</v>
      </c>
      <c r="J456" s="3112">
        <v>0.60580000000000001</v>
      </c>
      <c r="K456" s="3112">
        <v>0.60580000000000001</v>
      </c>
      <c r="L456" s="3112">
        <v>0.60580000000000001</v>
      </c>
      <c r="M456" s="3113">
        <v>0.60580000000000001</v>
      </c>
    </row>
    <row r="457" spans="1:13">
      <c r="A457" s="3114">
        <v>9.6</v>
      </c>
      <c r="B457" s="3112">
        <v>0.83899999999999997</v>
      </c>
      <c r="C457" s="3112">
        <v>0.83899999999999997</v>
      </c>
      <c r="D457" s="3112">
        <v>0.76619999999999999</v>
      </c>
      <c r="E457" s="3112">
        <v>0.76619999999999999</v>
      </c>
      <c r="F457" s="3112">
        <v>0.76619999999999999</v>
      </c>
      <c r="G457" s="3112">
        <v>0.76619999999999999</v>
      </c>
      <c r="H457" s="3112">
        <v>0.76619999999999999</v>
      </c>
      <c r="I457" s="3112">
        <v>0.60409999999999997</v>
      </c>
      <c r="J457" s="3112">
        <v>0.60409999999999997</v>
      </c>
      <c r="K457" s="3112">
        <v>0.60409999999999997</v>
      </c>
      <c r="L457" s="3112">
        <v>0.60409999999999997</v>
      </c>
      <c r="M457" s="3113">
        <v>0.60409999999999997</v>
      </c>
    </row>
    <row r="458" spans="1:13">
      <c r="A458" s="3114">
        <v>9.6999999999999993</v>
      </c>
      <c r="B458" s="3112">
        <v>0.83779999999999999</v>
      </c>
      <c r="C458" s="3112">
        <v>0.83779999999999999</v>
      </c>
      <c r="D458" s="3112">
        <v>0.76480000000000004</v>
      </c>
      <c r="E458" s="3112">
        <v>0.76480000000000004</v>
      </c>
      <c r="F458" s="3112">
        <v>0.76480000000000004</v>
      </c>
      <c r="G458" s="3112">
        <v>0.76480000000000004</v>
      </c>
      <c r="H458" s="3112">
        <v>0.76480000000000004</v>
      </c>
      <c r="I458" s="3112">
        <v>0.60240000000000005</v>
      </c>
      <c r="J458" s="3112">
        <v>0.60240000000000005</v>
      </c>
      <c r="K458" s="3112">
        <v>0.60240000000000005</v>
      </c>
      <c r="L458" s="3112">
        <v>0.60240000000000005</v>
      </c>
      <c r="M458" s="3113">
        <v>0.60240000000000005</v>
      </c>
    </row>
    <row r="459" spans="1:13">
      <c r="A459" s="3114">
        <v>9.8000000000000007</v>
      </c>
      <c r="B459" s="3112">
        <v>0.8367</v>
      </c>
      <c r="C459" s="3112">
        <v>0.8367</v>
      </c>
      <c r="D459" s="3112">
        <v>0.76329999999999998</v>
      </c>
      <c r="E459" s="3112">
        <v>0.76329999999999998</v>
      </c>
      <c r="F459" s="3112">
        <v>0.76329999999999998</v>
      </c>
      <c r="G459" s="3112">
        <v>0.76329999999999998</v>
      </c>
      <c r="H459" s="3112">
        <v>0.76329999999999998</v>
      </c>
      <c r="I459" s="3112">
        <v>0.60060000000000002</v>
      </c>
      <c r="J459" s="3112">
        <v>0.60060000000000002</v>
      </c>
      <c r="K459" s="3112">
        <v>0.60060000000000002</v>
      </c>
      <c r="L459" s="3112">
        <v>0.60060000000000002</v>
      </c>
      <c r="M459" s="3113">
        <v>0.60060000000000002</v>
      </c>
    </row>
    <row r="460" spans="1:13" ht="12" thickBot="1">
      <c r="A460" s="3115">
        <v>9.9</v>
      </c>
      <c r="B460" s="3116">
        <v>0.83560000000000001</v>
      </c>
      <c r="C460" s="3116">
        <v>0.83560000000000001</v>
      </c>
      <c r="D460" s="3116">
        <v>0.76190000000000002</v>
      </c>
      <c r="E460" s="3116">
        <v>0.76190000000000002</v>
      </c>
      <c r="F460" s="3116">
        <v>0.76190000000000002</v>
      </c>
      <c r="G460" s="3116">
        <v>0.76190000000000002</v>
      </c>
      <c r="H460" s="3116">
        <v>0.76190000000000002</v>
      </c>
      <c r="I460" s="3116">
        <v>0.59889999999999999</v>
      </c>
      <c r="J460" s="3116">
        <v>0.59889999999999999</v>
      </c>
      <c r="K460" s="3116">
        <v>0.59889999999999999</v>
      </c>
      <c r="L460" s="3116">
        <v>0.59889999999999999</v>
      </c>
      <c r="M460" s="3117">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4"/>
      <c r="G1" s="2464"/>
      <c r="H1" s="2464"/>
      <c r="I1" s="2464"/>
      <c r="J1" s="2464"/>
      <c r="K1" s="2464"/>
      <c r="L1" s="2464"/>
      <c r="M1" s="2464"/>
      <c r="N1" s="2464"/>
      <c r="O1" s="2464"/>
      <c r="P1" s="2464"/>
    </row>
    <row r="2" spans="1:16" ht="15.75">
      <c r="A2" s="1940" t="s">
        <v>2356</v>
      </c>
      <c r="B2" s="2280">
        <f ca="1">SUMIF(B6:B13,"&lt;&gt;#ref!",B6:B13)</f>
        <v>3838</v>
      </c>
      <c r="C2" s="1940" t="s">
        <v>2357</v>
      </c>
      <c r="D2" s="1940" t="s">
        <v>2358</v>
      </c>
      <c r="E2" s="2290">
        <f ca="1">SUMIF(E6:E13,"&lt;&gt;#ref!",E6:E13)</f>
        <v>1972.9099999999999</v>
      </c>
      <c r="F2" s="2464"/>
      <c r="G2" s="2464"/>
      <c r="H2" s="2464"/>
      <c r="I2" s="2464"/>
      <c r="J2" s="2464"/>
      <c r="K2" s="2464"/>
      <c r="L2" s="2464"/>
      <c r="M2" s="2464"/>
      <c r="N2" s="2464"/>
      <c r="O2" s="2464"/>
      <c r="P2" s="2464"/>
    </row>
    <row r="3" spans="1:16" ht="15.75">
      <c r="A3" s="1940" t="s">
        <v>2359</v>
      </c>
      <c r="B3" s="2280">
        <f ca="1">ROUND(B2*10000/E2,0)</f>
        <v>19453</v>
      </c>
      <c r="C3" s="1940" t="s">
        <v>2365</v>
      </c>
      <c r="D3" s="2464"/>
      <c r="E3" s="2464"/>
      <c r="F3" s="2464"/>
      <c r="G3" s="2464"/>
      <c r="H3" s="2464"/>
      <c r="I3" s="2464"/>
      <c r="J3" s="2464"/>
      <c r="K3" s="2464"/>
      <c r="L3" s="2464"/>
      <c r="M3" s="2464"/>
      <c r="N3" s="2464"/>
      <c r="O3" s="2464"/>
      <c r="P3" s="2464"/>
    </row>
    <row r="4" spans="1:16" ht="15.75">
      <c r="A4" s="2465"/>
      <c r="B4" s="2464"/>
      <c r="C4" s="2464"/>
      <c r="D4" s="2464"/>
      <c r="E4" s="2464"/>
      <c r="F4" s="2464"/>
      <c r="G4" s="2464"/>
      <c r="H4" s="2464"/>
      <c r="I4" s="2464"/>
      <c r="J4" s="2464"/>
      <c r="K4" s="2464"/>
      <c r="L4" s="2464"/>
      <c r="M4" s="2464"/>
      <c r="N4" s="2464"/>
      <c r="O4" s="2464"/>
      <c r="P4" s="2464"/>
    </row>
    <row r="5" spans="1:16" ht="28.5">
      <c r="A5" s="2286" t="s">
        <v>2360</v>
      </c>
      <c r="B5" s="2288" t="s">
        <v>2361</v>
      </c>
      <c r="C5" s="1941"/>
      <c r="D5" s="2464"/>
      <c r="E5" s="2289" t="s">
        <v>2362</v>
      </c>
      <c r="F5" s="2464"/>
      <c r="G5" s="2464"/>
      <c r="H5" s="2464"/>
      <c r="I5" s="2464"/>
      <c r="J5" s="2464"/>
      <c r="K5" s="2464"/>
      <c r="L5" s="2464"/>
      <c r="M5" s="2464"/>
      <c r="N5" s="2464"/>
      <c r="O5" s="2464"/>
      <c r="P5" s="2464"/>
    </row>
    <row r="6" spans="1:16" ht="15.75">
      <c r="A6" s="2287" t="s">
        <v>2363</v>
      </c>
      <c r="B6" s="2280">
        <f ca="1">SUMIF(INDIRECT("'"&amp;A6&amp;"'"&amp;"!A:A"),"总价",INDIRECT("'"&amp;A6&amp;"'"&amp;"!B:B"))</f>
        <v>3838</v>
      </c>
      <c r="C6" s="1940" t="s">
        <v>2357</v>
      </c>
      <c r="D6" s="2464"/>
      <c r="E6" s="2290">
        <f ca="1">SUMIF(INDIRECT("'"&amp;A6&amp;"'"&amp;"!C:C"),"建筑面积",INDIRECT("'"&amp;A6&amp;"'"&amp;"!D:D"))</f>
        <v>1972.9099999999999</v>
      </c>
      <c r="F6" s="2464"/>
      <c r="G6" s="2464"/>
      <c r="H6" s="2464"/>
      <c r="I6" s="2464"/>
      <c r="J6" s="2464"/>
      <c r="K6" s="2464"/>
      <c r="L6" s="2464"/>
      <c r="M6" s="2464"/>
      <c r="N6" s="2464"/>
      <c r="O6" s="2464"/>
      <c r="P6" s="2464"/>
    </row>
    <row r="7" spans="1:16" ht="15.75">
      <c r="A7" s="2287"/>
      <c r="B7" s="2280" t="e">
        <f ca="1">SUMIF(INDIRECT("'"&amp;A7&amp;"'"&amp;"!A:A"),"总价",INDIRECT("'"&amp;A7&amp;"'"&amp;"!B:B"))</f>
        <v>#REF!</v>
      </c>
      <c r="C7" s="1940" t="s">
        <v>2357</v>
      </c>
      <c r="D7" s="2464"/>
      <c r="E7" s="2290" t="e">
        <f t="shared" ref="E7:E13" ca="1" si="0">SUMIF(INDIRECT("'"&amp;A7&amp;"'"&amp;"!C:C"),"建筑面积",INDIRECT("'"&amp;A7&amp;"'"&amp;"!D:D"))</f>
        <v>#REF!</v>
      </c>
      <c r="F7" s="2464"/>
      <c r="G7" s="2464"/>
      <c r="H7" s="2464"/>
      <c r="I7" s="2464"/>
      <c r="J7" s="2464"/>
      <c r="K7" s="2464"/>
      <c r="L7" s="2464"/>
      <c r="M7" s="2464"/>
      <c r="N7" s="2464"/>
      <c r="O7" s="2464"/>
      <c r="P7" s="2464"/>
    </row>
    <row r="8" spans="1:16" ht="15.75">
      <c r="A8" s="2287"/>
      <c r="B8" s="2280" t="e">
        <f t="shared" ref="B8:B13" ca="1" si="1">SUMIF(INDIRECT("'"&amp;A8&amp;"'"&amp;"!A:A"),"总价",INDIRECT("'"&amp;A8&amp;"'"&amp;"!B:B"))</f>
        <v>#REF!</v>
      </c>
      <c r="C8" s="1940" t="s">
        <v>2357</v>
      </c>
      <c r="D8" s="2464"/>
      <c r="E8" s="2290" t="e">
        <f t="shared" ca="1" si="0"/>
        <v>#REF!</v>
      </c>
      <c r="F8" s="2464"/>
      <c r="G8" s="2464"/>
      <c r="H8" s="2464"/>
      <c r="I8" s="2464"/>
      <c r="J8" s="2464"/>
      <c r="K8" s="2464"/>
      <c r="L8" s="2464"/>
      <c r="M8" s="2464"/>
      <c r="N8" s="2464"/>
      <c r="O8" s="2464"/>
      <c r="P8" s="2464"/>
    </row>
    <row r="9" spans="1:16" ht="15.75">
      <c r="A9" s="2287"/>
      <c r="B9" s="2280" t="e">
        <f t="shared" ca="1" si="1"/>
        <v>#REF!</v>
      </c>
      <c r="C9" s="1940" t="s">
        <v>2357</v>
      </c>
      <c r="D9" s="2464"/>
      <c r="E9" s="2290" t="e">
        <f t="shared" ca="1" si="0"/>
        <v>#REF!</v>
      </c>
      <c r="F9" s="2464"/>
      <c r="G9" s="2464"/>
      <c r="H9" s="2464"/>
      <c r="I9" s="2464"/>
      <c r="J9" s="2464"/>
      <c r="K9" s="2464"/>
      <c r="L9" s="2464"/>
      <c r="M9" s="2464"/>
      <c r="N9" s="2464"/>
      <c r="O9" s="2464"/>
      <c r="P9" s="2464"/>
    </row>
    <row r="10" spans="1:16" ht="15.75">
      <c r="A10" s="2287"/>
      <c r="B10" s="2280" t="e">
        <f t="shared" ca="1" si="1"/>
        <v>#REF!</v>
      </c>
      <c r="C10" s="1940" t="s">
        <v>2357</v>
      </c>
      <c r="D10" s="2464"/>
      <c r="E10" s="2290" t="e">
        <f t="shared" ca="1" si="0"/>
        <v>#REF!</v>
      </c>
      <c r="F10" s="2464"/>
      <c r="G10" s="2464"/>
      <c r="H10" s="2464"/>
      <c r="I10" s="2464"/>
      <c r="J10" s="2464"/>
      <c r="K10" s="2464"/>
      <c r="L10" s="2464"/>
      <c r="M10" s="2464"/>
      <c r="N10" s="2464"/>
      <c r="O10" s="2464"/>
      <c r="P10" s="2464"/>
    </row>
    <row r="11" spans="1:16" ht="15.75">
      <c r="A11" s="2287"/>
      <c r="B11" s="2280" t="e">
        <f t="shared" ca="1" si="1"/>
        <v>#REF!</v>
      </c>
      <c r="C11" s="1940" t="s">
        <v>2357</v>
      </c>
      <c r="D11" s="2464"/>
      <c r="E11" s="2290" t="e">
        <f t="shared" ca="1" si="0"/>
        <v>#REF!</v>
      </c>
      <c r="F11" s="2464"/>
      <c r="G11" s="2464"/>
      <c r="H11" s="2464"/>
      <c r="I11" s="2464"/>
      <c r="J11" s="2464"/>
      <c r="K11" s="2464"/>
      <c r="L11" s="2464"/>
      <c r="M11" s="2464"/>
      <c r="N11" s="2464"/>
      <c r="O11" s="2464"/>
      <c r="P11" s="2464"/>
    </row>
    <row r="12" spans="1:16" ht="15.75">
      <c r="A12" s="2287"/>
      <c r="B12" s="2280" t="e">
        <f t="shared" ca="1" si="1"/>
        <v>#REF!</v>
      </c>
      <c r="C12" s="1940" t="s">
        <v>2357</v>
      </c>
      <c r="D12" s="2464"/>
      <c r="E12" s="2290" t="e">
        <f t="shared" ca="1" si="0"/>
        <v>#REF!</v>
      </c>
      <c r="F12" s="2464"/>
      <c r="G12" s="2464"/>
      <c r="H12" s="2464"/>
      <c r="I12" s="2464"/>
      <c r="J12" s="2464"/>
      <c r="K12" s="2464"/>
      <c r="L12" s="2464"/>
      <c r="M12" s="2464"/>
      <c r="N12" s="2464"/>
      <c r="O12" s="2464"/>
      <c r="P12" s="2464"/>
    </row>
    <row r="13" spans="1:16" ht="15.75">
      <c r="A13" s="2287"/>
      <c r="B13" s="2280" t="e">
        <f t="shared" ca="1" si="1"/>
        <v>#REF!</v>
      </c>
      <c r="C13" s="1940" t="s">
        <v>2357</v>
      </c>
      <c r="D13" s="2464"/>
      <c r="E13" s="2290" t="e">
        <f t="shared" ca="1" si="0"/>
        <v>#REF!</v>
      </c>
      <c r="F13" s="2464"/>
      <c r="G13" s="2464"/>
      <c r="H13" s="2464"/>
      <c r="I13" s="2464"/>
      <c r="J13" s="2464"/>
      <c r="K13" s="2464"/>
      <c r="L13" s="2464"/>
      <c r="M13" s="2464"/>
      <c r="N13" s="2464"/>
      <c r="O13" s="2464"/>
      <c r="P13" s="2464"/>
    </row>
    <row r="14" spans="1:16">
      <c r="A14" s="2464"/>
      <c r="B14" s="2464"/>
      <c r="C14" s="2464"/>
      <c r="D14" s="2464"/>
      <c r="E14" s="2464"/>
      <c r="F14" s="2464"/>
      <c r="G14" s="2464"/>
      <c r="H14" s="2464"/>
      <c r="I14" s="2464"/>
      <c r="J14" s="2464"/>
      <c r="K14" s="2464"/>
      <c r="L14" s="2464"/>
      <c r="M14" s="2464"/>
      <c r="N14" s="2464"/>
      <c r="O14" s="2464"/>
      <c r="P14" s="2464"/>
    </row>
    <row r="15" spans="1:16">
      <c r="A15" s="2464"/>
      <c r="B15" s="2464"/>
      <c r="C15" s="2464"/>
      <c r="D15" s="2464"/>
      <c r="E15" s="2464"/>
      <c r="F15" s="2464"/>
      <c r="G15" s="2464"/>
      <c r="H15" s="2464"/>
      <c r="I15" s="2464"/>
      <c r="J15" s="2464"/>
      <c r="K15" s="2464"/>
      <c r="L15" s="2464"/>
      <c r="M15" s="2464"/>
      <c r="N15" s="2464"/>
      <c r="O15" s="2464"/>
      <c r="P15" s="2464"/>
    </row>
    <row r="16" spans="1:16">
      <c r="A16" s="2464"/>
      <c r="B16" s="2464"/>
      <c r="C16" s="2464"/>
      <c r="D16" s="2464"/>
      <c r="E16" s="2464"/>
      <c r="F16" s="2464"/>
      <c r="G16" s="2464"/>
      <c r="H16" s="2464"/>
      <c r="I16" s="2464"/>
      <c r="J16" s="2464"/>
      <c r="K16" s="2464"/>
      <c r="L16" s="2464"/>
      <c r="M16" s="2464"/>
      <c r="N16" s="2464"/>
      <c r="O16" s="2464"/>
      <c r="P16" s="2464"/>
    </row>
    <row r="17" spans="1:16">
      <c r="A17" s="2464"/>
      <c r="B17" s="2464"/>
      <c r="C17" s="2464"/>
      <c r="D17" s="2464"/>
      <c r="E17" s="2464"/>
      <c r="F17" s="2464"/>
      <c r="G17" s="2464"/>
      <c r="H17" s="2464"/>
      <c r="I17" s="2464"/>
      <c r="J17" s="2464"/>
      <c r="K17" s="2464"/>
      <c r="L17" s="2464"/>
      <c r="M17" s="2464"/>
      <c r="N17" s="2464"/>
      <c r="O17" s="2464"/>
      <c r="P17" s="2464"/>
    </row>
    <row r="18" spans="1:16">
      <c r="A18" s="2464"/>
      <c r="B18" s="2464"/>
      <c r="C18" s="2464"/>
      <c r="D18" s="2464"/>
      <c r="E18" s="2464"/>
      <c r="F18" s="2464"/>
      <c r="G18" s="2464"/>
      <c r="H18" s="2464"/>
      <c r="I18" s="2464"/>
      <c r="J18" s="2464"/>
      <c r="K18" s="2464"/>
      <c r="L18" s="2464"/>
      <c r="M18" s="2464"/>
      <c r="N18" s="2464"/>
      <c r="O18" s="2464"/>
      <c r="P18" s="2464"/>
    </row>
    <row r="19" spans="1:16">
      <c r="A19" s="2464"/>
      <c r="B19" s="2464"/>
      <c r="C19" s="2464"/>
      <c r="D19" s="2464"/>
      <c r="E19" s="2464"/>
      <c r="F19" s="2464"/>
      <c r="G19" s="2464"/>
      <c r="H19" s="2464"/>
      <c r="I19" s="2464"/>
      <c r="J19" s="2464"/>
      <c r="K19" s="2464"/>
      <c r="L19" s="2464"/>
      <c r="M19" s="2464"/>
      <c r="N19" s="2464"/>
      <c r="O19" s="2464"/>
      <c r="P19" s="2464"/>
    </row>
    <row r="20" spans="1:16">
      <c r="A20" s="2464"/>
      <c r="B20" s="2464"/>
      <c r="C20" s="2464"/>
      <c r="D20" s="2464"/>
      <c r="E20" s="2464"/>
      <c r="F20" s="2464"/>
      <c r="G20" s="2464"/>
      <c r="H20" s="2464"/>
      <c r="I20" s="2464"/>
      <c r="J20" s="2464"/>
      <c r="K20" s="2464"/>
      <c r="L20" s="2464"/>
      <c r="M20" s="2464"/>
      <c r="N20" s="2464"/>
      <c r="O20" s="2464"/>
      <c r="P20" s="2464"/>
    </row>
    <row r="21" spans="1:16">
      <c r="A21" s="2464"/>
      <c r="B21" s="2464"/>
      <c r="C21" s="2464"/>
      <c r="D21" s="2464"/>
      <c r="E21" s="2464"/>
      <c r="F21" s="2464"/>
      <c r="G21" s="2464"/>
      <c r="H21" s="2464"/>
      <c r="I21" s="2464"/>
      <c r="J21" s="2464"/>
      <c r="K21" s="2464"/>
      <c r="L21" s="2464"/>
      <c r="M21" s="2464"/>
      <c r="N21" s="2464"/>
      <c r="O21" s="2464"/>
      <c r="P21" s="2464"/>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L2" sqref="L1:L1048576"/>
    </sheetView>
  </sheetViews>
  <sheetFormatPr defaultColWidth="9" defaultRowHeight="12.75"/>
  <cols>
    <col min="1" max="1" width="9" style="2830"/>
    <col min="2" max="7" width="9" style="2830" customWidth="1"/>
    <col min="8" max="8" width="9" style="2941"/>
    <col min="9" max="9" width="9" style="2830"/>
    <col min="10" max="13" width="9" style="2830" customWidth="1"/>
    <col min="14" max="14" width="2.5" style="2839" customWidth="1"/>
    <col min="15" max="15" width="9" style="2941" customWidth="1"/>
    <col min="16" max="18" width="9" style="2830" customWidth="1"/>
    <col min="19" max="19" width="2.75" style="2839" customWidth="1"/>
    <col min="20" max="20" width="7.125" style="2941" customWidth="1"/>
    <col min="21" max="23" width="7.125" style="2830" customWidth="1"/>
    <col min="24" max="24" width="2.5" style="2839" customWidth="1"/>
    <col min="25" max="30" width="9.75" style="2830" customWidth="1"/>
    <col min="31" max="31" width="2.5" style="2839" customWidth="1"/>
    <col min="32" max="37" width="9.5" style="2830" customWidth="1"/>
    <col min="38" max="16384" width="9" style="2830"/>
  </cols>
  <sheetData>
    <row r="1" spans="1:37" s="2807" customFormat="1">
      <c r="B1" s="3660" t="s">
        <v>694</v>
      </c>
      <c r="C1" s="3660"/>
      <c r="D1" s="3660"/>
      <c r="E1" s="3660"/>
      <c r="F1" s="3660"/>
      <c r="G1" s="3660"/>
      <c r="H1" s="3656" t="s">
        <v>695</v>
      </c>
      <c r="I1" s="3656"/>
      <c r="J1" s="3656"/>
      <c r="K1" s="3656"/>
      <c r="L1" s="3656"/>
      <c r="M1" s="3656"/>
      <c r="N1" s="2808"/>
      <c r="O1" s="3656" t="s">
        <v>696</v>
      </c>
      <c r="P1" s="3656"/>
      <c r="Q1" s="3656"/>
      <c r="R1" s="3656"/>
      <c r="S1" s="2808"/>
      <c r="T1" s="3656" t="s">
        <v>697</v>
      </c>
      <c r="U1" s="3656"/>
      <c r="V1" s="3656"/>
      <c r="W1" s="3656"/>
      <c r="X1" s="2808"/>
      <c r="Y1" s="3655" t="s">
        <v>698</v>
      </c>
      <c r="Z1" s="3656"/>
      <c r="AA1" s="3656"/>
      <c r="AB1" s="3656"/>
      <c r="AC1" s="3656"/>
      <c r="AD1" s="3656"/>
      <c r="AE1" s="2808"/>
      <c r="AF1" s="3655" t="s">
        <v>699</v>
      </c>
      <c r="AG1" s="3656"/>
      <c r="AH1" s="3656"/>
      <c r="AI1" s="3656"/>
      <c r="AJ1" s="3656"/>
      <c r="AK1" s="3656"/>
    </row>
    <row r="2" spans="1:37" s="2809" customFormat="1" ht="14.25" thickBot="1">
      <c r="B2" s="1951" t="s">
        <v>700</v>
      </c>
      <c r="C2" s="1951" t="s">
        <v>701</v>
      </c>
      <c r="D2" s="1952" t="s">
        <v>702</v>
      </c>
      <c r="E2" s="1952" t="s">
        <v>2921</v>
      </c>
      <c r="F2" s="1952" t="s">
        <v>703</v>
      </c>
      <c r="G2" s="1951" t="s">
        <v>704</v>
      </c>
      <c r="H2" s="2810"/>
      <c r="I2" s="2811"/>
      <c r="J2" s="1951" t="s">
        <v>700</v>
      </c>
      <c r="K2" s="1952" t="s">
        <v>913</v>
      </c>
      <c r="L2" s="1952" t="s">
        <v>538</v>
      </c>
      <c r="M2" s="1951" t="s">
        <v>704</v>
      </c>
      <c r="N2" s="2812"/>
      <c r="O2" s="1951" t="s">
        <v>700</v>
      </c>
      <c r="P2" s="1952" t="s">
        <v>913</v>
      </c>
      <c r="Q2" s="1952" t="s">
        <v>538</v>
      </c>
      <c r="R2" s="1951" t="s">
        <v>704</v>
      </c>
      <c r="S2" s="2812"/>
      <c r="T2" s="1951" t="s">
        <v>700</v>
      </c>
      <c r="U2" s="1952" t="s">
        <v>913</v>
      </c>
      <c r="V2" s="1952" t="s">
        <v>538</v>
      </c>
      <c r="W2" s="1951" t="s">
        <v>704</v>
      </c>
      <c r="X2" s="2812"/>
      <c r="Y2" s="1951" t="s">
        <v>700</v>
      </c>
      <c r="Z2" s="2796" t="s">
        <v>701</v>
      </c>
      <c r="AA2" s="2797" t="s">
        <v>702</v>
      </c>
      <c r="AB2" s="1952" t="s">
        <v>2922</v>
      </c>
      <c r="AC2" s="2798" t="s">
        <v>703</v>
      </c>
      <c r="AD2" s="1951" t="s">
        <v>704</v>
      </c>
      <c r="AE2" s="2812"/>
      <c r="AF2" s="1951" t="s">
        <v>700</v>
      </c>
      <c r="AG2" s="2796" t="s">
        <v>701</v>
      </c>
      <c r="AH2" s="2797" t="s">
        <v>702</v>
      </c>
      <c r="AI2" s="1952" t="s">
        <v>2922</v>
      </c>
      <c r="AJ2" s="2798" t="s">
        <v>703</v>
      </c>
      <c r="AK2" s="1951" t="s">
        <v>704</v>
      </c>
    </row>
    <row r="3" spans="1:37" s="2817" customFormat="1" ht="14.25">
      <c r="A3" s="2813" t="s">
        <v>2397</v>
      </c>
      <c r="B3" s="1953"/>
      <c r="C3" s="1953"/>
      <c r="D3" s="1954"/>
      <c r="E3" s="1954"/>
      <c r="F3" s="1954"/>
      <c r="G3" s="1953"/>
      <c r="H3" s="2814"/>
      <c r="I3" s="2815"/>
      <c r="J3" s="2816">
        <f>ROUND(AVERAGE($J4:$J41),2)</f>
        <v>1.49</v>
      </c>
      <c r="K3" s="2816">
        <f>ROUND(AVERAGE($K4:$K41),2)</f>
        <v>0.93</v>
      </c>
      <c r="L3" s="2816">
        <f>ROUND(AVERAGE($L4:$L41),2)</f>
        <v>1.64</v>
      </c>
      <c r="M3" s="2816">
        <f>ROUND(AVERAGE($M4:$M41),2)</f>
        <v>1.0900000000000001</v>
      </c>
      <c r="N3" s="2808"/>
      <c r="O3" s="2814"/>
      <c r="S3" s="2808"/>
      <c r="T3" s="2814"/>
      <c r="X3" s="2818"/>
      <c r="Y3" s="2819">
        <f>ROUND(SUMPRODUCT(PRODUCT(1+O3:O$12)),4)</f>
        <v>1.0335000000000001</v>
      </c>
      <c r="Z3" s="2820">
        <f>ROUND(SUMPRODUCT(PRODUCT(1+P3:P$12)),4)</f>
        <v>1.0182</v>
      </c>
      <c r="AA3" s="2821">
        <f t="shared" ref="AA3" si="0">Z3</f>
        <v>1.0182</v>
      </c>
      <c r="AB3" s="2819">
        <f>Y3</f>
        <v>1.0335000000000001</v>
      </c>
      <c r="AC3" s="2822">
        <f>ROUND(SUMPRODUCT(PRODUCT(1+Q3:Q$12)),4)</f>
        <v>1.0361</v>
      </c>
      <c r="AD3" s="2819">
        <f>ROUND(SUMPRODUCT(PRODUCT(1+R3:R$12)),4)</f>
        <v>1.0270999999999999</v>
      </c>
      <c r="AE3" s="2808"/>
      <c r="AF3" s="2823">
        <f>ROUND(AVERAGE(J3:J$13)/100,4)</f>
        <v>5.7999999999999996E-3</v>
      </c>
      <c r="AG3" s="2824">
        <f>ROUND(AVERAGE(K3:K$13)/100,4)</f>
        <v>2.8999999999999998E-3</v>
      </c>
      <c r="AH3" s="2825">
        <f t="shared" ref="AH3" si="1">AG3</f>
        <v>2.8999999999999998E-3</v>
      </c>
      <c r="AI3" s="2823">
        <f>AF3</f>
        <v>5.7999999999999996E-3</v>
      </c>
      <c r="AJ3" s="2826">
        <f>ROUND(AVERAGE(L3:L$13)/100,4)</f>
        <v>6.3E-3</v>
      </c>
      <c r="AK3" s="2823">
        <f>ROUND(AVERAGE(M3:M$13)/100,4)</f>
        <v>4.1000000000000003E-3</v>
      </c>
    </row>
    <row r="4" spans="1:37" s="2827" customFormat="1" ht="14.25">
      <c r="B4" s="1955"/>
      <c r="C4" s="1955"/>
      <c r="D4" s="1956"/>
      <c r="E4" s="1956"/>
      <c r="F4" s="1956"/>
      <c r="G4" s="1955"/>
      <c r="H4" s="2828"/>
      <c r="I4" s="2829"/>
      <c r="J4" s="2829"/>
      <c r="K4" s="2829"/>
      <c r="L4" s="2829"/>
      <c r="M4" s="2829"/>
      <c r="N4" s="2808"/>
      <c r="O4" s="2828"/>
      <c r="S4" s="2808"/>
      <c r="T4" s="2828"/>
      <c r="X4" s="2808"/>
      <c r="Y4" s="2830"/>
      <c r="Z4" s="2831"/>
      <c r="AA4" s="2832"/>
      <c r="AB4" s="2830"/>
      <c r="AC4" s="2833"/>
      <c r="AD4" s="2830"/>
      <c r="AE4" s="2808"/>
      <c r="AF4" s="2834"/>
      <c r="AG4" s="2835"/>
      <c r="AH4" s="2836"/>
      <c r="AI4" s="2834"/>
      <c r="AJ4" s="2837"/>
      <c r="AK4" s="2834"/>
    </row>
    <row r="5" spans="1:37" s="2850" customFormat="1">
      <c r="A5" s="1957" t="s">
        <v>3100</v>
      </c>
      <c r="B5" s="2838">
        <f t="shared" ref="B5" si="2">B6*(1+O5)</f>
        <v>514.61052757524635</v>
      </c>
      <c r="C5" s="2838">
        <f t="shared" ref="C5" si="3">C6*(1+P5)</f>
        <v>354.10717795754653</v>
      </c>
      <c r="D5" s="2838">
        <f t="shared" ref="D5" si="4">C5</f>
        <v>354.10717795754653</v>
      </c>
      <c r="E5" s="2838">
        <f t="shared" ref="E5:E13" si="5">B5</f>
        <v>514.61052757524635</v>
      </c>
      <c r="F5" s="2838">
        <f t="shared" ref="F5" si="6">F6*(1+Q5)</f>
        <v>744.35781191052331</v>
      </c>
      <c r="G5" s="2838">
        <f t="shared" ref="G5" si="7">G6*(1+R5)</f>
        <v>338.03284441166971</v>
      </c>
      <c r="H5" s="2801">
        <v>2023</v>
      </c>
      <c r="I5" s="1958">
        <v>1</v>
      </c>
      <c r="J5" s="1949">
        <v>0</v>
      </c>
      <c r="K5" s="1949">
        <v>0</v>
      </c>
      <c r="L5" s="1949">
        <v>0</v>
      </c>
      <c r="M5" s="1950">
        <v>0</v>
      </c>
      <c r="N5" s="2839"/>
      <c r="O5" s="2840">
        <f t="shared" ref="O5" si="8">J5/100</f>
        <v>0</v>
      </c>
      <c r="P5" s="2834">
        <f t="shared" ref="P5" si="9">K5/100</f>
        <v>0</v>
      </c>
      <c r="Q5" s="2834">
        <f t="shared" ref="Q5" si="10">L5/100</f>
        <v>0</v>
      </c>
      <c r="R5" s="2834">
        <f t="shared" ref="R5" si="11">M5/100</f>
        <v>0</v>
      </c>
      <c r="S5" s="2841"/>
      <c r="T5" s="2840"/>
      <c r="U5" s="2834"/>
      <c r="V5" s="2834"/>
      <c r="W5" s="2834"/>
      <c r="X5" s="2839"/>
      <c r="Y5" s="2842">
        <f>ROUND(IF(项目基本情况!$B$8="出让",SUMPRODUCT(PRODUCT(1+O5:O$13)),SUMPRODUCT(PRODUCT(1+O5:O$12))),4)</f>
        <v>1.0335000000000001</v>
      </c>
      <c r="Z5" s="2843">
        <f>ROUND(IF(项目基本情况!$B$8="出让",SUMPRODUCT(PRODUCT(1+P5:P$13)),SUMPRODUCT(PRODUCT(1+P5:P$12))),4)</f>
        <v>1.0182</v>
      </c>
      <c r="AA5" s="2844">
        <f t="shared" ref="AA5" si="12">Z5</f>
        <v>1.0182</v>
      </c>
      <c r="AB5" s="2842">
        <f t="shared" ref="AB5:AB12" si="13">Y5</f>
        <v>1.0335000000000001</v>
      </c>
      <c r="AC5" s="2845">
        <f>ROUND(IF(项目基本情况!$B$8="出让",SUMPRODUCT(PRODUCT(1+Q5:Q$13)),SUMPRODUCT(PRODUCT(1+Q5:Q$12))),4)</f>
        <v>1.0361</v>
      </c>
      <c r="AD5" s="2842">
        <f>ROUND(IF(项目基本情况!$B$8="出让",SUMPRODUCT(PRODUCT(1+R5:R$13)),SUMPRODUCT(PRODUCT(1+R5:R$12))),4)</f>
        <v>1.0270999999999999</v>
      </c>
      <c r="AE5" s="2839"/>
      <c r="AF5" s="2846">
        <f>ROUND(AVERAGE(J5:J$13)/100,4)</f>
        <v>4.7999999999999996E-3</v>
      </c>
      <c r="AG5" s="2847">
        <f>ROUND(AVERAGE(K5:K$13)/100,4)</f>
        <v>2.2000000000000001E-3</v>
      </c>
      <c r="AH5" s="2848">
        <f t="shared" ref="AH5" si="14">AG5</f>
        <v>2.2000000000000001E-3</v>
      </c>
      <c r="AI5" s="2846">
        <f t="shared" ref="AI5:AI13" si="15">AF5</f>
        <v>4.7999999999999996E-3</v>
      </c>
      <c r="AJ5" s="2849">
        <f>ROUND(AVERAGE(L5:L$13)/100,4)</f>
        <v>5.1999999999999998E-3</v>
      </c>
      <c r="AK5" s="2846">
        <f>ROUND(AVERAGE(M5:M$13)/100,4)</f>
        <v>3.3999999999999998E-3</v>
      </c>
    </row>
    <row r="6" spans="1:37" s="2850" customFormat="1">
      <c r="A6" s="2783" t="s">
        <v>3099</v>
      </c>
      <c r="B6" s="2851">
        <f t="shared" ref="B6" si="16">B7*(1+O6)</f>
        <v>514.61052757524635</v>
      </c>
      <c r="C6" s="2851">
        <f t="shared" ref="C6" si="17">C7*(1+P6)</f>
        <v>354.10717795754653</v>
      </c>
      <c r="D6" s="2851">
        <f t="shared" ref="D6" si="18">C6</f>
        <v>354.10717795754653</v>
      </c>
      <c r="E6" s="2851">
        <f t="shared" si="5"/>
        <v>514.61052757524635</v>
      </c>
      <c r="F6" s="2851">
        <f t="shared" ref="F6" si="19">F7*(1+Q6)</f>
        <v>744.35781191052331</v>
      </c>
      <c r="G6" s="2851">
        <f t="shared" ref="G6" si="20">G7*(1+R6)</f>
        <v>338.03284441166971</v>
      </c>
      <c r="H6" s="2784">
        <v>2022</v>
      </c>
      <c r="I6" s="2785">
        <v>4</v>
      </c>
      <c r="J6" s="2852">
        <v>0</v>
      </c>
      <c r="K6" s="2852">
        <v>0</v>
      </c>
      <c r="L6" s="2852">
        <v>0</v>
      </c>
      <c r="M6" s="2853">
        <v>0</v>
      </c>
      <c r="N6" s="2808"/>
      <c r="O6" s="2854">
        <f t="shared" ref="O6" si="21">J6/100</f>
        <v>0</v>
      </c>
      <c r="P6" s="2855">
        <f t="shared" ref="P6" si="22">K6/100</f>
        <v>0</v>
      </c>
      <c r="Q6" s="2855">
        <f t="shared" ref="Q6" si="23">L6/100</f>
        <v>0</v>
      </c>
      <c r="R6" s="2855">
        <f t="shared" ref="R6" si="24">M6/100</f>
        <v>0</v>
      </c>
      <c r="S6" s="2856"/>
      <c r="T6" s="2854"/>
      <c r="U6" s="2855"/>
      <c r="V6" s="2855"/>
      <c r="W6" s="2855"/>
      <c r="X6" s="2808"/>
      <c r="Y6" s="2827">
        <f>ROUND(IF(项目基本情况!$B$8="出让",SUMPRODUCT(PRODUCT(1+O6:O$13)),SUMPRODUCT(PRODUCT(1+O6:O$12))),4)</f>
        <v>1.0335000000000001</v>
      </c>
      <c r="Z6" s="2857">
        <f>ROUND(IF(项目基本情况!$B$8="出让",SUMPRODUCT(PRODUCT(1+P6:P$13)),SUMPRODUCT(PRODUCT(1+P6:P$12))),4)</f>
        <v>1.0182</v>
      </c>
      <c r="AA6" s="2858">
        <f t="shared" ref="AA6" si="25">Z6</f>
        <v>1.0182</v>
      </c>
      <c r="AB6" s="2827">
        <f t="shared" si="13"/>
        <v>1.0335000000000001</v>
      </c>
      <c r="AC6" s="2859">
        <f>ROUND(IF(项目基本情况!$B$8="出让",SUMPRODUCT(PRODUCT(1+Q6:Q$13)),SUMPRODUCT(PRODUCT(1+Q6:Q$12))),4)</f>
        <v>1.0361</v>
      </c>
      <c r="AD6" s="2827">
        <f>ROUND(IF(项目基本情况!$B$8="出让",SUMPRODUCT(PRODUCT(1+R6:R$13)),SUMPRODUCT(PRODUCT(1+R6:R$12))),4)</f>
        <v>1.0270999999999999</v>
      </c>
      <c r="AE6" s="2808"/>
      <c r="AF6" s="2860">
        <f>ROUND(AVERAGE(J6:J$13)/100,4)</f>
        <v>5.4000000000000003E-3</v>
      </c>
      <c r="AG6" s="2861">
        <f>ROUND(AVERAGE(K6:K$13)/100,4)</f>
        <v>2.5000000000000001E-3</v>
      </c>
      <c r="AH6" s="2862">
        <f t="shared" ref="AH6" si="26">AG6</f>
        <v>2.5000000000000001E-3</v>
      </c>
      <c r="AI6" s="2860">
        <f t="shared" si="15"/>
        <v>5.4000000000000003E-3</v>
      </c>
      <c r="AJ6" s="2863">
        <f>ROUND(AVERAGE(L6:L$13)/100,4)</f>
        <v>5.7999999999999996E-3</v>
      </c>
      <c r="AK6" s="2860">
        <f>ROUND(AVERAGE(M6:M$13)/100,4)</f>
        <v>3.8E-3</v>
      </c>
    </row>
    <row r="7" spans="1:37" s="2850" customFormat="1">
      <c r="A7" s="1957" t="s">
        <v>3098</v>
      </c>
      <c r="B7" s="2838">
        <f t="shared" ref="B7" si="27">B8*(1+O7)</f>
        <v>514.61052757524635</v>
      </c>
      <c r="C7" s="2838">
        <f t="shared" ref="C7" si="28">C8*(1+P7)</f>
        <v>354.10717795754653</v>
      </c>
      <c r="D7" s="2838">
        <f t="shared" ref="D7" si="29">C7</f>
        <v>354.10717795754653</v>
      </c>
      <c r="E7" s="2838">
        <f t="shared" si="5"/>
        <v>514.61052757524635</v>
      </c>
      <c r="F7" s="2838">
        <f t="shared" ref="F7" si="30">F8*(1+Q7)</f>
        <v>744.35781191052331</v>
      </c>
      <c r="G7" s="2838">
        <f t="shared" ref="G7" si="31">G8*(1+R7)</f>
        <v>338.03284441166971</v>
      </c>
      <c r="H7" s="2801">
        <v>2022</v>
      </c>
      <c r="I7" s="1958">
        <v>3</v>
      </c>
      <c r="J7" s="1949">
        <v>0</v>
      </c>
      <c r="K7" s="1949">
        <v>0</v>
      </c>
      <c r="L7" s="1949">
        <v>0</v>
      </c>
      <c r="M7" s="1950">
        <v>0</v>
      </c>
      <c r="N7" s="2839"/>
      <c r="O7" s="2840">
        <f t="shared" ref="O7" si="32">J7/100</f>
        <v>0</v>
      </c>
      <c r="P7" s="2834">
        <f t="shared" ref="P7" si="33">K7/100</f>
        <v>0</v>
      </c>
      <c r="Q7" s="2834">
        <f t="shared" ref="Q7" si="34">L7/100</f>
        <v>0</v>
      </c>
      <c r="R7" s="2834">
        <f t="shared" ref="R7" si="35">M7/100</f>
        <v>0</v>
      </c>
      <c r="S7" s="2841"/>
      <c r="T7" s="2840"/>
      <c r="U7" s="2834"/>
      <c r="V7" s="2834"/>
      <c r="W7" s="2834"/>
      <c r="X7" s="2839"/>
      <c r="Y7" s="2842">
        <f>ROUND(IF(项目基本情况!$B$8="出让",SUMPRODUCT(PRODUCT(1+O7:O$13)),SUMPRODUCT(PRODUCT(1+O7:O$12))),4)</f>
        <v>1.0335000000000001</v>
      </c>
      <c r="Z7" s="2843">
        <f>ROUND(IF(项目基本情况!$B$8="出让",SUMPRODUCT(PRODUCT(1+P7:P$13)),SUMPRODUCT(PRODUCT(1+P7:P$12))),4)</f>
        <v>1.0182</v>
      </c>
      <c r="AA7" s="2844">
        <f t="shared" ref="AA7" si="36">Z7</f>
        <v>1.0182</v>
      </c>
      <c r="AB7" s="2842">
        <f t="shared" si="13"/>
        <v>1.0335000000000001</v>
      </c>
      <c r="AC7" s="2845">
        <f>ROUND(IF(项目基本情况!$B$8="出让",SUMPRODUCT(PRODUCT(1+Q7:Q$13)),SUMPRODUCT(PRODUCT(1+Q7:Q$12))),4)</f>
        <v>1.0361</v>
      </c>
      <c r="AD7" s="2842">
        <f>ROUND(IF(项目基本情况!$B$8="出让",SUMPRODUCT(PRODUCT(1+R7:R$13)),SUMPRODUCT(PRODUCT(1+R7:R$12))),4)</f>
        <v>1.0270999999999999</v>
      </c>
      <c r="AE7" s="2839"/>
      <c r="AF7" s="2846">
        <f>ROUND(AVERAGE(J7:J$13)/100,4)</f>
        <v>6.1000000000000004E-3</v>
      </c>
      <c r="AG7" s="2847">
        <f>ROUND(AVERAGE(K7:K$13)/100,4)</f>
        <v>2.8E-3</v>
      </c>
      <c r="AH7" s="2848">
        <f t="shared" ref="AH7" si="37">AG7</f>
        <v>2.8E-3</v>
      </c>
      <c r="AI7" s="2846">
        <f t="shared" si="15"/>
        <v>6.1000000000000004E-3</v>
      </c>
      <c r="AJ7" s="2849">
        <f>ROUND(AVERAGE(L7:L$13)/100,4)</f>
        <v>6.7000000000000002E-3</v>
      </c>
      <c r="AK7" s="2846">
        <f>ROUND(AVERAGE(M7:M$13)/100,4)</f>
        <v>4.3E-3</v>
      </c>
    </row>
    <row r="8" spans="1:37" s="2850" customFormat="1">
      <c r="A8" s="1957" t="s">
        <v>3097</v>
      </c>
      <c r="B8" s="2838">
        <f t="shared" ref="B8" si="38">B9*(1+O8)</f>
        <v>514.61052757524635</v>
      </c>
      <c r="C8" s="2838">
        <f t="shared" ref="C8" si="39">C9*(1+P8)</f>
        <v>354.10717795754653</v>
      </c>
      <c r="D8" s="2838">
        <f t="shared" ref="D8" si="40">C8</f>
        <v>354.10717795754653</v>
      </c>
      <c r="E8" s="2838">
        <f t="shared" si="5"/>
        <v>514.61052757524635</v>
      </c>
      <c r="F8" s="2838">
        <f t="shared" ref="F8" si="41">F9*(1+Q8)</f>
        <v>744.35781191052331</v>
      </c>
      <c r="G8" s="2838">
        <f t="shared" ref="G8" si="42">G9*(1+R8)</f>
        <v>338.03284441166971</v>
      </c>
      <c r="H8" s="2801">
        <v>2022</v>
      </c>
      <c r="I8" s="1958">
        <v>2</v>
      </c>
      <c r="J8" s="1949">
        <v>0</v>
      </c>
      <c r="K8" s="1949">
        <v>0</v>
      </c>
      <c r="L8" s="1949">
        <v>0</v>
      </c>
      <c r="M8" s="1950">
        <v>0</v>
      </c>
      <c r="N8" s="2839"/>
      <c r="O8" s="2840">
        <f t="shared" ref="O8" si="43">J8/100</f>
        <v>0</v>
      </c>
      <c r="P8" s="2834">
        <f t="shared" ref="P8" si="44">K8/100</f>
        <v>0</v>
      </c>
      <c r="Q8" s="2834">
        <f t="shared" ref="Q8" si="45">L8/100</f>
        <v>0</v>
      </c>
      <c r="R8" s="2834">
        <f t="shared" ref="R8" si="46">M8/100</f>
        <v>0</v>
      </c>
      <c r="S8" s="2841"/>
      <c r="T8" s="2840"/>
      <c r="U8" s="2834"/>
      <c r="V8" s="2834"/>
      <c r="W8" s="2834"/>
      <c r="X8" s="2839"/>
      <c r="Y8" s="2842">
        <f>ROUND(IF(项目基本情况!$B$8="出让",SUMPRODUCT(PRODUCT(1+O8:O$13)),SUMPRODUCT(PRODUCT(1+O8:O$12))),4)</f>
        <v>1.0335000000000001</v>
      </c>
      <c r="Z8" s="2843">
        <f>ROUND(IF(项目基本情况!$B$8="出让",SUMPRODUCT(PRODUCT(1+P8:P$13)),SUMPRODUCT(PRODUCT(1+P8:P$12))),4)</f>
        <v>1.0182</v>
      </c>
      <c r="AA8" s="2844">
        <f t="shared" ref="AA8" si="47">Z8</f>
        <v>1.0182</v>
      </c>
      <c r="AB8" s="2842">
        <f t="shared" si="13"/>
        <v>1.0335000000000001</v>
      </c>
      <c r="AC8" s="2845">
        <f>ROUND(IF(项目基本情况!$B$8="出让",SUMPRODUCT(PRODUCT(1+Q8:Q$13)),SUMPRODUCT(PRODUCT(1+Q8:Q$12))),4)</f>
        <v>1.0361</v>
      </c>
      <c r="AD8" s="2842">
        <f>ROUND(IF(项目基本情况!$B$8="出让",SUMPRODUCT(PRODUCT(1+R8:R$13)),SUMPRODUCT(PRODUCT(1+R8:R$12))),4)</f>
        <v>1.0270999999999999</v>
      </c>
      <c r="AE8" s="2839"/>
      <c r="AF8" s="2846">
        <f>ROUND(AVERAGE(J8:J$13)/100,4)</f>
        <v>7.1000000000000004E-3</v>
      </c>
      <c r="AG8" s="2847">
        <f>ROUND(AVERAGE(K8:K$13)/100,4)</f>
        <v>3.3E-3</v>
      </c>
      <c r="AH8" s="2848">
        <f t="shared" ref="AH8" si="48">AG8</f>
        <v>3.3E-3</v>
      </c>
      <c r="AI8" s="2846">
        <f t="shared" si="15"/>
        <v>7.1000000000000004E-3</v>
      </c>
      <c r="AJ8" s="2849">
        <f>ROUND(AVERAGE(L8:L$13)/100,4)</f>
        <v>7.7999999999999996E-3</v>
      </c>
      <c r="AK8" s="2846">
        <f>ROUND(AVERAGE(M8:M$13)/100,4)</f>
        <v>5.1000000000000004E-3</v>
      </c>
    </row>
    <row r="9" spans="1:37" s="2875" customFormat="1">
      <c r="A9" s="2802" t="s">
        <v>3107</v>
      </c>
      <c r="B9" s="2864">
        <f t="shared" ref="B9" si="49">B10*(1+O9)</f>
        <v>514.61052757524635</v>
      </c>
      <c r="C9" s="2864">
        <f t="shared" ref="C9" si="50">C10*(1+P9)</f>
        <v>354.10717795754653</v>
      </c>
      <c r="D9" s="2864">
        <f t="shared" ref="D9" si="51">C9</f>
        <v>354.10717795754653</v>
      </c>
      <c r="E9" s="2864">
        <f t="shared" si="5"/>
        <v>514.61052757524635</v>
      </c>
      <c r="F9" s="2864">
        <f t="shared" ref="F9" si="52">F10*(1+Q9)</f>
        <v>744.35781191052331</v>
      </c>
      <c r="G9" s="2864">
        <f t="shared" ref="G9" si="53">G10*(1+R9)</f>
        <v>338.03284441166971</v>
      </c>
      <c r="H9" s="2803">
        <v>2022</v>
      </c>
      <c r="I9" s="2804">
        <v>1</v>
      </c>
      <c r="J9" s="2805">
        <v>0.89</v>
      </c>
      <c r="K9" s="2805">
        <v>0.44</v>
      </c>
      <c r="L9" s="2805">
        <v>0.96</v>
      </c>
      <c r="M9" s="2806">
        <v>0.64</v>
      </c>
      <c r="N9" s="2865"/>
      <c r="O9" s="2866">
        <f t="shared" ref="O9" si="54">J9/100</f>
        <v>8.8999999999999999E-3</v>
      </c>
      <c r="P9" s="2867">
        <f t="shared" ref="P9" si="55">K9/100</f>
        <v>4.4000000000000003E-3</v>
      </c>
      <c r="Q9" s="2867">
        <f t="shared" ref="Q9" si="56">L9/100</f>
        <v>9.5999999999999992E-3</v>
      </c>
      <c r="R9" s="2867">
        <f t="shared" ref="R9" si="57">M9/100</f>
        <v>6.4000000000000003E-3</v>
      </c>
      <c r="S9" s="2868"/>
      <c r="T9" s="2866"/>
      <c r="U9" s="2867"/>
      <c r="V9" s="2867"/>
      <c r="W9" s="2867"/>
      <c r="X9" s="2865"/>
      <c r="Y9" s="2865">
        <f>ROUND(IF(项目基本情况!$B$8="出让",SUMPRODUCT(PRODUCT(1+O9:O$13)),SUMPRODUCT(PRODUCT(1+O9:O$12))),4)</f>
        <v>1.0335000000000001</v>
      </c>
      <c r="Z9" s="2869">
        <f>ROUND(IF(项目基本情况!$B$8="出让",SUMPRODUCT(PRODUCT(1+P9:P$13)),SUMPRODUCT(PRODUCT(1+P9:P$12))),4)</f>
        <v>1.0182</v>
      </c>
      <c r="AA9" s="2870">
        <f t="shared" ref="AA9" si="58">Z9</f>
        <v>1.0182</v>
      </c>
      <c r="AB9" s="2865">
        <f t="shared" si="13"/>
        <v>1.0335000000000001</v>
      </c>
      <c r="AC9" s="2871">
        <f>ROUND(IF(项目基本情况!$B$8="出让",SUMPRODUCT(PRODUCT(1+Q9:Q$13)),SUMPRODUCT(PRODUCT(1+Q9:Q$12))),4)</f>
        <v>1.0361</v>
      </c>
      <c r="AD9" s="2865">
        <f>ROUND(IF(项目基本情况!$B$8="出让",SUMPRODUCT(PRODUCT(1+R9:R$13)),SUMPRODUCT(PRODUCT(1+R9:R$12))),4)</f>
        <v>1.0270999999999999</v>
      </c>
      <c r="AE9" s="2865"/>
      <c r="AF9" s="2867">
        <f>ROUND(AVERAGE(J9:J$13)/100,4)</f>
        <v>8.6E-3</v>
      </c>
      <c r="AG9" s="2872">
        <f>ROUND(AVERAGE(K9:K$13)/100,4)</f>
        <v>3.8999999999999998E-3</v>
      </c>
      <c r="AH9" s="2873">
        <f t="shared" ref="AH9" si="59">AG9</f>
        <v>3.8999999999999998E-3</v>
      </c>
      <c r="AI9" s="2867">
        <f t="shared" si="15"/>
        <v>8.6E-3</v>
      </c>
      <c r="AJ9" s="2874">
        <f>ROUND(AVERAGE(L9:L$13)/100,4)</f>
        <v>9.2999999999999992E-3</v>
      </c>
      <c r="AK9" s="2867">
        <f>ROUND(AVERAGE(M9:M$13)/100,4)</f>
        <v>6.1000000000000004E-3</v>
      </c>
    </row>
    <row r="10" spans="1:37" s="2850" customFormat="1">
      <c r="A10" s="1957" t="s">
        <v>3108</v>
      </c>
      <c r="B10" s="2838">
        <f t="shared" ref="B10" si="60">B11*(1+O10)</f>
        <v>510.07089659554606</v>
      </c>
      <c r="C10" s="2838">
        <f t="shared" ref="C10" si="61">C11*(1+P10)</f>
        <v>352.55593185737411</v>
      </c>
      <c r="D10" s="2838">
        <f t="shared" ref="D10" si="62">C10</f>
        <v>352.55593185737411</v>
      </c>
      <c r="E10" s="2838">
        <f t="shared" si="5"/>
        <v>510.07089659554606</v>
      </c>
      <c r="F10" s="2838">
        <f t="shared" ref="F10" si="63">F11*(1+Q10)</f>
        <v>737.27992463403655</v>
      </c>
      <c r="G10" s="2838">
        <f t="shared" ref="G10" si="64">G11*(1+R10)</f>
        <v>335.88319198297864</v>
      </c>
      <c r="H10" s="3334">
        <v>2021</v>
      </c>
      <c r="I10" s="1958">
        <v>4</v>
      </c>
      <c r="J10" s="1949">
        <v>1.03</v>
      </c>
      <c r="K10" s="1949">
        <v>0.24</v>
      </c>
      <c r="L10" s="1949">
        <v>1.17</v>
      </c>
      <c r="M10" s="1950">
        <v>0.55000000000000004</v>
      </c>
      <c r="N10" s="2839"/>
      <c r="O10" s="2840">
        <f t="shared" ref="O10" si="65">J10/100</f>
        <v>1.03E-2</v>
      </c>
      <c r="P10" s="2834">
        <f t="shared" ref="P10:R13" si="66">K10/100</f>
        <v>2.3999999999999998E-3</v>
      </c>
      <c r="Q10" s="2834">
        <f t="shared" si="66"/>
        <v>1.1699999999999999E-2</v>
      </c>
      <c r="R10" s="2834">
        <f t="shared" si="66"/>
        <v>5.5000000000000005E-3</v>
      </c>
      <c r="S10" s="2841"/>
      <c r="T10" s="2840"/>
      <c r="U10" s="2834"/>
      <c r="V10" s="2834"/>
      <c r="W10" s="2834"/>
      <c r="X10" s="2839"/>
      <c r="Y10" s="2842">
        <f>ROUND(IF(项目基本情况!$B$8="出让",SUMPRODUCT(PRODUCT(1+O10:O$13)),SUMPRODUCT(PRODUCT(1+O10:O$12))),4)</f>
        <v>1.0244</v>
      </c>
      <c r="Z10" s="2843">
        <f>ROUND(IF(项目基本情况!$B$8="出让",SUMPRODUCT(PRODUCT(1+P10:P$13)),SUMPRODUCT(PRODUCT(1+P10:P$12))),4)</f>
        <v>1.0138</v>
      </c>
      <c r="AA10" s="2844">
        <f t="shared" ref="AA10:AA11" si="67">Z10</f>
        <v>1.0138</v>
      </c>
      <c r="AB10" s="2842">
        <f t="shared" si="13"/>
        <v>1.0244</v>
      </c>
      <c r="AC10" s="2845">
        <f>ROUND(IF(项目基本情况!$B$8="出让",SUMPRODUCT(PRODUCT(1+Q10:Q$13)),SUMPRODUCT(PRODUCT(1+Q10:Q$12))),4)</f>
        <v>1.0262</v>
      </c>
      <c r="AD10" s="2842">
        <f>ROUND(IF(项目基本情况!$B$8="出让",SUMPRODUCT(PRODUCT(1+R10:R$13)),SUMPRODUCT(PRODUCT(1+R10:R$12))),4)</f>
        <v>1.0205</v>
      </c>
      <c r="AE10" s="2839"/>
      <c r="AF10" s="2846">
        <f>ROUND(AVERAGE(J10:J$13)/100,4)</f>
        <v>8.5000000000000006E-3</v>
      </c>
      <c r="AG10" s="2847">
        <f>ROUND(AVERAGE(K10:K$13)/100,4)</f>
        <v>3.8E-3</v>
      </c>
      <c r="AH10" s="2848">
        <f t="shared" ref="AH10:AH11" si="68">AG10</f>
        <v>3.8E-3</v>
      </c>
      <c r="AI10" s="2846">
        <f t="shared" si="15"/>
        <v>8.5000000000000006E-3</v>
      </c>
      <c r="AJ10" s="2849">
        <f>ROUND(AVERAGE(L10:L$13)/100,4)</f>
        <v>9.2999999999999992E-3</v>
      </c>
      <c r="AK10" s="2846">
        <f>ROUND(AVERAGE(M10:M$13)/100,4)</f>
        <v>6.0000000000000001E-3</v>
      </c>
    </row>
    <row r="11" spans="1:37" s="2850" customFormat="1">
      <c r="A11" s="1957" t="s">
        <v>2604</v>
      </c>
      <c r="B11" s="2838">
        <f t="shared" ref="B11" si="69">B12*(1+O11)</f>
        <v>504.87072809615569</v>
      </c>
      <c r="C11" s="2838">
        <f t="shared" ref="C11" si="70">C12*(1+P11)</f>
        <v>351.71182348101968</v>
      </c>
      <c r="D11" s="2838">
        <f t="shared" ref="D11" si="71">C11</f>
        <v>351.71182348101968</v>
      </c>
      <c r="E11" s="2838">
        <f t="shared" si="5"/>
        <v>504.87072809615569</v>
      </c>
      <c r="F11" s="2838">
        <f t="shared" ref="F11" si="72">F12*(1+Q11)</f>
        <v>728.75350858360832</v>
      </c>
      <c r="G11" s="2838">
        <f t="shared" ref="G11" si="73">G12*(1+R11)</f>
        <v>334.04593931673656</v>
      </c>
      <c r="H11" s="2801">
        <v>2021</v>
      </c>
      <c r="I11" s="1958">
        <v>3</v>
      </c>
      <c r="J11" s="1949">
        <v>0.47</v>
      </c>
      <c r="K11" s="1949">
        <v>0.41</v>
      </c>
      <c r="L11" s="1949">
        <v>0.48</v>
      </c>
      <c r="M11" s="1950">
        <v>0.48</v>
      </c>
      <c r="N11" s="2839"/>
      <c r="O11" s="2840">
        <f>J11/100</f>
        <v>4.6999999999999993E-3</v>
      </c>
      <c r="P11" s="2834">
        <f t="shared" si="66"/>
        <v>4.0999999999999995E-3</v>
      </c>
      <c r="Q11" s="2834">
        <f t="shared" si="66"/>
        <v>4.7999999999999996E-3</v>
      </c>
      <c r="R11" s="2834">
        <f t="shared" si="66"/>
        <v>4.7999999999999996E-3</v>
      </c>
      <c r="S11" s="2841"/>
      <c r="T11" s="2840"/>
      <c r="U11" s="2834"/>
      <c r="V11" s="2834"/>
      <c r="W11" s="2834"/>
      <c r="X11" s="2839"/>
      <c r="Y11" s="2842">
        <f>ROUND(IF(项目基本情况!$B$8="出让",SUMPRODUCT(PRODUCT(1+O11:O$13)),SUMPRODUCT(PRODUCT(1+O11:O$12))),4)</f>
        <v>1.0139</v>
      </c>
      <c r="Z11" s="2843">
        <f>ROUND(IF(项目基本情况!$B$8="出让",SUMPRODUCT(PRODUCT(1+P11:P$13)),SUMPRODUCT(PRODUCT(1+P11:P$12))),4)</f>
        <v>1.0113000000000001</v>
      </c>
      <c r="AA11" s="2844">
        <f t="shared" si="67"/>
        <v>1.0113000000000001</v>
      </c>
      <c r="AB11" s="2842">
        <f t="shared" si="13"/>
        <v>1.0139</v>
      </c>
      <c r="AC11" s="2845">
        <f>ROUND(IF(项目基本情况!$B$8="出让",SUMPRODUCT(PRODUCT(1+Q11:Q$13)),SUMPRODUCT(PRODUCT(1+Q11:Q$12))),4)</f>
        <v>1.0143</v>
      </c>
      <c r="AD11" s="2842">
        <f>ROUND(IF(项目基本情况!$B$8="出让",SUMPRODUCT(PRODUCT(1+R11:R$13)),SUMPRODUCT(PRODUCT(1+R11:R$12))),4)</f>
        <v>1.0148999999999999</v>
      </c>
      <c r="AE11" s="2839"/>
      <c r="AF11" s="2846">
        <f>ROUND(AVERAGE(J11:J$13)/100,4)</f>
        <v>7.9000000000000008E-3</v>
      </c>
      <c r="AG11" s="2847">
        <f>ROUND(AVERAGE(K11:K$13)/100,4)</f>
        <v>4.3E-3</v>
      </c>
      <c r="AH11" s="2848">
        <f t="shared" si="68"/>
        <v>4.3E-3</v>
      </c>
      <c r="AI11" s="2846">
        <f t="shared" si="15"/>
        <v>7.9000000000000008E-3</v>
      </c>
      <c r="AJ11" s="2849">
        <f>ROUND(AVERAGE(L11:L$13)/100,4)</f>
        <v>8.5000000000000006E-3</v>
      </c>
      <c r="AK11" s="2846">
        <f>ROUND(AVERAGE(M11:M$13)/100,4)</f>
        <v>6.1999999999999998E-3</v>
      </c>
    </row>
    <row r="12" spans="1:37" s="2850" customFormat="1">
      <c r="A12" s="1957" t="s">
        <v>2603</v>
      </c>
      <c r="B12" s="2838">
        <f t="shared" ref="B12" si="74">B13*(1+O12)</f>
        <v>502.50893609650217</v>
      </c>
      <c r="C12" s="2838">
        <f t="shared" ref="C12" si="75">C13*(1+P12)</f>
        <v>350.27569313914915</v>
      </c>
      <c r="D12" s="2838">
        <f t="shared" ref="D12" si="76">C12</f>
        <v>350.27569313914915</v>
      </c>
      <c r="E12" s="2838">
        <f t="shared" si="5"/>
        <v>502.50893609650217</v>
      </c>
      <c r="F12" s="2838">
        <f t="shared" ref="F12" si="77">F13*(1+Q12)</f>
        <v>725.27220201394141</v>
      </c>
      <c r="G12" s="2838">
        <f t="shared" ref="G12" si="78">G13*(1+R12)</f>
        <v>332.45017846012797</v>
      </c>
      <c r="H12" s="2801">
        <v>2021</v>
      </c>
      <c r="I12" s="1958">
        <v>2</v>
      </c>
      <c r="J12" s="1949">
        <v>0.92</v>
      </c>
      <c r="K12" s="1949">
        <v>0.72</v>
      </c>
      <c r="L12" s="1949">
        <v>0.95</v>
      </c>
      <c r="M12" s="1950">
        <v>1.01</v>
      </c>
      <c r="N12" s="2839"/>
      <c r="O12" s="2840">
        <f>J12/100</f>
        <v>9.1999999999999998E-3</v>
      </c>
      <c r="P12" s="2834">
        <f t="shared" si="66"/>
        <v>7.1999999999999998E-3</v>
      </c>
      <c r="Q12" s="2834">
        <f t="shared" si="66"/>
        <v>9.4999999999999998E-3</v>
      </c>
      <c r="R12" s="2834">
        <f t="shared" si="66"/>
        <v>1.01E-2</v>
      </c>
      <c r="S12" s="2841"/>
      <c r="T12" s="2840"/>
      <c r="U12" s="2834"/>
      <c r="V12" s="2834"/>
      <c r="W12" s="2834"/>
      <c r="X12" s="2839"/>
      <c r="Y12" s="2842">
        <f>ROUND(IF(项目基本情况!$B$8="出让",SUMPRODUCT(PRODUCT(1+O12:O$13)),SUMPRODUCT(PRODUCT(1+O12:O$12))),4)</f>
        <v>1.0092000000000001</v>
      </c>
      <c r="Z12" s="2843">
        <f>ROUND(IF(项目基本情况!$B$8="出让",SUMPRODUCT(PRODUCT(1+P12:P$13)),SUMPRODUCT(PRODUCT(1+P12:P$12))),4)</f>
        <v>1.0072000000000001</v>
      </c>
      <c r="AA12" s="2844">
        <f>Z12</f>
        <v>1.0072000000000001</v>
      </c>
      <c r="AB12" s="2842">
        <f t="shared" si="13"/>
        <v>1.0092000000000001</v>
      </c>
      <c r="AC12" s="2845">
        <f>ROUND(IF(项目基本情况!$B$8="出让",SUMPRODUCT(PRODUCT(1+Q12:Q$13)),SUMPRODUCT(PRODUCT(1+Q12:Q$12))),4)</f>
        <v>1.0095000000000001</v>
      </c>
      <c r="AD12" s="2842">
        <f>ROUND(IF(项目基本情况!$B$8="出让",SUMPRODUCT(PRODUCT(1+R12:R$13)),SUMPRODUCT(PRODUCT(1+R12:R$12))),4)</f>
        <v>1.0101</v>
      </c>
      <c r="AE12" s="2839"/>
      <c r="AF12" s="2846">
        <f>ROUND(AVERAGE(J12:J$13)/100,4)</f>
        <v>9.4999999999999998E-3</v>
      </c>
      <c r="AG12" s="2847">
        <f>ROUND(AVERAGE(K12:K$13)/100,4)</f>
        <v>4.4000000000000003E-3</v>
      </c>
      <c r="AH12" s="2848">
        <f t="shared" ref="AH12" si="79">AG12</f>
        <v>4.4000000000000003E-3</v>
      </c>
      <c r="AI12" s="2846">
        <f t="shared" si="15"/>
        <v>9.4999999999999998E-3</v>
      </c>
      <c r="AJ12" s="2849">
        <f>ROUND(AVERAGE(L12:L$13)/100,4)</f>
        <v>1.03E-2</v>
      </c>
      <c r="AK12" s="2846">
        <f>ROUND(AVERAGE(M12:M$13)/100,4)</f>
        <v>6.8999999999999999E-3</v>
      </c>
    </row>
    <row r="13" spans="1:37" s="2888" customFormat="1" ht="13.5" thickBot="1">
      <c r="A13" s="2791" t="s">
        <v>2602</v>
      </c>
      <c r="B13" s="2876">
        <f t="shared" ref="B13" si="80">B14*(1+O13)</f>
        <v>497.92799851020823</v>
      </c>
      <c r="C13" s="2876">
        <f t="shared" ref="C13" si="81">C14*(1+P13)</f>
        <v>347.77173663537445</v>
      </c>
      <c r="D13" s="2876">
        <f t="shared" ref="D13" si="82">C13</f>
        <v>347.77173663537445</v>
      </c>
      <c r="E13" s="2876">
        <f t="shared" si="5"/>
        <v>497.92799851020823</v>
      </c>
      <c r="F13" s="2876">
        <f t="shared" ref="F13" si="83">F14*(1+Q13)</f>
        <v>718.44695593258189</v>
      </c>
      <c r="G13" s="2876">
        <f t="shared" ref="G13" si="84">G14*(1+R13)</f>
        <v>329.12600580153247</v>
      </c>
      <c r="H13" s="2792">
        <v>2021</v>
      </c>
      <c r="I13" s="2793">
        <v>1</v>
      </c>
      <c r="J13" s="2794">
        <v>0.97</v>
      </c>
      <c r="K13" s="2794">
        <v>0.16</v>
      </c>
      <c r="L13" s="2794">
        <v>1.1100000000000001</v>
      </c>
      <c r="M13" s="2795">
        <v>0.36</v>
      </c>
      <c r="N13" s="2877"/>
      <c r="O13" s="2878">
        <f>J13/100</f>
        <v>9.7000000000000003E-3</v>
      </c>
      <c r="P13" s="2879">
        <f t="shared" si="66"/>
        <v>1.6000000000000001E-3</v>
      </c>
      <c r="Q13" s="2879">
        <f t="shared" si="66"/>
        <v>1.11E-2</v>
      </c>
      <c r="R13" s="2879">
        <f t="shared" si="66"/>
        <v>3.5999999999999999E-3</v>
      </c>
      <c r="S13" s="2880"/>
      <c r="T13" s="2878">
        <f>B13/B14-1</f>
        <v>9.7000000000000419E-3</v>
      </c>
      <c r="U13" s="2879">
        <f t="shared" ref="U13" si="85">C13/C14-1</f>
        <v>1.6000000000000458E-3</v>
      </c>
      <c r="V13" s="2879">
        <f t="shared" ref="V13" si="86">D13/D14-1</f>
        <v>1.6000000000000458E-3</v>
      </c>
      <c r="W13" s="2879">
        <f t="shared" ref="W13" si="87">F13/F14-1</f>
        <v>1.110000000000011E-2</v>
      </c>
      <c r="X13" s="2877"/>
      <c r="Y13" s="2881">
        <v>1</v>
      </c>
      <c r="Z13" s="2882">
        <v>1</v>
      </c>
      <c r="AA13" s="2883">
        <v>1</v>
      </c>
      <c r="AB13" s="2881">
        <v>1</v>
      </c>
      <c r="AC13" s="2884">
        <v>1</v>
      </c>
      <c r="AD13" s="2881">
        <v>1</v>
      </c>
      <c r="AE13" s="2877"/>
      <c r="AF13" s="2879">
        <f>ROUND(AVERAGE(J13:J$13)/100,4)</f>
        <v>9.7000000000000003E-3</v>
      </c>
      <c r="AG13" s="2885">
        <f>ROUND(AVERAGE(K13:K$13)/100,4)</f>
        <v>1.6000000000000001E-3</v>
      </c>
      <c r="AH13" s="2886">
        <f t="shared" ref="AH13" si="88">AG13</f>
        <v>1.6000000000000001E-3</v>
      </c>
      <c r="AI13" s="2879">
        <f t="shared" si="15"/>
        <v>9.7000000000000003E-3</v>
      </c>
      <c r="AJ13" s="2887">
        <f>ROUND(AVERAGE(L13:L$13)/100,4)</f>
        <v>1.11E-2</v>
      </c>
      <c r="AK13" s="2879">
        <f>ROUND(AVERAGE(M13:M$13)/100,4)</f>
        <v>3.5999999999999999E-3</v>
      </c>
    </row>
    <row r="14" spans="1:37" s="2894" customFormat="1" ht="14.25" thickTop="1" thickBot="1">
      <c r="A14" s="2788" t="s">
        <v>2599</v>
      </c>
      <c r="B14" s="2889">
        <f t="shared" ref="B14" si="89">B15*(1+O14)</f>
        <v>493.14449689037161</v>
      </c>
      <c r="C14" s="2889">
        <f t="shared" ref="C14" si="90">C15*(1+P14)</f>
        <v>347.21619073020611</v>
      </c>
      <c r="D14" s="2889">
        <f t="shared" ref="D14" si="91">C14</f>
        <v>347.21619073020611</v>
      </c>
      <c r="E14" s="2889"/>
      <c r="F14" s="2889">
        <f t="shared" ref="F14" si="92">F15*(1+Q14)</f>
        <v>710.55974278763904</v>
      </c>
      <c r="G14" s="2889">
        <f t="shared" ref="G14" si="93">G15*(1+R14)</f>
        <v>327.94540235306141</v>
      </c>
      <c r="H14" s="2784">
        <v>2020</v>
      </c>
      <c r="I14" s="2789">
        <v>4</v>
      </c>
      <c r="J14" s="2789">
        <v>2.0699999999999998</v>
      </c>
      <c r="K14" s="2789">
        <v>0.37</v>
      </c>
      <c r="L14" s="2789">
        <v>2.35</v>
      </c>
      <c r="M14" s="2790">
        <v>2.69</v>
      </c>
      <c r="N14" s="2890"/>
      <c r="O14" s="2854">
        <f t="shared" ref="O14" si="94">J14/100</f>
        <v>2.07E-2</v>
      </c>
      <c r="P14" s="2891">
        <f t="shared" ref="P14" si="95">K14/100</f>
        <v>3.7000000000000002E-3</v>
      </c>
      <c r="Q14" s="2891">
        <f t="shared" ref="Q14" si="96">L14/100</f>
        <v>2.35E-2</v>
      </c>
      <c r="R14" s="2891">
        <f t="shared" ref="R14" si="97">M14/100</f>
        <v>2.69E-2</v>
      </c>
      <c r="S14" s="2892"/>
      <c r="T14" s="2854"/>
      <c r="U14" s="2891"/>
      <c r="V14" s="2891"/>
      <c r="W14" s="2891"/>
      <c r="X14" s="2890"/>
      <c r="Y14" s="2829"/>
      <c r="Z14" s="2829"/>
      <c r="AA14" s="2829"/>
      <c r="AB14" s="2829"/>
      <c r="AC14" s="2829"/>
      <c r="AD14" s="2829"/>
      <c r="AE14" s="2890"/>
      <c r="AF14" s="2893"/>
      <c r="AG14" s="2893"/>
      <c r="AH14" s="2893"/>
      <c r="AI14" s="2893"/>
      <c r="AJ14" s="2893"/>
      <c r="AK14" s="2893"/>
    </row>
    <row r="15" spans="1:37" s="2850" customFormat="1" ht="13.5" hidden="1" thickBot="1">
      <c r="A15" s="1957" t="s">
        <v>2598</v>
      </c>
      <c r="B15" s="2838">
        <f t="shared" ref="B15" si="98">B16*(1+O15)</f>
        <v>483.1434279321756</v>
      </c>
      <c r="C15" s="2838">
        <f t="shared" ref="C15" si="99">C16*(1+P15)</f>
        <v>345.93622669144776</v>
      </c>
      <c r="D15" s="2838">
        <f t="shared" ref="D15" si="100">C15</f>
        <v>345.93622669144776</v>
      </c>
      <c r="E15" s="2838"/>
      <c r="F15" s="2838">
        <f t="shared" ref="F15" si="101">F16*(1+Q15)</f>
        <v>694.24498562544113</v>
      </c>
      <c r="G15" s="2838">
        <f t="shared" ref="G15" si="102">G16*(1+R15)</f>
        <v>319.35475932716082</v>
      </c>
      <c r="H15" s="2801">
        <v>2020</v>
      </c>
      <c r="I15" s="2786">
        <v>3</v>
      </c>
      <c r="J15" s="2786">
        <v>0.36</v>
      </c>
      <c r="K15" s="2786">
        <v>-0.39</v>
      </c>
      <c r="L15" s="2786">
        <v>0.49</v>
      </c>
      <c r="M15" s="2787">
        <v>7.0000000000000007E-2</v>
      </c>
      <c r="N15" s="2839"/>
      <c r="O15" s="2840">
        <f t="shared" ref="O15" si="103">J15/100</f>
        <v>3.5999999999999999E-3</v>
      </c>
      <c r="P15" s="2834">
        <f t="shared" ref="P15" si="104">K15/100</f>
        <v>-3.9000000000000003E-3</v>
      </c>
      <c r="Q15" s="2834">
        <f t="shared" ref="Q15" si="105">L15/100</f>
        <v>4.8999999999999998E-3</v>
      </c>
      <c r="R15" s="2834">
        <f t="shared" ref="R15" si="106">M15/100</f>
        <v>7.000000000000001E-4</v>
      </c>
      <c r="S15" s="2841"/>
      <c r="T15" s="2840"/>
      <c r="U15" s="2834"/>
      <c r="V15" s="2834"/>
      <c r="W15" s="2834"/>
      <c r="X15" s="2839"/>
      <c r="Y15" s="2842"/>
      <c r="Z15" s="2842"/>
      <c r="AA15" s="2842"/>
      <c r="AB15" s="2842"/>
      <c r="AC15" s="2842"/>
      <c r="AD15" s="2842"/>
      <c r="AE15" s="2839"/>
      <c r="AF15" s="2846"/>
      <c r="AG15" s="2846"/>
      <c r="AH15" s="2846"/>
      <c r="AI15" s="2846"/>
      <c r="AJ15" s="2846"/>
      <c r="AK15" s="2846"/>
    </row>
    <row r="16" spans="1:37" s="2850" customFormat="1" ht="13.5" hidden="1" thickBot="1">
      <c r="A16" s="1957" t="s">
        <v>2413</v>
      </c>
      <c r="B16" s="2838">
        <f t="shared" ref="B16" si="107">B17*(1+O16)</f>
        <v>481.4103506697644</v>
      </c>
      <c r="C16" s="2838">
        <f t="shared" ref="C16" si="108">C17*(1+P16)</f>
        <v>347.29066026648707</v>
      </c>
      <c r="D16" s="2838">
        <f t="shared" ref="D16" si="109">C16</f>
        <v>347.29066026648707</v>
      </c>
      <c r="E16" s="2838"/>
      <c r="F16" s="2838">
        <f t="shared" ref="F16" si="110">F17*(1+Q16)</f>
        <v>690.85977273901995</v>
      </c>
      <c r="G16" s="2838">
        <f t="shared" ref="G16" si="111">G17*(1+R16)</f>
        <v>319.13136737000184</v>
      </c>
      <c r="H16" s="2801">
        <v>2020</v>
      </c>
      <c r="I16" s="2786">
        <v>2</v>
      </c>
      <c r="J16" s="2786">
        <v>0.31</v>
      </c>
      <c r="K16" s="2786">
        <v>-0.78</v>
      </c>
      <c r="L16" s="2786">
        <v>0.5</v>
      </c>
      <c r="M16" s="2787">
        <v>0.47</v>
      </c>
      <c r="N16" s="2839"/>
      <c r="O16" s="2840">
        <f t="shared" ref="O16" si="112">J16/100</f>
        <v>3.0999999999999999E-3</v>
      </c>
      <c r="P16" s="2834">
        <f t="shared" ref="P16" si="113">K16/100</f>
        <v>-7.8000000000000005E-3</v>
      </c>
      <c r="Q16" s="2834">
        <f t="shared" ref="Q16" si="114">L16/100</f>
        <v>5.0000000000000001E-3</v>
      </c>
      <c r="R16" s="2834">
        <f t="shared" ref="R16" si="115">M16/100</f>
        <v>4.6999999999999993E-3</v>
      </c>
      <c r="S16" s="2841"/>
      <c r="T16" s="2840"/>
      <c r="U16" s="2834"/>
      <c r="V16" s="2834"/>
      <c r="W16" s="2834"/>
      <c r="X16" s="2839"/>
      <c r="Y16" s="2842"/>
      <c r="Z16" s="2842"/>
      <c r="AA16" s="2842"/>
      <c r="AB16" s="2842"/>
      <c r="AC16" s="2842"/>
      <c r="AD16" s="2842"/>
      <c r="AE16" s="2839"/>
      <c r="AF16" s="2846"/>
      <c r="AG16" s="2846"/>
      <c r="AH16" s="2846"/>
      <c r="AI16" s="2846"/>
      <c r="AJ16" s="2846"/>
      <c r="AK16" s="2846"/>
    </row>
    <row r="17" spans="1:37" s="2850" customFormat="1" ht="13.5" hidden="1" thickBot="1">
      <c r="A17" s="1957" t="s">
        <v>2411</v>
      </c>
      <c r="B17" s="2838">
        <f t="shared" ref="B17" si="116">B18*(1+O17)</f>
        <v>479.92259063878413</v>
      </c>
      <c r="C17" s="2838">
        <f t="shared" ref="C17" si="117">C18*(1+P17)</f>
        <v>350.02082268341775</v>
      </c>
      <c r="D17" s="2838">
        <f t="shared" ref="D17" si="118">C17</f>
        <v>350.02082268341775</v>
      </c>
      <c r="E17" s="2838"/>
      <c r="F17" s="2838">
        <f t="shared" ref="F17" si="119">F18*(1+Q17)</f>
        <v>687.42265944181099</v>
      </c>
      <c r="G17" s="2838">
        <f t="shared" ref="G17" si="120">G18*(1+R17)</f>
        <v>317.63846657708956</v>
      </c>
      <c r="H17" s="2801">
        <v>2020</v>
      </c>
      <c r="I17" s="2786">
        <v>1</v>
      </c>
      <c r="J17" s="2786">
        <v>0.12</v>
      </c>
      <c r="K17" s="2786">
        <v>-0.4</v>
      </c>
      <c r="L17" s="2786">
        <v>0.21</v>
      </c>
      <c r="M17" s="2787">
        <v>0.27</v>
      </c>
      <c r="N17" s="2839"/>
      <c r="O17" s="2840">
        <f t="shared" ref="O17" si="121">J17/100</f>
        <v>1.1999999999999999E-3</v>
      </c>
      <c r="P17" s="2834">
        <f t="shared" ref="P17" si="122">K17/100</f>
        <v>-4.0000000000000001E-3</v>
      </c>
      <c r="Q17" s="2834">
        <f t="shared" ref="Q17" si="123">L17/100</f>
        <v>2.0999999999999999E-3</v>
      </c>
      <c r="R17" s="2834">
        <f t="shared" ref="R17" si="124">M17/100</f>
        <v>2.7000000000000001E-3</v>
      </c>
      <c r="S17" s="2841"/>
      <c r="T17" s="2840">
        <f>B17/B18-1</f>
        <v>1.2000000000000899E-3</v>
      </c>
      <c r="U17" s="2834">
        <f t="shared" ref="U17" si="125">C17/C18-1</f>
        <v>-4.0000000000000036E-3</v>
      </c>
      <c r="V17" s="2834">
        <f t="shared" ref="V17" si="126">D17/D18-1</f>
        <v>-4.0000000000000036E-3</v>
      </c>
      <c r="W17" s="2834">
        <f t="shared" ref="W17" si="127">F17/F18-1</f>
        <v>2.0999999999999908E-3</v>
      </c>
      <c r="X17" s="2839"/>
      <c r="Y17" s="2842"/>
      <c r="Z17" s="2842"/>
      <c r="AA17" s="2842"/>
      <c r="AB17" s="2842"/>
      <c r="AC17" s="2842"/>
      <c r="AD17" s="2842"/>
      <c r="AE17" s="2839"/>
      <c r="AF17" s="2846"/>
      <c r="AG17" s="2846"/>
      <c r="AH17" s="2846"/>
      <c r="AI17" s="2846"/>
      <c r="AJ17" s="2846"/>
      <c r="AK17" s="2846"/>
    </row>
    <row r="18" spans="1:37" s="2850" customFormat="1" ht="13.5" thickBot="1">
      <c r="A18" s="2783" t="s">
        <v>2410</v>
      </c>
      <c r="B18" s="2851">
        <f t="shared" ref="B18" si="128">B19*(1+O18)</f>
        <v>479.34737379023579</v>
      </c>
      <c r="C18" s="2851">
        <f t="shared" ref="C18" si="129">C19*(1+P18)</f>
        <v>351.4265287986122</v>
      </c>
      <c r="D18" s="2851">
        <f t="shared" ref="D18" si="130">C18</f>
        <v>351.4265287986122</v>
      </c>
      <c r="E18" s="2851"/>
      <c r="F18" s="2851">
        <f t="shared" ref="F18" si="131">F19*(1+Q18)</f>
        <v>685.98209703803116</v>
      </c>
      <c r="G18" s="2851">
        <f t="shared" ref="G18" si="132">G19*(1+R18)</f>
        <v>316.78315206651001</v>
      </c>
      <c r="H18" s="2784">
        <v>2019</v>
      </c>
      <c r="I18" s="2786">
        <v>4</v>
      </c>
      <c r="J18" s="2786">
        <v>0.45</v>
      </c>
      <c r="K18" s="2786">
        <v>-0.12</v>
      </c>
      <c r="L18" s="2786">
        <v>0.54</v>
      </c>
      <c r="M18" s="2787">
        <v>0.48</v>
      </c>
      <c r="N18" s="2808"/>
      <c r="O18" s="2854">
        <f t="shared" ref="O18:O23" si="133">J18/100</f>
        <v>4.5000000000000005E-3</v>
      </c>
      <c r="P18" s="2855">
        <f t="shared" ref="P18" si="134">K18/100</f>
        <v>-1.1999999999999999E-3</v>
      </c>
      <c r="Q18" s="2855">
        <f t="shared" ref="Q18" si="135">L18/100</f>
        <v>5.4000000000000003E-3</v>
      </c>
      <c r="R18" s="2855">
        <f t="shared" ref="R18" si="136">M18/100</f>
        <v>4.7999999999999996E-3</v>
      </c>
      <c r="S18" s="2856"/>
      <c r="T18" s="2854"/>
      <c r="U18" s="2855"/>
      <c r="V18" s="2855"/>
      <c r="W18" s="2855"/>
      <c r="X18" s="2808"/>
      <c r="Y18" s="2827"/>
      <c r="Z18" s="2827"/>
      <c r="AA18" s="2827"/>
      <c r="AB18" s="2827"/>
      <c r="AC18" s="2827"/>
      <c r="AD18" s="2827"/>
      <c r="AE18" s="2808"/>
      <c r="AF18" s="2860"/>
      <c r="AG18" s="2860"/>
      <c r="AH18" s="2860"/>
      <c r="AI18" s="2860"/>
      <c r="AJ18" s="2860"/>
      <c r="AK18" s="2860"/>
    </row>
    <row r="19" spans="1:37" s="2850" customFormat="1" ht="13.5" hidden="1" thickBot="1">
      <c r="A19" s="1957" t="s">
        <v>2409</v>
      </c>
      <c r="B19" s="2838">
        <f t="shared" ref="B19" si="137">B20*(1+O19)</f>
        <v>477.19997390765138</v>
      </c>
      <c r="C19" s="2838">
        <f t="shared" ref="C19" si="138">C20*(1+P19)</f>
        <v>351.84874729536665</v>
      </c>
      <c r="D19" s="2838">
        <f t="shared" ref="D19" si="139">C19</f>
        <v>351.84874729536665</v>
      </c>
      <c r="E19" s="2838"/>
      <c r="F19" s="2838">
        <f t="shared" ref="F19" si="140">F20*(1+Q19)</f>
        <v>682.29768951465201</v>
      </c>
      <c r="G19" s="2838">
        <f t="shared" ref="G19" si="141">G20*(1+R19)</f>
        <v>315.26985675409043</v>
      </c>
      <c r="H19" s="2801">
        <v>2019</v>
      </c>
      <c r="I19" s="2786">
        <v>3</v>
      </c>
      <c r="J19" s="2786">
        <v>0.61</v>
      </c>
      <c r="K19" s="2786">
        <v>0.67</v>
      </c>
      <c r="L19" s="2786">
        <v>0.6</v>
      </c>
      <c r="M19" s="2787">
        <v>1.03</v>
      </c>
      <c r="N19" s="2839"/>
      <c r="O19" s="2840">
        <f t="shared" si="133"/>
        <v>6.0999999999999995E-3</v>
      </c>
      <c r="P19" s="2834">
        <f t="shared" ref="P19" si="142">K19/100</f>
        <v>6.7000000000000002E-3</v>
      </c>
      <c r="Q19" s="2834">
        <f t="shared" ref="Q19" si="143">L19/100</f>
        <v>6.0000000000000001E-3</v>
      </c>
      <c r="R19" s="2834">
        <f t="shared" ref="R19" si="144">M19/100</f>
        <v>1.03E-2</v>
      </c>
      <c r="S19" s="2841"/>
      <c r="T19" s="2840"/>
      <c r="U19" s="2834"/>
      <c r="V19" s="2834"/>
      <c r="W19" s="2834"/>
      <c r="X19" s="2839"/>
      <c r="Y19" s="2842"/>
      <c r="Z19" s="2842"/>
      <c r="AA19" s="2842"/>
      <c r="AB19" s="2842"/>
      <c r="AC19" s="2842"/>
      <c r="AD19" s="2842"/>
      <c r="AE19" s="2839"/>
      <c r="AF19" s="2846"/>
      <c r="AG19" s="2846"/>
      <c r="AH19" s="2846"/>
      <c r="AI19" s="2846"/>
      <c r="AJ19" s="2846"/>
      <c r="AK19" s="2846"/>
    </row>
    <row r="20" spans="1:37" s="2850" customFormat="1" ht="13.5" hidden="1" thickBot="1">
      <c r="A20" s="1957" t="s">
        <v>2407</v>
      </c>
      <c r="B20" s="2838">
        <f t="shared" ref="B20" si="145">B21*(1+O20)</f>
        <v>474.30670301923408</v>
      </c>
      <c r="C20" s="2838">
        <f t="shared" ref="C20" si="146">C21*(1+P20)</f>
        <v>349.50705005996491</v>
      </c>
      <c r="D20" s="2838">
        <f t="shared" ref="D20" si="147">C20</f>
        <v>349.50705005996491</v>
      </c>
      <c r="E20" s="2838"/>
      <c r="F20" s="2838">
        <f t="shared" ref="F20" si="148">F21*(1+Q20)</f>
        <v>678.22831959706957</v>
      </c>
      <c r="G20" s="2838">
        <f t="shared" ref="G20" si="149">G21*(1+R20)</f>
        <v>312.0556832169558</v>
      </c>
      <c r="H20" s="2801">
        <v>2019</v>
      </c>
      <c r="I20" s="2786">
        <v>2</v>
      </c>
      <c r="J20" s="2786">
        <v>1.53</v>
      </c>
      <c r="K20" s="2786">
        <v>1.01</v>
      </c>
      <c r="L20" s="2786">
        <v>1.62</v>
      </c>
      <c r="M20" s="2787">
        <v>1.25</v>
      </c>
      <c r="N20" s="2839"/>
      <c r="O20" s="2840">
        <f t="shared" si="133"/>
        <v>1.5300000000000001E-2</v>
      </c>
      <c r="P20" s="2834">
        <f t="shared" ref="P20" si="150">K20/100</f>
        <v>1.01E-2</v>
      </c>
      <c r="Q20" s="2834">
        <f t="shared" ref="Q20" si="151">L20/100</f>
        <v>1.6200000000000003E-2</v>
      </c>
      <c r="R20" s="2834">
        <f t="shared" ref="R20" si="152">M20/100</f>
        <v>1.2500000000000001E-2</v>
      </c>
      <c r="S20" s="2841"/>
      <c r="T20" s="2840"/>
      <c r="U20" s="2834"/>
      <c r="V20" s="2834"/>
      <c r="W20" s="2834"/>
      <c r="X20" s="2839"/>
      <c r="Y20" s="2842"/>
      <c r="Z20" s="2842"/>
      <c r="AA20" s="2842"/>
      <c r="AB20" s="2842"/>
      <c r="AC20" s="2842"/>
      <c r="AD20" s="2842"/>
      <c r="AE20" s="2839"/>
      <c r="AF20" s="2846"/>
      <c r="AG20" s="2846"/>
      <c r="AH20" s="2846"/>
      <c r="AI20" s="2846"/>
      <c r="AJ20" s="2846"/>
      <c r="AK20" s="2846"/>
    </row>
    <row r="21" spans="1:37" s="2850" customFormat="1" ht="13.5" hidden="1" thickBot="1">
      <c r="A21" s="1957" t="s">
        <v>2405</v>
      </c>
      <c r="B21" s="2838">
        <f t="shared" ref="B21" si="153">B22*(1+O21)</f>
        <v>467.15916775261894</v>
      </c>
      <c r="C21" s="2838">
        <f t="shared" ref="C21" si="154">C22*(1+P21)</f>
        <v>346.01232557169084</v>
      </c>
      <c r="D21" s="2838">
        <f t="shared" ref="D21" si="155">C21</f>
        <v>346.01232557169084</v>
      </c>
      <c r="E21" s="2838"/>
      <c r="F21" s="2838">
        <f t="shared" ref="F21" si="156">F22*(1+Q21)</f>
        <v>667.41617752122568</v>
      </c>
      <c r="G21" s="2838">
        <f t="shared" ref="G21" si="157">G22*(1+R21)</f>
        <v>308.20314391798104</v>
      </c>
      <c r="H21" s="2801">
        <v>2019</v>
      </c>
      <c r="I21" s="2786">
        <v>1</v>
      </c>
      <c r="J21" s="2786">
        <v>0.6</v>
      </c>
      <c r="K21" s="2786">
        <v>0.37</v>
      </c>
      <c r="L21" s="2786">
        <v>0.63</v>
      </c>
      <c r="M21" s="2787">
        <v>1.1299999999999999</v>
      </c>
      <c r="N21" s="2839"/>
      <c r="O21" s="2840">
        <f t="shared" si="133"/>
        <v>6.0000000000000001E-3</v>
      </c>
      <c r="P21" s="2834">
        <f t="shared" ref="P21" si="158">K21/100</f>
        <v>3.7000000000000002E-3</v>
      </c>
      <c r="Q21" s="2834">
        <f t="shared" ref="Q21" si="159">L21/100</f>
        <v>6.3E-3</v>
      </c>
      <c r="R21" s="2834">
        <f t="shared" ref="R21" si="160">M21/100</f>
        <v>1.1299999999999999E-2</v>
      </c>
      <c r="S21" s="2841"/>
      <c r="T21" s="2840">
        <f>B21/B22-1</f>
        <v>6.0000000000000053E-3</v>
      </c>
      <c r="U21" s="2834">
        <f t="shared" ref="U21" si="161">C21/C22-1</f>
        <v>3.7000000000000366E-3</v>
      </c>
      <c r="V21" s="2834">
        <f t="shared" ref="V21" si="162">D21/D22-1</f>
        <v>3.7000000000000366E-3</v>
      </c>
      <c r="W21" s="2834">
        <f t="shared" ref="W21" si="163">F21/F22-1</f>
        <v>6.2999999999999723E-3</v>
      </c>
      <c r="X21" s="2839"/>
      <c r="Y21" s="2842"/>
      <c r="Z21" s="2842"/>
      <c r="AA21" s="2842"/>
      <c r="AB21" s="2842"/>
      <c r="AC21" s="2842"/>
      <c r="AD21" s="2842"/>
      <c r="AE21" s="2839"/>
      <c r="AF21" s="2846"/>
      <c r="AG21" s="2846"/>
      <c r="AH21" s="2846"/>
      <c r="AI21" s="2846"/>
      <c r="AJ21" s="2846"/>
      <c r="AK21" s="2846"/>
    </row>
    <row r="22" spans="1:37" s="2850" customFormat="1" ht="13.5" thickBot="1">
      <c r="A22" s="2783" t="s">
        <v>2408</v>
      </c>
      <c r="B22" s="2851">
        <f t="shared" ref="B22" si="164">B23*(1+O22)</f>
        <v>464.37293017158942</v>
      </c>
      <c r="C22" s="2851">
        <f t="shared" ref="C22" si="165">C23*(1+P22)</f>
        <v>344.73679941385956</v>
      </c>
      <c r="D22" s="2851">
        <f t="shared" ref="D22" si="166">C22</f>
        <v>344.73679941385956</v>
      </c>
      <c r="E22" s="2851"/>
      <c r="F22" s="2851">
        <f t="shared" ref="F22" si="167">F23*(1+Q22)</f>
        <v>663.2377795103107</v>
      </c>
      <c r="G22" s="2851">
        <f t="shared" ref="G22" si="168">G23*(1+R22)</f>
        <v>304.75936311478398</v>
      </c>
      <c r="H22" s="3658">
        <v>2018</v>
      </c>
      <c r="I22" s="2786">
        <v>4</v>
      </c>
      <c r="J22" s="2786">
        <v>0.96</v>
      </c>
      <c r="K22" s="2786">
        <v>1.03</v>
      </c>
      <c r="L22" s="2786">
        <v>0.92</v>
      </c>
      <c r="M22" s="2787">
        <v>1.29</v>
      </c>
      <c r="N22" s="2808"/>
      <c r="O22" s="2854">
        <f t="shared" si="133"/>
        <v>9.5999999999999992E-3</v>
      </c>
      <c r="P22" s="2855">
        <f t="shared" ref="P22" si="169">K22/100</f>
        <v>1.03E-2</v>
      </c>
      <c r="Q22" s="2855">
        <f t="shared" ref="Q22" si="170">L22/100</f>
        <v>9.1999999999999998E-3</v>
      </c>
      <c r="R22" s="2855">
        <f t="shared" ref="R22" si="171">M22/100</f>
        <v>1.29E-2</v>
      </c>
      <c r="S22" s="2856"/>
      <c r="T22" s="2854"/>
      <c r="U22" s="2855"/>
      <c r="V22" s="2855"/>
      <c r="W22" s="2855"/>
      <c r="X22" s="2808"/>
      <c r="Y22" s="2827"/>
      <c r="Z22" s="2827"/>
      <c r="AA22" s="2827"/>
      <c r="AB22" s="2827"/>
      <c r="AC22" s="2827"/>
      <c r="AD22" s="2827"/>
      <c r="AE22" s="2808"/>
      <c r="AF22" s="2860"/>
      <c r="AG22" s="2860"/>
      <c r="AH22" s="2860"/>
      <c r="AI22" s="2860"/>
      <c r="AJ22" s="2860"/>
      <c r="AK22" s="2860"/>
    </row>
    <row r="23" spans="1:37" s="2850" customFormat="1" ht="14.45" hidden="1" customHeight="1">
      <c r="A23" s="1957" t="s">
        <v>2403</v>
      </c>
      <c r="B23" s="2851">
        <f t="shared" ref="B23" si="172">B24*(1+O23)</f>
        <v>459.95733971036987</v>
      </c>
      <c r="C23" s="2851">
        <f t="shared" ref="C23" si="173">C24*(1+P23)</f>
        <v>341.22221064422405</v>
      </c>
      <c r="D23" s="2851">
        <f t="shared" ref="D23" si="174">C23</f>
        <v>341.22221064422405</v>
      </c>
      <c r="E23" s="2851"/>
      <c r="F23" s="2851">
        <f t="shared" ref="F23" si="175">F24*(1+Q23)</f>
        <v>657.19161663724799</v>
      </c>
      <c r="G23" s="2851">
        <f t="shared" ref="G23" si="176">G24*(1+R23)</f>
        <v>300.87803644464805</v>
      </c>
      <c r="H23" s="3658"/>
      <c r="I23" s="2786">
        <v>3</v>
      </c>
      <c r="J23" s="2786">
        <v>1.51</v>
      </c>
      <c r="K23" s="2786">
        <v>1.41</v>
      </c>
      <c r="L23" s="2786">
        <v>1.52</v>
      </c>
      <c r="M23" s="2787">
        <v>1.74</v>
      </c>
      <c r="N23" s="2839"/>
      <c r="O23" s="2840">
        <f t="shared" si="133"/>
        <v>1.5100000000000001E-2</v>
      </c>
      <c r="P23" s="2834">
        <f t="shared" ref="P23" si="177">K23/100</f>
        <v>1.41E-2</v>
      </c>
      <c r="Q23" s="2834">
        <f t="shared" ref="Q23" si="178">L23/100</f>
        <v>1.52E-2</v>
      </c>
      <c r="R23" s="2834">
        <f t="shared" ref="R23" si="179">M23/100</f>
        <v>1.7399999999999999E-2</v>
      </c>
      <c r="S23" s="2841"/>
      <c r="T23" s="2840"/>
      <c r="U23" s="2834"/>
      <c r="V23" s="2834"/>
      <c r="W23" s="2834"/>
      <c r="X23" s="2839"/>
      <c r="Y23" s="2842"/>
      <c r="Z23" s="2842"/>
      <c r="AA23" s="2842"/>
      <c r="AB23" s="2842"/>
      <c r="AC23" s="2842"/>
      <c r="AD23" s="2842"/>
      <c r="AE23" s="2839"/>
      <c r="AF23" s="2846"/>
      <c r="AG23" s="2846"/>
      <c r="AH23" s="2846"/>
      <c r="AI23" s="2846"/>
      <c r="AJ23" s="2846"/>
      <c r="AK23" s="2846"/>
    </row>
    <row r="24" spans="1:37" s="2850" customFormat="1" ht="14.45" hidden="1" customHeight="1">
      <c r="A24" s="1957" t="s">
        <v>2402</v>
      </c>
      <c r="B24" s="2851">
        <f t="shared" ref="B24" si="180">B25*(1+O24)</f>
        <v>453.11529869999993</v>
      </c>
      <c r="C24" s="2851">
        <f t="shared" ref="C24" si="181">C25*(1+P24)</f>
        <v>336.47787264000004</v>
      </c>
      <c r="D24" s="2851">
        <f t="shared" ref="D24" si="182">C24</f>
        <v>336.47787264000004</v>
      </c>
      <c r="E24" s="2851"/>
      <c r="F24" s="2851">
        <f t="shared" ref="F24" si="183">F25*(1+Q24)</f>
        <v>647.35186823999993</v>
      </c>
      <c r="G24" s="2851">
        <f t="shared" ref="G24" si="184">G25*(1+R24)</f>
        <v>295.73229452000004</v>
      </c>
      <c r="H24" s="3658"/>
      <c r="I24" s="2786">
        <v>2</v>
      </c>
      <c r="J24" s="2786">
        <v>1.49</v>
      </c>
      <c r="K24" s="2786">
        <v>0.96</v>
      </c>
      <c r="L24" s="2786">
        <v>1.58</v>
      </c>
      <c r="M24" s="2787">
        <v>2.44</v>
      </c>
      <c r="N24" s="2839"/>
      <c r="O24" s="2840">
        <f t="shared" ref="O24" si="185">J24/100</f>
        <v>1.49E-2</v>
      </c>
      <c r="P24" s="2834">
        <f t="shared" ref="P24" si="186">K24/100</f>
        <v>9.5999999999999992E-3</v>
      </c>
      <c r="Q24" s="2834">
        <f t="shared" ref="Q24" si="187">L24/100</f>
        <v>1.5800000000000002E-2</v>
      </c>
      <c r="R24" s="2834">
        <f t="shared" ref="R24" si="188">M24/100</f>
        <v>2.4399999999999998E-2</v>
      </c>
      <c r="S24" s="2841"/>
      <c r="T24" s="2840"/>
      <c r="U24" s="2834"/>
      <c r="V24" s="2834"/>
      <c r="W24" s="2834"/>
      <c r="X24" s="2839"/>
      <c r="Y24" s="2842"/>
      <c r="Z24" s="2842"/>
      <c r="AA24" s="2842"/>
      <c r="AB24" s="2842"/>
      <c r="AC24" s="2842"/>
      <c r="AD24" s="2842"/>
      <c r="AE24" s="2839"/>
      <c r="AF24" s="2846"/>
      <c r="AG24" s="2846"/>
      <c r="AH24" s="2846"/>
      <c r="AI24" s="2846"/>
      <c r="AJ24" s="2846"/>
      <c r="AK24" s="2846"/>
    </row>
    <row r="25" spans="1:37" s="2850" customFormat="1" ht="15" hidden="1" customHeight="1" thickBot="1">
      <c r="A25" s="1957" t="s">
        <v>2396</v>
      </c>
      <c r="B25" s="2851">
        <f t="shared" ref="B25" si="189">B26*(1+O25)</f>
        <v>446.46299999999997</v>
      </c>
      <c r="C25" s="2851">
        <f t="shared" ref="C25" si="190">C26*(1+P25)</f>
        <v>333.27840000000003</v>
      </c>
      <c r="D25" s="2851">
        <f t="shared" ref="D25" si="191">C25</f>
        <v>333.27840000000003</v>
      </c>
      <c r="E25" s="2851"/>
      <c r="F25" s="2851">
        <f t="shared" ref="F25" si="192">F26*(1+Q25)</f>
        <v>637.28279999999995</v>
      </c>
      <c r="G25" s="2851">
        <f t="shared" ref="G25" si="193">G26*(1+R25)</f>
        <v>288.68830000000003</v>
      </c>
      <c r="H25" s="3665"/>
      <c r="I25" s="2786">
        <v>1</v>
      </c>
      <c r="J25" s="2786">
        <v>1.7</v>
      </c>
      <c r="K25" s="2786">
        <v>1.92</v>
      </c>
      <c r="L25" s="2786">
        <v>1.64</v>
      </c>
      <c r="M25" s="2787">
        <v>2.0099999999999998</v>
      </c>
      <c r="N25" s="2839"/>
      <c r="O25" s="2840">
        <f t="shared" ref="O25:O30" si="194">J25/100</f>
        <v>1.7000000000000001E-2</v>
      </c>
      <c r="P25" s="2834">
        <f t="shared" ref="P25" si="195">K25/100</f>
        <v>1.9199999999999998E-2</v>
      </c>
      <c r="Q25" s="2834">
        <f t="shared" ref="Q25" si="196">L25/100</f>
        <v>1.6399999999999998E-2</v>
      </c>
      <c r="R25" s="2834">
        <f t="shared" ref="R25" si="197">M25/100</f>
        <v>2.0099999999999996E-2</v>
      </c>
      <c r="S25" s="2841"/>
      <c r="T25" s="2840">
        <f>B25/B26-1</f>
        <v>1.6999999999999904E-2</v>
      </c>
      <c r="U25" s="2834">
        <f t="shared" ref="U25" si="198">C25/C26-1</f>
        <v>1.9200000000000106E-2</v>
      </c>
      <c r="V25" s="2834">
        <f t="shared" ref="V25" si="199">D25/D26-1</f>
        <v>1.9200000000000106E-2</v>
      </c>
      <c r="W25" s="2834">
        <f t="shared" ref="W25" si="200">F25/F26-1</f>
        <v>1.639999999999997E-2</v>
      </c>
      <c r="X25" s="2839"/>
      <c r="Y25" s="2842"/>
      <c r="Z25" s="2842"/>
      <c r="AA25" s="2842"/>
      <c r="AB25" s="2842"/>
      <c r="AC25" s="2842"/>
      <c r="AD25" s="2842"/>
      <c r="AE25" s="2839"/>
      <c r="AF25" s="2846"/>
      <c r="AG25" s="2846"/>
      <c r="AH25" s="2846"/>
      <c r="AI25" s="2846"/>
      <c r="AJ25" s="2846"/>
      <c r="AK25" s="2846"/>
    </row>
    <row r="26" spans="1:37" s="2807" customFormat="1" ht="13.5" thickBot="1">
      <c r="A26" s="2783" t="s">
        <v>2394</v>
      </c>
      <c r="B26" s="2851">
        <v>439</v>
      </c>
      <c r="C26" s="2851">
        <v>327</v>
      </c>
      <c r="D26" s="2851">
        <f>C26</f>
        <v>327</v>
      </c>
      <c r="E26" s="2851"/>
      <c r="F26" s="2851">
        <v>627</v>
      </c>
      <c r="G26" s="2851">
        <v>283</v>
      </c>
      <c r="H26" s="3661">
        <v>2017</v>
      </c>
      <c r="I26" s="2786">
        <v>4</v>
      </c>
      <c r="J26" s="2786">
        <v>1.71</v>
      </c>
      <c r="K26" s="2786">
        <v>1.78</v>
      </c>
      <c r="L26" s="2786">
        <v>1.71</v>
      </c>
      <c r="M26" s="2787">
        <v>1.43</v>
      </c>
      <c r="N26" s="2808"/>
      <c r="O26" s="2854">
        <f t="shared" si="194"/>
        <v>1.7100000000000001E-2</v>
      </c>
      <c r="P26" s="2855">
        <f t="shared" ref="P26" si="201">K26/100</f>
        <v>1.78E-2</v>
      </c>
      <c r="Q26" s="2855">
        <f t="shared" ref="Q26" si="202">L26/100</f>
        <v>1.7100000000000001E-2</v>
      </c>
      <c r="R26" s="2855">
        <f t="shared" ref="R26" si="203">M26/100</f>
        <v>1.43E-2</v>
      </c>
      <c r="S26" s="2856"/>
      <c r="T26" s="2895"/>
      <c r="U26" s="2896"/>
      <c r="V26" s="2896"/>
      <c r="W26" s="2896"/>
      <c r="X26" s="2808"/>
      <c r="AE26" s="2808"/>
      <c r="AF26" s="2855"/>
      <c r="AG26" s="2855"/>
      <c r="AH26" s="2855"/>
      <c r="AI26" s="2855"/>
      <c r="AJ26" s="2855"/>
      <c r="AK26" s="2855"/>
    </row>
    <row r="27" spans="1:37" s="2850" customFormat="1" ht="14.45" hidden="1" customHeight="1">
      <c r="A27" s="1957" t="s">
        <v>2395</v>
      </c>
      <c r="B27" s="2851">
        <f t="shared" ref="B27:B28" si="204">B28*(1+O27)</f>
        <v>431.80730811680002</v>
      </c>
      <c r="C27" s="2851">
        <f t="shared" ref="C27:C28" si="205">C28*(1+P27)</f>
        <v>320.57880516480003</v>
      </c>
      <c r="D27" s="2851">
        <f t="shared" ref="D27:D28" si="206">C27</f>
        <v>320.57880516480003</v>
      </c>
      <c r="E27" s="2851"/>
      <c r="F27" s="2851">
        <f t="shared" ref="F27:F28" si="207">F28*(1+Q27)</f>
        <v>615.96110553196797</v>
      </c>
      <c r="G27" s="2851">
        <f t="shared" ref="G27:G28" si="208">G28*(1+R27)</f>
        <v>279.46777300108801</v>
      </c>
      <c r="H27" s="3658"/>
      <c r="I27" s="2786">
        <v>3</v>
      </c>
      <c r="J27" s="2786">
        <v>2.98</v>
      </c>
      <c r="K27" s="2786">
        <v>2.11</v>
      </c>
      <c r="L27" s="2786">
        <v>3.24</v>
      </c>
      <c r="M27" s="2787">
        <v>1.72</v>
      </c>
      <c r="N27" s="2839"/>
      <c r="O27" s="2840">
        <f t="shared" si="194"/>
        <v>2.98E-2</v>
      </c>
      <c r="P27" s="2834">
        <f t="shared" ref="P27" si="209">K27/100</f>
        <v>2.1099999999999997E-2</v>
      </c>
      <c r="Q27" s="2834">
        <f t="shared" ref="Q27" si="210">L27/100</f>
        <v>3.2400000000000005E-2</v>
      </c>
      <c r="R27" s="2834">
        <f t="shared" ref="R27" si="211">M27/100</f>
        <v>1.72E-2</v>
      </c>
      <c r="S27" s="2841"/>
      <c r="T27" s="2840"/>
      <c r="U27" s="2834"/>
      <c r="V27" s="2834"/>
      <c r="W27" s="2834"/>
      <c r="X27" s="2839"/>
      <c r="Y27" s="2842"/>
      <c r="Z27" s="2842"/>
      <c r="AA27" s="2842"/>
      <c r="AB27" s="2842"/>
      <c r="AC27" s="2842"/>
      <c r="AD27" s="2842"/>
      <c r="AE27" s="2839"/>
      <c r="AF27" s="2846"/>
      <c r="AG27" s="2846"/>
      <c r="AH27" s="2846"/>
      <c r="AI27" s="2846"/>
      <c r="AJ27" s="2846"/>
      <c r="AK27" s="2846"/>
    </row>
    <row r="28" spans="1:37" s="2899" customFormat="1" ht="14.45" hidden="1" customHeight="1">
      <c r="A28" s="1957" t="s">
        <v>914</v>
      </c>
      <c r="B28" s="2851">
        <f t="shared" si="204"/>
        <v>419.31181600000002</v>
      </c>
      <c r="C28" s="2851">
        <f t="shared" si="205"/>
        <v>313.95436800000004</v>
      </c>
      <c r="D28" s="2851">
        <f t="shared" si="206"/>
        <v>313.95436800000004</v>
      </c>
      <c r="E28" s="2851"/>
      <c r="F28" s="2851">
        <f t="shared" si="207"/>
        <v>596.63028431999999</v>
      </c>
      <c r="G28" s="2851">
        <f t="shared" si="208"/>
        <v>274.74220703999998</v>
      </c>
      <c r="H28" s="3658"/>
      <c r="I28" s="2786">
        <v>2</v>
      </c>
      <c r="J28" s="2786">
        <v>3.4</v>
      </c>
      <c r="K28" s="2786">
        <v>2</v>
      </c>
      <c r="L28" s="2786">
        <v>3.82</v>
      </c>
      <c r="M28" s="2787">
        <v>1.68</v>
      </c>
      <c r="N28" s="2839"/>
      <c r="O28" s="2840">
        <f t="shared" si="194"/>
        <v>3.4000000000000002E-2</v>
      </c>
      <c r="P28" s="2834">
        <f t="shared" ref="P28" si="212">K28/100</f>
        <v>0.02</v>
      </c>
      <c r="Q28" s="2834">
        <f t="shared" ref="Q28" si="213">L28/100</f>
        <v>3.8199999999999998E-2</v>
      </c>
      <c r="R28" s="2834">
        <f t="shared" ref="R28" si="214">M28/100</f>
        <v>1.6799999999999999E-2</v>
      </c>
      <c r="S28" s="2841"/>
      <c r="T28" s="2897"/>
      <c r="U28" s="2898"/>
      <c r="V28" s="2898"/>
      <c r="W28" s="2898"/>
      <c r="X28" s="2808"/>
      <c r="Y28" s="2842"/>
      <c r="Z28" s="2842"/>
      <c r="AA28" s="2842"/>
      <c r="AB28" s="2842"/>
      <c r="AC28" s="2842"/>
      <c r="AD28" s="2842"/>
      <c r="AE28" s="2808"/>
      <c r="AF28" s="2846"/>
      <c r="AG28" s="2846"/>
      <c r="AH28" s="2846"/>
      <c r="AI28" s="2846"/>
      <c r="AJ28" s="2846"/>
      <c r="AK28" s="2846"/>
    </row>
    <row r="29" spans="1:37" s="2850" customFormat="1" ht="15" hidden="1" customHeight="1" thickBot="1">
      <c r="A29" s="1957" t="s">
        <v>705</v>
      </c>
      <c r="B29" s="2851">
        <f>B30*(1+O29)</f>
        <v>405.524</v>
      </c>
      <c r="C29" s="2851">
        <f>C30*(1+P29)</f>
        <v>307.79840000000002</v>
      </c>
      <c r="D29" s="2851">
        <f>C29</f>
        <v>307.79840000000002</v>
      </c>
      <c r="E29" s="2851"/>
      <c r="F29" s="2851">
        <f>F30*(1+Q29)</f>
        <v>574.67759999999998</v>
      </c>
      <c r="G29" s="2851">
        <f>G30*(1+R29)</f>
        <v>270.20280000000002</v>
      </c>
      <c r="H29" s="3665"/>
      <c r="I29" s="2786">
        <v>1</v>
      </c>
      <c r="J29" s="2786">
        <v>3.45</v>
      </c>
      <c r="K29" s="2786">
        <v>1.92</v>
      </c>
      <c r="L29" s="2786">
        <v>3.92</v>
      </c>
      <c r="M29" s="2787">
        <v>1.58</v>
      </c>
      <c r="N29" s="2839"/>
      <c r="O29" s="2840">
        <f t="shared" si="194"/>
        <v>3.4500000000000003E-2</v>
      </c>
      <c r="P29" s="2834">
        <f t="shared" ref="P29:R44" si="215">K29/100</f>
        <v>1.9199999999999998E-2</v>
      </c>
      <c r="Q29" s="2834">
        <f t="shared" si="215"/>
        <v>3.9199999999999999E-2</v>
      </c>
      <c r="R29" s="2834">
        <f t="shared" si="215"/>
        <v>1.5800000000000002E-2</v>
      </c>
      <c r="S29" s="2841"/>
      <c r="T29" s="2840">
        <f>B29/B30-1</f>
        <v>3.4499999999999975E-2</v>
      </c>
      <c r="U29" s="2834">
        <f>C29/C30-1</f>
        <v>1.9200000000000106E-2</v>
      </c>
      <c r="V29" s="2834">
        <f>D29/D30-1</f>
        <v>1.9200000000000106E-2</v>
      </c>
      <c r="W29" s="2834">
        <f t="shared" ref="W29" si="216">F29/F30-1</f>
        <v>3.9199999999999902E-2</v>
      </c>
      <c r="X29" s="2839"/>
      <c r="Y29" s="2842"/>
      <c r="Z29" s="2842"/>
      <c r="AA29" s="2842"/>
      <c r="AB29" s="2842"/>
      <c r="AC29" s="2842"/>
      <c r="AD29" s="2842"/>
      <c r="AE29" s="2839"/>
      <c r="AF29" s="2846"/>
      <c r="AG29" s="2846"/>
      <c r="AH29" s="2846"/>
      <c r="AI29" s="2846"/>
      <c r="AJ29" s="2846"/>
      <c r="AK29" s="2846"/>
    </row>
    <row r="30" spans="1:37" s="2807" customFormat="1" ht="13.5" thickBot="1">
      <c r="A30" s="2783" t="s">
        <v>154</v>
      </c>
      <c r="B30" s="2851">
        <v>392</v>
      </c>
      <c r="C30" s="2851">
        <v>302</v>
      </c>
      <c r="D30" s="2851">
        <f>C30</f>
        <v>302</v>
      </c>
      <c r="E30" s="2851"/>
      <c r="F30" s="2851">
        <v>553</v>
      </c>
      <c r="G30" s="2851">
        <v>266</v>
      </c>
      <c r="H30" s="3661">
        <v>2016</v>
      </c>
      <c r="I30" s="2786">
        <v>4</v>
      </c>
      <c r="J30" s="2786">
        <v>4.5599999999999996</v>
      </c>
      <c r="K30" s="2786">
        <v>2.15</v>
      </c>
      <c r="L30" s="2786">
        <v>5.32</v>
      </c>
      <c r="M30" s="2787">
        <v>1.57</v>
      </c>
      <c r="N30" s="2808"/>
      <c r="O30" s="2854">
        <f t="shared" si="194"/>
        <v>4.5599999999999995E-2</v>
      </c>
      <c r="P30" s="2855">
        <f t="shared" si="215"/>
        <v>2.1499999999999998E-2</v>
      </c>
      <c r="Q30" s="2855">
        <f t="shared" si="215"/>
        <v>5.3200000000000004E-2</v>
      </c>
      <c r="R30" s="2855">
        <f t="shared" si="215"/>
        <v>1.5700000000000002E-2</v>
      </c>
      <c r="S30" s="2856"/>
      <c r="T30" s="2895"/>
      <c r="U30" s="2896"/>
      <c r="V30" s="2896"/>
      <c r="W30" s="2896"/>
      <c r="X30" s="2808"/>
      <c r="AE30" s="2808"/>
      <c r="AF30" s="2855"/>
      <c r="AG30" s="2855"/>
      <c r="AH30" s="2855"/>
      <c r="AI30" s="2855"/>
      <c r="AJ30" s="2855"/>
      <c r="AK30" s="2855"/>
    </row>
    <row r="31" spans="1:37" ht="13.5" hidden="1" thickBot="1">
      <c r="A31" s="1957" t="s">
        <v>153</v>
      </c>
      <c r="B31" s="2851">
        <f t="shared" ref="B31:C33" si="217">B30/(1+O30)</f>
        <v>374.90436113236416</v>
      </c>
      <c r="C31" s="2851">
        <f t="shared" si="217"/>
        <v>295.64366128242779</v>
      </c>
      <c r="D31" s="2851">
        <f t="shared" ref="D31:D90" si="218">C31</f>
        <v>295.64366128242779</v>
      </c>
      <c r="E31" s="2851"/>
      <c r="F31" s="2851">
        <f t="shared" ref="F31:G33" si="219">F30/(1+Q30)</f>
        <v>525.06646410938095</v>
      </c>
      <c r="G31" s="2851">
        <f t="shared" si="219"/>
        <v>261.88835286009646</v>
      </c>
      <c r="H31" s="3658"/>
      <c r="I31" s="2786">
        <v>3</v>
      </c>
      <c r="J31" s="2786">
        <v>4.12</v>
      </c>
      <c r="K31" s="2786">
        <v>2</v>
      </c>
      <c r="L31" s="2786">
        <v>4.79</v>
      </c>
      <c r="M31" s="2787">
        <v>1.97</v>
      </c>
      <c r="O31" s="2840">
        <f t="shared" ref="O31:R65" si="220">J31/100</f>
        <v>4.1200000000000001E-2</v>
      </c>
      <c r="P31" s="2834">
        <f t="shared" si="215"/>
        <v>0.02</v>
      </c>
      <c r="Q31" s="2834">
        <f t="shared" si="215"/>
        <v>4.7899999999999998E-2</v>
      </c>
      <c r="R31" s="2834">
        <f t="shared" si="215"/>
        <v>1.9699999999999999E-2</v>
      </c>
      <c r="S31" s="2841"/>
      <c r="T31" s="2840"/>
      <c r="U31" s="2834"/>
      <c r="V31" s="2834"/>
      <c r="W31" s="2834"/>
      <c r="AF31" s="2834"/>
      <c r="AG31" s="2834"/>
      <c r="AH31" s="2834"/>
      <c r="AI31" s="2834"/>
      <c r="AJ31" s="2834"/>
      <c r="AK31" s="2834"/>
    </row>
    <row r="32" spans="1:37" ht="13.5" hidden="1" thickBot="1">
      <c r="A32" s="1957" t="s">
        <v>143</v>
      </c>
      <c r="B32" s="2851">
        <f t="shared" si="217"/>
        <v>360.06949782209392</v>
      </c>
      <c r="C32" s="2851">
        <f t="shared" si="217"/>
        <v>289.84672674747821</v>
      </c>
      <c r="D32" s="2851">
        <f t="shared" si="218"/>
        <v>289.84672674747821</v>
      </c>
      <c r="E32" s="2851"/>
      <c r="F32" s="2851">
        <f t="shared" si="219"/>
        <v>501.06543001181495</v>
      </c>
      <c r="G32" s="2851">
        <f t="shared" si="219"/>
        <v>256.82882500744967</v>
      </c>
      <c r="H32" s="3658"/>
      <c r="I32" s="2786">
        <v>2</v>
      </c>
      <c r="J32" s="2786">
        <v>3.85</v>
      </c>
      <c r="K32" s="2786">
        <v>1.95</v>
      </c>
      <c r="L32" s="2786">
        <v>4.4800000000000004</v>
      </c>
      <c r="M32" s="2787">
        <v>1.41</v>
      </c>
      <c r="O32" s="2840">
        <f t="shared" si="220"/>
        <v>3.85E-2</v>
      </c>
      <c r="P32" s="2834">
        <f t="shared" si="215"/>
        <v>1.95E-2</v>
      </c>
      <c r="Q32" s="2834">
        <f t="shared" si="215"/>
        <v>4.4800000000000006E-2</v>
      </c>
      <c r="R32" s="2834">
        <f t="shared" si="215"/>
        <v>1.41E-2</v>
      </c>
      <c r="S32" s="2841"/>
      <c r="T32" s="2840"/>
      <c r="U32" s="2834"/>
      <c r="V32" s="2834"/>
      <c r="W32" s="2834"/>
      <c r="AF32" s="2834"/>
      <c r="AG32" s="2834"/>
      <c r="AH32" s="2834"/>
      <c r="AI32" s="2834"/>
      <c r="AJ32" s="2834"/>
      <c r="AK32" s="2834"/>
    </row>
    <row r="33" spans="1:37" ht="13.5" hidden="1" thickBot="1">
      <c r="A33" s="1957" t="s">
        <v>152</v>
      </c>
      <c r="B33" s="2851">
        <f t="shared" si="217"/>
        <v>346.720748986128</v>
      </c>
      <c r="C33" s="2851">
        <f t="shared" si="217"/>
        <v>284.30282172386285</v>
      </c>
      <c r="D33" s="2851">
        <f t="shared" si="218"/>
        <v>284.30282172386285</v>
      </c>
      <c r="E33" s="2851"/>
      <c r="F33" s="2851">
        <f t="shared" si="219"/>
        <v>479.58023546306947</v>
      </c>
      <c r="G33" s="2851">
        <f t="shared" si="219"/>
        <v>253.25788877571213</v>
      </c>
      <c r="H33" s="3659"/>
      <c r="I33" s="2786">
        <v>1</v>
      </c>
      <c r="J33" s="2786">
        <v>4.09</v>
      </c>
      <c r="K33" s="2786">
        <v>2.93</v>
      </c>
      <c r="L33" s="2786">
        <v>4.54</v>
      </c>
      <c r="M33" s="2787">
        <v>1.48</v>
      </c>
      <c r="O33" s="2840">
        <f t="shared" si="220"/>
        <v>4.0899999999999999E-2</v>
      </c>
      <c r="P33" s="2834">
        <f t="shared" si="215"/>
        <v>2.9300000000000003E-2</v>
      </c>
      <c r="Q33" s="2834">
        <f t="shared" si="215"/>
        <v>4.5400000000000003E-2</v>
      </c>
      <c r="R33" s="2834">
        <f t="shared" si="215"/>
        <v>1.4800000000000001E-2</v>
      </c>
      <c r="S33" s="2841"/>
      <c r="T33" s="2900">
        <f>B33/B34-1</f>
        <v>4.1203450408792808E-2</v>
      </c>
      <c r="U33" s="2901">
        <f>C33/C34-1</f>
        <v>2.6363977342465095E-2</v>
      </c>
      <c r="V33" s="2901">
        <f>F33/F34-1</f>
        <v>4.4837114298626357E-2</v>
      </c>
      <c r="W33" s="2901">
        <f>G33/G34-1</f>
        <v>1.7099954922538574E-2</v>
      </c>
      <c r="AF33" s="2834"/>
      <c r="AG33" s="2834"/>
      <c r="AH33" s="2834"/>
      <c r="AI33" s="2834"/>
      <c r="AJ33" s="2834"/>
      <c r="AK33" s="2834"/>
    </row>
    <row r="34" spans="1:37" s="2807" customFormat="1" ht="13.5" thickBot="1">
      <c r="A34" s="2783" t="s">
        <v>151</v>
      </c>
      <c r="B34" s="2851">
        <v>333</v>
      </c>
      <c r="C34" s="2851">
        <v>277</v>
      </c>
      <c r="D34" s="2851">
        <f t="shared" si="218"/>
        <v>277</v>
      </c>
      <c r="E34" s="2851"/>
      <c r="F34" s="2851">
        <v>459</v>
      </c>
      <c r="G34" s="2851">
        <v>249</v>
      </c>
      <c r="H34" s="3657">
        <v>2015</v>
      </c>
      <c r="I34" s="2786">
        <v>4</v>
      </c>
      <c r="J34" s="2786">
        <v>1.63</v>
      </c>
      <c r="K34" s="2786">
        <v>1.1100000000000001</v>
      </c>
      <c r="L34" s="2786">
        <v>1.77</v>
      </c>
      <c r="M34" s="2787">
        <v>1.89</v>
      </c>
      <c r="N34" s="2808"/>
      <c r="O34" s="2902">
        <f t="shared" si="220"/>
        <v>1.6299999999999999E-2</v>
      </c>
      <c r="P34" s="2903">
        <f t="shared" si="215"/>
        <v>1.11E-2</v>
      </c>
      <c r="Q34" s="2903">
        <f t="shared" si="215"/>
        <v>1.77E-2</v>
      </c>
      <c r="R34" s="2903">
        <f t="shared" si="215"/>
        <v>1.89E-2</v>
      </c>
      <c r="S34" s="2856"/>
      <c r="T34" s="2904"/>
      <c r="X34" s="2808"/>
      <c r="AE34" s="2808"/>
      <c r="AF34" s="2855"/>
      <c r="AG34" s="2855"/>
      <c r="AH34" s="2855"/>
      <c r="AI34" s="2855"/>
      <c r="AJ34" s="2855"/>
      <c r="AK34" s="2855"/>
    </row>
    <row r="35" spans="1:37" ht="13.5" hidden="1" thickBot="1">
      <c r="A35" s="1957" t="s">
        <v>150</v>
      </c>
      <c r="B35" s="2851">
        <f t="shared" ref="B35:C37" si="221">B34/(1+O34)</f>
        <v>327.65915576109415</v>
      </c>
      <c r="C35" s="2851">
        <f t="shared" si="221"/>
        <v>273.95905449510434</v>
      </c>
      <c r="D35" s="2851">
        <f t="shared" si="218"/>
        <v>273.95905449510434</v>
      </c>
      <c r="E35" s="2851"/>
      <c r="F35" s="2851">
        <f t="shared" ref="F35:G37" si="222">F34/(1+Q34)</f>
        <v>451.01699911565294</v>
      </c>
      <c r="G35" s="2851">
        <f t="shared" si="222"/>
        <v>244.38119540681129</v>
      </c>
      <c r="H35" s="3658"/>
      <c r="I35" s="2786">
        <v>3</v>
      </c>
      <c r="J35" s="2786">
        <v>1.65</v>
      </c>
      <c r="K35" s="2786">
        <v>0.92</v>
      </c>
      <c r="L35" s="2786">
        <v>1.88</v>
      </c>
      <c r="M35" s="2787">
        <v>1.26</v>
      </c>
      <c r="O35" s="2840">
        <f t="shared" si="220"/>
        <v>1.6500000000000001E-2</v>
      </c>
      <c r="P35" s="2905">
        <f t="shared" si="215"/>
        <v>9.1999999999999998E-3</v>
      </c>
      <c r="Q35" s="2905">
        <f t="shared" si="215"/>
        <v>1.8799999999999997E-2</v>
      </c>
      <c r="R35" s="2905">
        <f t="shared" si="215"/>
        <v>1.26E-2</v>
      </c>
      <c r="S35" s="2841"/>
      <c r="T35" s="2840"/>
      <c r="U35" s="2834"/>
      <c r="V35" s="2834"/>
      <c r="W35" s="2834"/>
      <c r="AF35" s="2834"/>
      <c r="AG35" s="2834"/>
      <c r="AH35" s="2834"/>
      <c r="AI35" s="2834"/>
      <c r="AJ35" s="2834"/>
      <c r="AK35" s="2834"/>
    </row>
    <row r="36" spans="1:37" ht="13.5" hidden="1" thickBot="1">
      <c r="A36" s="1957" t="s">
        <v>149</v>
      </c>
      <c r="B36" s="2851">
        <f t="shared" si="221"/>
        <v>322.34053690220776</v>
      </c>
      <c r="C36" s="2851">
        <f t="shared" si="221"/>
        <v>271.46160770422546</v>
      </c>
      <c r="D36" s="2851">
        <f t="shared" si="218"/>
        <v>271.46160770422546</v>
      </c>
      <c r="E36" s="2851"/>
      <c r="F36" s="2851">
        <f t="shared" si="222"/>
        <v>442.69434542172456</v>
      </c>
      <c r="G36" s="2851">
        <f t="shared" si="222"/>
        <v>241.34030753190925</v>
      </c>
      <c r="H36" s="3658"/>
      <c r="I36" s="2786">
        <v>2</v>
      </c>
      <c r="J36" s="2786">
        <v>0.77</v>
      </c>
      <c r="K36" s="2786">
        <v>0.69</v>
      </c>
      <c r="L36" s="2786">
        <v>0.8</v>
      </c>
      <c r="M36" s="2787">
        <v>0.88</v>
      </c>
      <c r="O36" s="2840">
        <f t="shared" si="220"/>
        <v>7.7000000000000002E-3</v>
      </c>
      <c r="P36" s="2905">
        <f t="shared" si="215"/>
        <v>6.8999999999999999E-3</v>
      </c>
      <c r="Q36" s="2905">
        <f t="shared" si="215"/>
        <v>8.0000000000000002E-3</v>
      </c>
      <c r="R36" s="2905">
        <f t="shared" si="215"/>
        <v>8.8000000000000005E-3</v>
      </c>
      <c r="S36" s="2841"/>
      <c r="T36" s="2840"/>
      <c r="U36" s="2834"/>
      <c r="V36" s="2834"/>
      <c r="W36" s="2834"/>
      <c r="AF36" s="2834"/>
      <c r="AG36" s="2834"/>
      <c r="AH36" s="2834"/>
      <c r="AI36" s="2834"/>
      <c r="AJ36" s="2834"/>
      <c r="AK36" s="2834"/>
    </row>
    <row r="37" spans="1:37" ht="13.5" hidden="1" thickBot="1">
      <c r="A37" s="1957" t="s">
        <v>148</v>
      </c>
      <c r="B37" s="2851">
        <f t="shared" si="221"/>
        <v>319.87748030386797</v>
      </c>
      <c r="C37" s="2851">
        <f t="shared" si="221"/>
        <v>269.60135833173649</v>
      </c>
      <c r="D37" s="2851">
        <f t="shared" si="218"/>
        <v>269.60135833173649</v>
      </c>
      <c r="E37" s="2851"/>
      <c r="F37" s="2851">
        <f t="shared" si="222"/>
        <v>439.18089823583784</v>
      </c>
      <c r="G37" s="2851">
        <f t="shared" si="222"/>
        <v>239.23503918706311</v>
      </c>
      <c r="H37" s="3659"/>
      <c r="I37" s="2786">
        <v>1</v>
      </c>
      <c r="J37" s="2786">
        <v>0.51</v>
      </c>
      <c r="K37" s="2786">
        <v>0.54</v>
      </c>
      <c r="L37" s="2786">
        <v>0.48</v>
      </c>
      <c r="M37" s="2787">
        <v>0.93</v>
      </c>
      <c r="O37" s="2900">
        <f t="shared" si="220"/>
        <v>5.1000000000000004E-3</v>
      </c>
      <c r="P37" s="2901">
        <f t="shared" si="215"/>
        <v>5.4000000000000003E-3</v>
      </c>
      <c r="Q37" s="2901">
        <f t="shared" si="215"/>
        <v>4.7999999999999996E-3</v>
      </c>
      <c r="R37" s="2901">
        <f t="shared" si="215"/>
        <v>9.300000000000001E-3</v>
      </c>
      <c r="S37" s="2841"/>
      <c r="T37" s="2900">
        <f>B37/B38-1</f>
        <v>5.9040261127922822E-3</v>
      </c>
      <c r="U37" s="2901">
        <f>C37/C38-1</f>
        <v>5.9752176557332781E-3</v>
      </c>
      <c r="V37" s="2901">
        <f>F37/F38-1</f>
        <v>4.9906138119859556E-3</v>
      </c>
      <c r="W37" s="2901">
        <f>G37/G38-1</f>
        <v>9.4305450930933787E-3</v>
      </c>
      <c r="AF37" s="2834"/>
      <c r="AG37" s="2834"/>
      <c r="AH37" s="2834"/>
      <c r="AI37" s="2834"/>
      <c r="AJ37" s="2834"/>
      <c r="AK37" s="2834"/>
    </row>
    <row r="38" spans="1:37" s="2807" customFormat="1" ht="13.5" thickBot="1">
      <c r="A38" s="2783" t="s">
        <v>147</v>
      </c>
      <c r="B38" s="2851">
        <v>318</v>
      </c>
      <c r="C38" s="2851">
        <v>268</v>
      </c>
      <c r="D38" s="2851">
        <f t="shared" si="218"/>
        <v>268</v>
      </c>
      <c r="E38" s="2851"/>
      <c r="F38" s="2851">
        <v>437</v>
      </c>
      <c r="G38" s="2851">
        <v>237</v>
      </c>
      <c r="H38" s="2800">
        <v>2014</v>
      </c>
      <c r="I38" s="2786">
        <v>4</v>
      </c>
      <c r="J38" s="2786">
        <v>0.21</v>
      </c>
      <c r="K38" s="2786">
        <v>0.41</v>
      </c>
      <c r="L38" s="2786">
        <v>0.12</v>
      </c>
      <c r="M38" s="2787">
        <v>0.89</v>
      </c>
      <c r="N38" s="2808"/>
      <c r="O38" s="2854">
        <f t="shared" si="220"/>
        <v>2.0999999999999999E-3</v>
      </c>
      <c r="P38" s="2855">
        <f t="shared" si="215"/>
        <v>4.0999999999999995E-3</v>
      </c>
      <c r="Q38" s="2855">
        <f t="shared" si="215"/>
        <v>1.1999999999999999E-3</v>
      </c>
      <c r="R38" s="2855">
        <f t="shared" si="215"/>
        <v>8.8999999999999999E-3</v>
      </c>
      <c r="S38" s="2856"/>
      <c r="T38" s="2895"/>
      <c r="U38" s="2896"/>
      <c r="V38" s="2896"/>
      <c r="W38" s="2896"/>
      <c r="X38" s="2808"/>
      <c r="AE38" s="2808"/>
      <c r="AF38" s="2855"/>
      <c r="AG38" s="2855"/>
      <c r="AH38" s="2855"/>
      <c r="AI38" s="2855"/>
      <c r="AJ38" s="2855"/>
      <c r="AK38" s="2855"/>
    </row>
    <row r="39" spans="1:37" ht="13.5" hidden="1" thickBot="1">
      <c r="A39" s="1957" t="s">
        <v>146</v>
      </c>
      <c r="B39" s="2851">
        <f t="shared" ref="B39:C41" si="223">B38/(1+O38)</f>
        <v>317.33359944117353</v>
      </c>
      <c r="C39" s="2851">
        <f t="shared" si="223"/>
        <v>266.90568668459315</v>
      </c>
      <c r="D39" s="2851">
        <f t="shared" si="218"/>
        <v>266.90568668459315</v>
      </c>
      <c r="E39" s="2851"/>
      <c r="F39" s="2851">
        <f t="shared" ref="F39:G41" si="224">F38/(1+Q38)</f>
        <v>436.47622852576905</v>
      </c>
      <c r="G39" s="2851">
        <f t="shared" si="224"/>
        <v>234.90930716622066</v>
      </c>
      <c r="H39" s="2800">
        <v>2014</v>
      </c>
      <c r="I39" s="2786">
        <v>3</v>
      </c>
      <c r="J39" s="2786">
        <v>0.83</v>
      </c>
      <c r="K39" s="2786">
        <v>1.47</v>
      </c>
      <c r="L39" s="2786">
        <v>0.65</v>
      </c>
      <c r="M39" s="2787">
        <v>0.72</v>
      </c>
      <c r="O39" s="2840">
        <f t="shared" si="220"/>
        <v>8.3000000000000001E-3</v>
      </c>
      <c r="P39" s="2834">
        <f t="shared" si="215"/>
        <v>1.47E-2</v>
      </c>
      <c r="Q39" s="2834">
        <f t="shared" si="215"/>
        <v>6.5000000000000006E-3</v>
      </c>
      <c r="R39" s="2834">
        <f t="shared" si="215"/>
        <v>7.1999999999999998E-3</v>
      </c>
      <c r="S39" s="2841"/>
      <c r="T39" s="2840"/>
      <c r="U39" s="2834"/>
      <c r="V39" s="2834"/>
      <c r="W39" s="2834"/>
      <c r="AF39" s="2834"/>
      <c r="AG39" s="2834"/>
      <c r="AH39" s="2834"/>
      <c r="AI39" s="2834"/>
      <c r="AJ39" s="2834"/>
      <c r="AK39" s="2834"/>
    </row>
    <row r="40" spans="1:37" ht="13.5" hidden="1" thickBot="1">
      <c r="A40" s="1957" t="s">
        <v>145</v>
      </c>
      <c r="B40" s="2851">
        <f t="shared" si="223"/>
        <v>314.72141172386546</v>
      </c>
      <c r="C40" s="2851">
        <f t="shared" si="223"/>
        <v>263.03901319069001</v>
      </c>
      <c r="D40" s="2851">
        <f t="shared" si="218"/>
        <v>263.03901319069001</v>
      </c>
      <c r="E40" s="2851"/>
      <c r="F40" s="2851">
        <f t="shared" si="224"/>
        <v>433.65745506782821</v>
      </c>
      <c r="G40" s="2851">
        <f t="shared" si="224"/>
        <v>233.23005080045735</v>
      </c>
      <c r="H40" s="2800">
        <v>2014</v>
      </c>
      <c r="I40" s="2786">
        <v>2</v>
      </c>
      <c r="J40" s="2786">
        <v>2.4</v>
      </c>
      <c r="K40" s="2786">
        <v>2.0299999999999998</v>
      </c>
      <c r="L40" s="2786">
        <v>2.59</v>
      </c>
      <c r="M40" s="2787">
        <v>1.52</v>
      </c>
      <c r="O40" s="2840">
        <f t="shared" si="220"/>
        <v>2.4E-2</v>
      </c>
      <c r="P40" s="2834">
        <f t="shared" si="215"/>
        <v>2.0299999999999999E-2</v>
      </c>
      <c r="Q40" s="2834">
        <f t="shared" si="215"/>
        <v>2.5899999999999999E-2</v>
      </c>
      <c r="R40" s="2834">
        <f t="shared" si="215"/>
        <v>1.52E-2</v>
      </c>
      <c r="S40" s="2841"/>
      <c r="T40" s="2840"/>
      <c r="U40" s="2834"/>
      <c r="V40" s="2834"/>
      <c r="W40" s="2834"/>
      <c r="AF40" s="2834"/>
      <c r="AG40" s="2834"/>
      <c r="AH40" s="2834"/>
      <c r="AI40" s="2834"/>
      <c r="AJ40" s="2834"/>
      <c r="AK40" s="2834"/>
    </row>
    <row r="41" spans="1:37" s="2827" customFormat="1">
      <c r="A41" s="2783" t="s">
        <v>144</v>
      </c>
      <c r="B41" s="2851">
        <f t="shared" si="223"/>
        <v>307.34512863658733</v>
      </c>
      <c r="C41" s="2851">
        <f t="shared" si="223"/>
        <v>257.80556031626975</v>
      </c>
      <c r="D41" s="2851">
        <f t="shared" si="218"/>
        <v>257.80556031626975</v>
      </c>
      <c r="E41" s="2851"/>
      <c r="F41" s="2851">
        <f t="shared" si="224"/>
        <v>422.70928459677179</v>
      </c>
      <c r="G41" s="2851">
        <f t="shared" si="224"/>
        <v>229.73803270336617</v>
      </c>
      <c r="H41" s="2800">
        <v>2014</v>
      </c>
      <c r="I41" s="2786">
        <v>1</v>
      </c>
      <c r="J41" s="2786">
        <v>2.97</v>
      </c>
      <c r="K41" s="2786">
        <v>2.34</v>
      </c>
      <c r="L41" s="2786">
        <v>3.28</v>
      </c>
      <c r="M41" s="2787">
        <v>1.36</v>
      </c>
      <c r="N41" s="2808"/>
      <c r="O41" s="2906">
        <f t="shared" si="220"/>
        <v>2.9700000000000001E-2</v>
      </c>
      <c r="P41" s="2860">
        <f t="shared" si="215"/>
        <v>2.3399999999999997E-2</v>
      </c>
      <c r="Q41" s="2860">
        <f t="shared" si="215"/>
        <v>3.2799999999999996E-2</v>
      </c>
      <c r="R41" s="2860">
        <f t="shared" si="215"/>
        <v>1.3600000000000001E-2</v>
      </c>
      <c r="S41" s="2856"/>
      <c r="T41" s="2907">
        <f>B41/B42-1</f>
        <v>2.7910129219355539E-2</v>
      </c>
      <c r="U41" s="2908">
        <f>C41/C42-1</f>
        <v>2.3037937762975247E-2</v>
      </c>
      <c r="V41" s="2908">
        <f>F41/F42-1</f>
        <v>3.3519033243940788E-2</v>
      </c>
      <c r="W41" s="2908">
        <f>G41/G42-1</f>
        <v>1.2061818076502862E-2</v>
      </c>
      <c r="X41" s="2818"/>
      <c r="Y41" s="2909"/>
      <c r="Z41" s="2909"/>
      <c r="AA41" s="2909"/>
      <c r="AB41" s="2909"/>
      <c r="AC41" s="2909"/>
      <c r="AD41" s="2909"/>
      <c r="AE41" s="2808"/>
      <c r="AF41" s="2860"/>
      <c r="AG41" s="2860"/>
      <c r="AH41" s="2860"/>
      <c r="AI41" s="2860"/>
      <c r="AJ41" s="2860"/>
      <c r="AK41" s="2860"/>
    </row>
    <row r="42" spans="1:37" ht="13.5" hidden="1" thickBot="1">
      <c r="A42" s="1957" t="s">
        <v>706</v>
      </c>
      <c r="B42" s="2910">
        <v>299</v>
      </c>
      <c r="C42" s="2910">
        <v>252</v>
      </c>
      <c r="D42" s="2910">
        <f t="shared" si="218"/>
        <v>252</v>
      </c>
      <c r="E42" s="2910"/>
      <c r="F42" s="2910">
        <v>409</v>
      </c>
      <c r="G42" s="2911">
        <v>227</v>
      </c>
      <c r="H42" s="3662">
        <v>2013</v>
      </c>
      <c r="I42" s="1967">
        <v>4</v>
      </c>
      <c r="J42" s="1967">
        <v>1.83</v>
      </c>
      <c r="K42" s="1967">
        <v>1.68</v>
      </c>
      <c r="L42" s="1967">
        <v>1.97</v>
      </c>
      <c r="M42" s="1968">
        <v>0.87</v>
      </c>
      <c r="O42" s="2912">
        <f t="shared" si="220"/>
        <v>1.83E-2</v>
      </c>
      <c r="P42" s="2913">
        <f t="shared" si="215"/>
        <v>1.6799999999999999E-2</v>
      </c>
      <c r="Q42" s="2913">
        <f t="shared" si="215"/>
        <v>1.9699999999999999E-2</v>
      </c>
      <c r="R42" s="2913">
        <f t="shared" si="215"/>
        <v>8.6999999999999994E-3</v>
      </c>
      <c r="S42" s="2841"/>
      <c r="T42" s="2897"/>
      <c r="U42" s="2898"/>
      <c r="V42" s="2898"/>
      <c r="W42" s="2898"/>
      <c r="Y42" s="2898"/>
      <c r="Z42" s="2898"/>
      <c r="AA42" s="2898"/>
      <c r="AB42" s="2898"/>
    </row>
    <row r="43" spans="1:37" hidden="1">
      <c r="A43" s="1957" t="s">
        <v>707</v>
      </c>
      <c r="B43" s="2838">
        <f t="shared" ref="B43:C45" si="225">B42/(1+O42)</f>
        <v>293.62663262299913</v>
      </c>
      <c r="C43" s="2838">
        <f t="shared" si="225"/>
        <v>247.83634933123525</v>
      </c>
      <c r="D43" s="2838">
        <f t="shared" si="218"/>
        <v>247.83634933123525</v>
      </c>
      <c r="E43" s="2838"/>
      <c r="F43" s="2838">
        <f t="shared" ref="F43:G45" si="226">F42/(1+Q42)</f>
        <v>401.09836226341076</v>
      </c>
      <c r="G43" s="2838">
        <f t="shared" si="226"/>
        <v>225.04213343908003</v>
      </c>
      <c r="H43" s="3663"/>
      <c r="I43" s="1964">
        <v>3</v>
      </c>
      <c r="J43" s="1964">
        <v>1.86</v>
      </c>
      <c r="K43" s="1964">
        <v>1.72</v>
      </c>
      <c r="L43" s="1964">
        <v>1.98</v>
      </c>
      <c r="M43" s="1965">
        <v>0.88</v>
      </c>
      <c r="O43" s="2840">
        <f t="shared" si="220"/>
        <v>1.8600000000000002E-2</v>
      </c>
      <c r="P43" s="2905">
        <f t="shared" si="215"/>
        <v>1.72E-2</v>
      </c>
      <c r="Q43" s="2905">
        <f t="shared" si="215"/>
        <v>1.9799999999999998E-2</v>
      </c>
      <c r="R43" s="2905">
        <f t="shared" si="215"/>
        <v>8.8000000000000005E-3</v>
      </c>
      <c r="S43" s="2841"/>
      <c r="T43" s="2840"/>
      <c r="U43" s="2834"/>
      <c r="V43" s="2834"/>
      <c r="W43" s="2834"/>
    </row>
    <row r="44" spans="1:37" hidden="1">
      <c r="A44" s="1957" t="s">
        <v>708</v>
      </c>
      <c r="B44" s="2838">
        <f t="shared" si="225"/>
        <v>288.2649053828776</v>
      </c>
      <c r="C44" s="2838">
        <f t="shared" si="225"/>
        <v>243.64564425013293</v>
      </c>
      <c r="D44" s="2838">
        <f t="shared" si="218"/>
        <v>243.64564425013293</v>
      </c>
      <c r="E44" s="2838"/>
      <c r="F44" s="2838">
        <f t="shared" si="226"/>
        <v>393.31080825986544</v>
      </c>
      <c r="G44" s="2838">
        <f t="shared" si="226"/>
        <v>223.07903790551154</v>
      </c>
      <c r="H44" s="3663"/>
      <c r="I44" s="1960">
        <v>2</v>
      </c>
      <c r="J44" s="1960">
        <v>2.04</v>
      </c>
      <c r="K44" s="1960">
        <v>2.33</v>
      </c>
      <c r="L44" s="1960">
        <v>2.0699999999999998</v>
      </c>
      <c r="M44" s="1961">
        <v>0.69</v>
      </c>
      <c r="O44" s="2840">
        <f t="shared" si="220"/>
        <v>2.0400000000000001E-2</v>
      </c>
      <c r="P44" s="2905">
        <f t="shared" si="215"/>
        <v>2.3300000000000001E-2</v>
      </c>
      <c r="Q44" s="2905">
        <f t="shared" si="215"/>
        <v>2.07E-2</v>
      </c>
      <c r="R44" s="2905">
        <f t="shared" si="215"/>
        <v>6.8999999999999999E-3</v>
      </c>
      <c r="S44" s="2841"/>
      <c r="T44" s="2840"/>
      <c r="U44" s="2834"/>
      <c r="V44" s="2834"/>
      <c r="W44" s="2834"/>
      <c r="Y44" s="2914"/>
      <c r="Z44" s="2915"/>
    </row>
    <row r="45" spans="1:37" hidden="1">
      <c r="A45" s="1957" t="s">
        <v>709</v>
      </c>
      <c r="B45" s="2838">
        <f t="shared" si="225"/>
        <v>282.50186729015837</v>
      </c>
      <c r="C45" s="2838">
        <f t="shared" si="225"/>
        <v>238.09796174155468</v>
      </c>
      <c r="D45" s="2838">
        <f t="shared" si="218"/>
        <v>238.09796174155468</v>
      </c>
      <c r="E45" s="2838"/>
      <c r="F45" s="2838">
        <f t="shared" si="226"/>
        <v>385.33438646014054</v>
      </c>
      <c r="G45" s="2838">
        <f t="shared" si="226"/>
        <v>221.55034055567739</v>
      </c>
      <c r="H45" s="3664"/>
      <c r="I45" s="1958">
        <v>1</v>
      </c>
      <c r="J45" s="1958">
        <v>1.67</v>
      </c>
      <c r="K45" s="1958">
        <v>1.31</v>
      </c>
      <c r="L45" s="1958">
        <v>1.85</v>
      </c>
      <c r="M45" s="1959">
        <v>0.96</v>
      </c>
      <c r="O45" s="2900">
        <f t="shared" si="220"/>
        <v>1.67E-2</v>
      </c>
      <c r="P45" s="2901">
        <f t="shared" si="220"/>
        <v>1.3100000000000001E-2</v>
      </c>
      <c r="Q45" s="2901">
        <f t="shared" si="220"/>
        <v>1.8500000000000003E-2</v>
      </c>
      <c r="R45" s="2901">
        <f t="shared" si="220"/>
        <v>9.5999999999999992E-3</v>
      </c>
      <c r="S45" s="2841"/>
      <c r="T45" s="2900">
        <f>B45/B46-1</f>
        <v>1.6193767230785472E-2</v>
      </c>
      <c r="U45" s="2901">
        <f>C45/C46-1</f>
        <v>1.7512657015190891E-2</v>
      </c>
      <c r="V45" s="2901">
        <f>F45/F46-1</f>
        <v>1.6713420739157048E-2</v>
      </c>
      <c r="W45" s="2901">
        <f>G45/G46-1</f>
        <v>7.0470025258062563E-3</v>
      </c>
      <c r="Y45" s="2916"/>
      <c r="Z45" s="2834"/>
      <c r="AA45" s="2834"/>
      <c r="AB45" s="2834"/>
    </row>
    <row r="46" spans="1:37" ht="13.5" hidden="1" thickBot="1">
      <c r="A46" s="1957" t="s">
        <v>710</v>
      </c>
      <c r="B46" s="2917">
        <v>278</v>
      </c>
      <c r="C46" s="2917">
        <v>234</v>
      </c>
      <c r="D46" s="2917">
        <f t="shared" si="218"/>
        <v>234</v>
      </c>
      <c r="E46" s="2917"/>
      <c r="F46" s="2917">
        <v>379</v>
      </c>
      <c r="G46" s="2918">
        <v>220</v>
      </c>
      <c r="H46" s="3657">
        <v>2012</v>
      </c>
      <c r="I46" s="1962">
        <v>4</v>
      </c>
      <c r="J46" s="1962">
        <v>0.91</v>
      </c>
      <c r="K46" s="1962">
        <v>0.68</v>
      </c>
      <c r="L46" s="1962">
        <v>0.98</v>
      </c>
      <c r="M46" s="1963">
        <v>0.9</v>
      </c>
      <c r="O46" s="2840">
        <f t="shared" si="220"/>
        <v>9.1000000000000004E-3</v>
      </c>
      <c r="P46" s="2834">
        <f t="shared" si="220"/>
        <v>6.8000000000000005E-3</v>
      </c>
      <c r="Q46" s="2834">
        <f t="shared" si="220"/>
        <v>9.7999999999999997E-3</v>
      </c>
      <c r="R46" s="2834">
        <f t="shared" si="220"/>
        <v>9.0000000000000011E-3</v>
      </c>
      <c r="S46" s="2841"/>
      <c r="T46" s="2897"/>
      <c r="U46" s="2898"/>
      <c r="V46" s="2898"/>
      <c r="W46" s="2898"/>
      <c r="Y46" s="2898"/>
      <c r="Z46" s="2898"/>
      <c r="AA46" s="2898"/>
      <c r="AB46" s="2898"/>
    </row>
    <row r="47" spans="1:37" hidden="1">
      <c r="A47" s="1957" t="s">
        <v>711</v>
      </c>
      <c r="B47" s="2838">
        <f>B46/(1+O46)</f>
        <v>275.49301357645425</v>
      </c>
      <c r="C47" s="2838">
        <f>C46/(1+P46)</f>
        <v>232.41954707985698</v>
      </c>
      <c r="D47" s="2838">
        <f t="shared" si="218"/>
        <v>232.41954707985698</v>
      </c>
      <c r="E47" s="2838"/>
      <c r="F47" s="2838">
        <f t="shared" ref="F47:G49" si="227">F46/(1+Q46)</f>
        <v>375.32184591008121</v>
      </c>
      <c r="G47" s="2838">
        <f t="shared" si="227"/>
        <v>218.03766105054513</v>
      </c>
      <c r="H47" s="3658"/>
      <c r="I47" s="1964">
        <v>3</v>
      </c>
      <c r="J47" s="1964">
        <v>0.09</v>
      </c>
      <c r="K47" s="1964">
        <v>0.28999999999999998</v>
      </c>
      <c r="L47" s="1964">
        <v>-0.01</v>
      </c>
      <c r="M47" s="1965">
        <v>0.57999999999999996</v>
      </c>
      <c r="O47" s="2840">
        <f t="shared" si="220"/>
        <v>8.9999999999999998E-4</v>
      </c>
      <c r="P47" s="2834">
        <f t="shared" si="220"/>
        <v>2.8999999999999998E-3</v>
      </c>
      <c r="Q47" s="2834">
        <f t="shared" si="220"/>
        <v>-1E-4</v>
      </c>
      <c r="R47" s="2834">
        <f t="shared" si="220"/>
        <v>5.7999999999999996E-3</v>
      </c>
      <c r="S47" s="2841"/>
      <c r="T47" s="2840"/>
      <c r="U47" s="2834"/>
      <c r="V47" s="2834"/>
      <c r="W47" s="2834"/>
    </row>
    <row r="48" spans="1:37" hidden="1">
      <c r="A48" s="1957" t="s">
        <v>712</v>
      </c>
      <c r="B48" s="2838">
        <f>B47/(1+O47)</f>
        <v>275.24529281292263</v>
      </c>
      <c r="C48" s="2838">
        <f>C47/(1+P47)</f>
        <v>231.74747938962707</v>
      </c>
      <c r="D48" s="2838">
        <f t="shared" si="218"/>
        <v>231.74747938962707</v>
      </c>
      <c r="E48" s="2838"/>
      <c r="F48" s="2838">
        <f t="shared" si="227"/>
        <v>375.35938184826603</v>
      </c>
      <c r="G48" s="2838">
        <f t="shared" si="227"/>
        <v>216.78033510692495</v>
      </c>
      <c r="H48" s="3658"/>
      <c r="I48" s="1960">
        <v>2</v>
      </c>
      <c r="J48" s="1960">
        <v>0.02</v>
      </c>
      <c r="K48" s="1960">
        <v>0.12</v>
      </c>
      <c r="L48" s="1960">
        <v>-0.08</v>
      </c>
      <c r="M48" s="1961">
        <v>1.24</v>
      </c>
      <c r="O48" s="2840">
        <f t="shared" si="220"/>
        <v>2.0000000000000001E-4</v>
      </c>
      <c r="P48" s="2834">
        <f t="shared" si="220"/>
        <v>1.1999999999999999E-3</v>
      </c>
      <c r="Q48" s="2834">
        <f t="shared" si="220"/>
        <v>-8.0000000000000004E-4</v>
      </c>
      <c r="R48" s="2834">
        <f t="shared" si="220"/>
        <v>1.24E-2</v>
      </c>
      <c r="S48" s="2841"/>
      <c r="T48" s="2840"/>
      <c r="U48" s="2834"/>
      <c r="V48" s="2834"/>
      <c r="W48" s="2834"/>
    </row>
    <row r="49" spans="1:28" ht="13.5" hidden="1" thickBot="1">
      <c r="A49" s="1957" t="s">
        <v>713</v>
      </c>
      <c r="B49" s="2838">
        <f>B48/(1+O48)</f>
        <v>275.19025476197027</v>
      </c>
      <c r="C49" s="2919">
        <v>232</v>
      </c>
      <c r="D49" s="2919">
        <f t="shared" si="218"/>
        <v>232</v>
      </c>
      <c r="E49" s="2919"/>
      <c r="F49" s="2838">
        <f t="shared" si="227"/>
        <v>375.65990977608692</v>
      </c>
      <c r="G49" s="2838">
        <f t="shared" si="227"/>
        <v>214.12518283971252</v>
      </c>
      <c r="H49" s="3659"/>
      <c r="I49" s="1958">
        <v>1</v>
      </c>
      <c r="J49" s="1958">
        <v>0.02</v>
      </c>
      <c r="K49" s="1958">
        <v>0.13</v>
      </c>
      <c r="L49" s="1958">
        <v>-0.04</v>
      </c>
      <c r="M49" s="1959">
        <v>0.46</v>
      </c>
      <c r="O49" s="2840">
        <f t="shared" si="220"/>
        <v>2.0000000000000001E-4</v>
      </c>
      <c r="P49" s="2834">
        <f t="shared" si="220"/>
        <v>1.2999999999999999E-3</v>
      </c>
      <c r="Q49" s="2834">
        <f t="shared" si="220"/>
        <v>-4.0000000000000002E-4</v>
      </c>
      <c r="R49" s="2834">
        <f t="shared" si="220"/>
        <v>4.5999999999999999E-3</v>
      </c>
      <c r="S49" s="2841"/>
      <c r="T49" s="2900">
        <f>B49/B50-1</f>
        <v>6.9183549807361189E-4</v>
      </c>
      <c r="U49" s="2901">
        <f>C49/C50-1</f>
        <v>0</v>
      </c>
      <c r="V49" s="2901">
        <f>F49/F50-1</f>
        <v>-9.0449527636460303E-4</v>
      </c>
      <c r="W49" s="2901">
        <f>G49/G50-1</f>
        <v>5.2825485432512753E-3</v>
      </c>
      <c r="Y49" s="2834"/>
      <c r="Z49" s="2834"/>
      <c r="AA49" s="2834"/>
      <c r="AB49" s="2834"/>
    </row>
    <row r="50" spans="1:28" ht="13.5" hidden="1" thickBot="1">
      <c r="A50" s="1957" t="s">
        <v>714</v>
      </c>
      <c r="B50" s="2910">
        <v>275</v>
      </c>
      <c r="C50" s="2910">
        <v>232</v>
      </c>
      <c r="D50" s="2910">
        <f t="shared" si="218"/>
        <v>232</v>
      </c>
      <c r="E50" s="2910"/>
      <c r="F50" s="2910">
        <v>376</v>
      </c>
      <c r="G50" s="2911">
        <v>213</v>
      </c>
      <c r="H50" s="3657">
        <v>2011</v>
      </c>
      <c r="I50" s="1962">
        <v>4</v>
      </c>
      <c r="J50" s="1962">
        <v>-0.2</v>
      </c>
      <c r="K50" s="1962">
        <v>0.04</v>
      </c>
      <c r="L50" s="1962">
        <v>-0.34</v>
      </c>
      <c r="M50" s="1963">
        <v>0.46</v>
      </c>
      <c r="O50" s="2912">
        <f t="shared" si="220"/>
        <v>-2E-3</v>
      </c>
      <c r="P50" s="2913">
        <f t="shared" si="220"/>
        <v>4.0000000000000002E-4</v>
      </c>
      <c r="Q50" s="2913">
        <f t="shared" si="220"/>
        <v>-3.4000000000000002E-3</v>
      </c>
      <c r="R50" s="2913">
        <f t="shared" si="220"/>
        <v>4.5999999999999999E-3</v>
      </c>
      <c r="S50" s="2841"/>
      <c r="T50" s="2897"/>
      <c r="U50" s="2898"/>
      <c r="V50" s="2898"/>
      <c r="W50" s="2898"/>
      <c r="Y50" s="2898"/>
      <c r="Z50" s="2898"/>
      <c r="AA50" s="2898"/>
      <c r="AB50" s="2898"/>
    </row>
    <row r="51" spans="1:28" hidden="1">
      <c r="A51" s="1957" t="s">
        <v>715</v>
      </c>
      <c r="B51" s="2838">
        <f t="shared" ref="B51:C53" si="228">B50/(1+O50)</f>
        <v>275.55110220440883</v>
      </c>
      <c r="C51" s="2838">
        <f t="shared" si="228"/>
        <v>231.90723710515795</v>
      </c>
      <c r="D51" s="2838">
        <f t="shared" si="218"/>
        <v>231.90723710515795</v>
      </c>
      <c r="E51" s="2838"/>
      <c r="F51" s="2838">
        <f t="shared" ref="F51:G53" si="229">F50/(1+Q50)</f>
        <v>377.28276138872161</v>
      </c>
      <c r="G51" s="2838">
        <f t="shared" si="229"/>
        <v>212.02468644236512</v>
      </c>
      <c r="H51" s="3658">
        <v>2011</v>
      </c>
      <c r="I51" s="1964">
        <v>3</v>
      </c>
      <c r="J51" s="1964">
        <v>0.13</v>
      </c>
      <c r="K51" s="1964">
        <v>0.75</v>
      </c>
      <c r="L51" s="1964">
        <v>-0.08</v>
      </c>
      <c r="M51" s="1965">
        <v>0.53</v>
      </c>
      <c r="O51" s="2840">
        <f t="shared" si="220"/>
        <v>1.2999999999999999E-3</v>
      </c>
      <c r="P51" s="2905">
        <f t="shared" si="220"/>
        <v>7.4999999999999997E-3</v>
      </c>
      <c r="Q51" s="2905">
        <f t="shared" si="220"/>
        <v>-8.0000000000000004E-4</v>
      </c>
      <c r="R51" s="2905">
        <f t="shared" si="220"/>
        <v>5.3E-3</v>
      </c>
      <c r="S51" s="2841"/>
      <c r="T51" s="2840"/>
      <c r="U51" s="2834"/>
      <c r="V51" s="2834"/>
      <c r="W51" s="2834"/>
    </row>
    <row r="52" spans="1:28" hidden="1">
      <c r="A52" s="1957" t="s">
        <v>716</v>
      </c>
      <c r="B52" s="2838">
        <f t="shared" si="228"/>
        <v>275.19335084830601</v>
      </c>
      <c r="C52" s="2838">
        <f t="shared" si="228"/>
        <v>230.18088050139744</v>
      </c>
      <c r="D52" s="2838">
        <f t="shared" si="218"/>
        <v>230.18088050139744</v>
      </c>
      <c r="E52" s="2838"/>
      <c r="F52" s="2838">
        <f t="shared" si="229"/>
        <v>377.58482925212331</v>
      </c>
      <c r="G52" s="2838">
        <f t="shared" si="229"/>
        <v>210.90687997847917</v>
      </c>
      <c r="H52" s="3658">
        <v>2011</v>
      </c>
      <c r="I52" s="1960">
        <v>2</v>
      </c>
      <c r="J52" s="1960">
        <v>-0.4</v>
      </c>
      <c r="K52" s="1960">
        <v>0.17</v>
      </c>
      <c r="L52" s="1960">
        <v>-0.57999999999999996</v>
      </c>
      <c r="M52" s="1961">
        <v>-0.2</v>
      </c>
      <c r="O52" s="2840">
        <f t="shared" si="220"/>
        <v>-4.0000000000000001E-3</v>
      </c>
      <c r="P52" s="2905">
        <f t="shared" si="220"/>
        <v>1.7000000000000001E-3</v>
      </c>
      <c r="Q52" s="2905">
        <f t="shared" si="220"/>
        <v>-5.7999999999999996E-3</v>
      </c>
      <c r="R52" s="2905">
        <f t="shared" si="220"/>
        <v>-2E-3</v>
      </c>
      <c r="S52" s="2841"/>
      <c r="T52" s="2840"/>
      <c r="U52" s="2834"/>
      <c r="V52" s="2834"/>
      <c r="W52" s="2834"/>
    </row>
    <row r="53" spans="1:28" ht="13.5" hidden="1" thickBot="1">
      <c r="A53" s="1957" t="s">
        <v>717</v>
      </c>
      <c r="B53" s="2838">
        <f t="shared" si="228"/>
        <v>276.29854502841971</v>
      </c>
      <c r="C53" s="2838">
        <f t="shared" si="228"/>
        <v>229.79023709833027</v>
      </c>
      <c r="D53" s="2838">
        <f t="shared" si="218"/>
        <v>229.79023709833027</v>
      </c>
      <c r="E53" s="2838"/>
      <c r="F53" s="2838">
        <f t="shared" si="229"/>
        <v>379.78759731655936</v>
      </c>
      <c r="G53" s="2838">
        <f t="shared" si="229"/>
        <v>211.32953905659235</v>
      </c>
      <c r="H53" s="3659">
        <v>2011</v>
      </c>
      <c r="I53" s="1958">
        <v>1</v>
      </c>
      <c r="J53" s="1958">
        <v>2.65</v>
      </c>
      <c r="K53" s="1958">
        <v>3.76</v>
      </c>
      <c r="L53" s="1958">
        <v>1.89</v>
      </c>
      <c r="M53" s="1959">
        <v>7.95</v>
      </c>
      <c r="O53" s="2900">
        <f t="shared" si="220"/>
        <v>2.6499999999999999E-2</v>
      </c>
      <c r="P53" s="2901">
        <f t="shared" si="220"/>
        <v>3.7599999999999995E-2</v>
      </c>
      <c r="Q53" s="2901">
        <f t="shared" si="220"/>
        <v>1.89E-2</v>
      </c>
      <c r="R53" s="2901">
        <f t="shared" si="220"/>
        <v>7.9500000000000001E-2</v>
      </c>
      <c r="S53" s="2841"/>
      <c r="T53" s="2900">
        <f>B53/B54-1</f>
        <v>2.713213765211786E-2</v>
      </c>
      <c r="U53" s="2901">
        <f>C53/C54-1</f>
        <v>3.9774828499231862E-2</v>
      </c>
      <c r="V53" s="2901">
        <f>F53/F54-1</f>
        <v>1.8197311840641772E-2</v>
      </c>
      <c r="W53" s="2901">
        <f>G53/G54-1</f>
        <v>7.8211933962205826E-2</v>
      </c>
      <c r="Y53" s="2834"/>
      <c r="Z53" s="2834"/>
      <c r="AA53" s="2834"/>
      <c r="AB53" s="2834"/>
    </row>
    <row r="54" spans="1:28" ht="13.5" hidden="1" thickBot="1">
      <c r="A54" s="1957" t="s">
        <v>718</v>
      </c>
      <c r="B54" s="2910">
        <v>269</v>
      </c>
      <c r="C54" s="2910">
        <v>221</v>
      </c>
      <c r="D54" s="2910">
        <f t="shared" si="218"/>
        <v>221</v>
      </c>
      <c r="E54" s="2910"/>
      <c r="F54" s="2910">
        <v>373</v>
      </c>
      <c r="G54" s="2911">
        <v>196</v>
      </c>
      <c r="H54" s="3657">
        <v>2010</v>
      </c>
      <c r="I54" s="1962">
        <v>4</v>
      </c>
      <c r="J54" s="1962">
        <v>5.72</v>
      </c>
      <c r="K54" s="1962">
        <v>6.57</v>
      </c>
      <c r="L54" s="1962">
        <v>5.72</v>
      </c>
      <c r="M54" s="1963">
        <v>2.72</v>
      </c>
      <c r="O54" s="2840">
        <f t="shared" si="220"/>
        <v>5.7200000000000001E-2</v>
      </c>
      <c r="P54" s="2834">
        <f t="shared" si="220"/>
        <v>6.5700000000000008E-2</v>
      </c>
      <c r="Q54" s="2834">
        <f t="shared" si="220"/>
        <v>5.7200000000000001E-2</v>
      </c>
      <c r="R54" s="2834">
        <f t="shared" si="220"/>
        <v>2.7200000000000002E-2</v>
      </c>
      <c r="S54" s="2841"/>
      <c r="T54" s="2897"/>
      <c r="U54" s="2898"/>
      <c r="V54" s="2898"/>
      <c r="W54" s="2898"/>
      <c r="Y54" s="2898"/>
      <c r="Z54" s="2898"/>
      <c r="AA54" s="2898"/>
      <c r="AB54" s="2898"/>
    </row>
    <row r="55" spans="1:28" hidden="1">
      <c r="A55" s="1957" t="s">
        <v>719</v>
      </c>
      <c r="B55" s="2838">
        <f t="shared" ref="B55:C57" si="230">B54/(1+O54)</f>
        <v>254.44570563753314</v>
      </c>
      <c r="C55" s="2838">
        <f t="shared" si="230"/>
        <v>207.37543398705074</v>
      </c>
      <c r="D55" s="2838">
        <f t="shared" si="218"/>
        <v>207.37543398705074</v>
      </c>
      <c r="E55" s="2838"/>
      <c r="F55" s="2838">
        <f t="shared" ref="F55:G57" si="231">F54/(1+Q54)</f>
        <v>352.81876655315932</v>
      </c>
      <c r="G55" s="2838">
        <f t="shared" si="231"/>
        <v>190.809968847352</v>
      </c>
      <c r="H55" s="3658">
        <v>2010</v>
      </c>
      <c r="I55" s="1964">
        <v>3</v>
      </c>
      <c r="J55" s="1964">
        <v>4.7300000000000004</v>
      </c>
      <c r="K55" s="1964">
        <v>3.9</v>
      </c>
      <c r="L55" s="1964">
        <v>5.03</v>
      </c>
      <c r="M55" s="1965">
        <v>4.21</v>
      </c>
      <c r="O55" s="2840">
        <f t="shared" si="220"/>
        <v>4.7300000000000002E-2</v>
      </c>
      <c r="P55" s="2834">
        <f t="shared" si="220"/>
        <v>3.9E-2</v>
      </c>
      <c r="Q55" s="2834">
        <f t="shared" si="220"/>
        <v>5.0300000000000004E-2</v>
      </c>
      <c r="R55" s="2834">
        <f t="shared" si="220"/>
        <v>4.2099999999999999E-2</v>
      </c>
      <c r="S55" s="2841"/>
      <c r="T55" s="2840"/>
      <c r="U55" s="2834"/>
      <c r="V55" s="2834"/>
      <c r="W55" s="2834"/>
    </row>
    <row r="56" spans="1:28" hidden="1">
      <c r="A56" s="1957" t="s">
        <v>720</v>
      </c>
      <c r="B56" s="2838">
        <f t="shared" si="230"/>
        <v>242.95398227588385</v>
      </c>
      <c r="C56" s="2838">
        <f t="shared" si="230"/>
        <v>199.59137053614126</v>
      </c>
      <c r="D56" s="2838">
        <f t="shared" si="218"/>
        <v>199.59137053614126</v>
      </c>
      <c r="E56" s="2838"/>
      <c r="F56" s="2838">
        <f t="shared" si="231"/>
        <v>335.92189522342125</v>
      </c>
      <c r="G56" s="2838">
        <f t="shared" si="231"/>
        <v>183.10139991109489</v>
      </c>
      <c r="H56" s="3658">
        <v>2010</v>
      </c>
      <c r="I56" s="1960">
        <v>2</v>
      </c>
      <c r="J56" s="1960">
        <v>4.6900000000000004</v>
      </c>
      <c r="K56" s="1960">
        <v>3.55</v>
      </c>
      <c r="L56" s="1960">
        <v>5.07</v>
      </c>
      <c r="M56" s="1961">
        <v>4.2300000000000004</v>
      </c>
      <c r="O56" s="2840">
        <f t="shared" si="220"/>
        <v>4.6900000000000004E-2</v>
      </c>
      <c r="P56" s="2834">
        <f t="shared" si="220"/>
        <v>3.5499999999999997E-2</v>
      </c>
      <c r="Q56" s="2834">
        <f t="shared" si="220"/>
        <v>5.0700000000000002E-2</v>
      </c>
      <c r="R56" s="2834">
        <f t="shared" si="220"/>
        <v>4.2300000000000004E-2</v>
      </c>
      <c r="S56" s="2841"/>
      <c r="T56" s="2840"/>
      <c r="U56" s="2834"/>
      <c r="V56" s="2834"/>
      <c r="W56" s="2834"/>
    </row>
    <row r="57" spans="1:28" ht="13.5" hidden="1" thickBot="1">
      <c r="A57" s="1957" t="s">
        <v>721</v>
      </c>
      <c r="B57" s="2838">
        <f t="shared" si="230"/>
        <v>232.06990378821649</v>
      </c>
      <c r="C57" s="2838">
        <f t="shared" si="230"/>
        <v>192.74878854286936</v>
      </c>
      <c r="D57" s="2838">
        <f t="shared" si="218"/>
        <v>192.74878854286936</v>
      </c>
      <c r="E57" s="2838"/>
      <c r="F57" s="2838">
        <f t="shared" si="231"/>
        <v>319.71247284992984</v>
      </c>
      <c r="G57" s="2838">
        <f t="shared" si="231"/>
        <v>175.67053622862409</v>
      </c>
      <c r="H57" s="3659">
        <v>2010</v>
      </c>
      <c r="I57" s="1958">
        <v>1</v>
      </c>
      <c r="J57" s="1958">
        <v>5.4</v>
      </c>
      <c r="K57" s="1958">
        <v>3.2</v>
      </c>
      <c r="L57" s="1958">
        <v>6.16</v>
      </c>
      <c r="M57" s="1959">
        <v>4.51</v>
      </c>
      <c r="O57" s="2840">
        <f t="shared" si="220"/>
        <v>5.4000000000000006E-2</v>
      </c>
      <c r="P57" s="2834">
        <f t="shared" si="220"/>
        <v>3.2000000000000001E-2</v>
      </c>
      <c r="Q57" s="2834">
        <f t="shared" si="220"/>
        <v>6.1600000000000002E-2</v>
      </c>
      <c r="R57" s="2834">
        <f t="shared" si="220"/>
        <v>4.5100000000000001E-2</v>
      </c>
      <c r="S57" s="2841"/>
      <c r="T57" s="2900">
        <f>B57/B58-1</f>
        <v>5.4863199037347599E-2</v>
      </c>
      <c r="U57" s="2901">
        <f>C57/C58-1</f>
        <v>3.0742184721226584E-2</v>
      </c>
      <c r="V57" s="2901">
        <f>F57/F58-1</f>
        <v>6.2167683886810154E-2</v>
      </c>
      <c r="W57" s="2901">
        <f>G57/G58-1</f>
        <v>4.5657953741810031E-2</v>
      </c>
      <c r="Y57" s="2834"/>
      <c r="Z57" s="2834"/>
      <c r="AA57" s="2834"/>
      <c r="AB57" s="2834"/>
    </row>
    <row r="58" spans="1:28" ht="13.5" hidden="1" thickBot="1">
      <c r="A58" s="1957" t="s">
        <v>722</v>
      </c>
      <c r="B58" s="2910">
        <v>220</v>
      </c>
      <c r="C58" s="2910">
        <v>187</v>
      </c>
      <c r="D58" s="2910">
        <f t="shared" si="218"/>
        <v>187</v>
      </c>
      <c r="E58" s="2910"/>
      <c r="F58" s="2910">
        <v>301</v>
      </c>
      <c r="G58" s="2911">
        <v>168</v>
      </c>
      <c r="H58" s="3657">
        <v>2009</v>
      </c>
      <c r="I58" s="1962">
        <v>4</v>
      </c>
      <c r="J58" s="1962">
        <v>2.2999999999999998</v>
      </c>
      <c r="K58" s="1962">
        <v>1.04</v>
      </c>
      <c r="L58" s="1962">
        <v>2.84</v>
      </c>
      <c r="M58" s="1963">
        <v>0.67</v>
      </c>
      <c r="O58" s="2912">
        <f t="shared" si="220"/>
        <v>2.3E-2</v>
      </c>
      <c r="P58" s="2913">
        <f t="shared" si="220"/>
        <v>1.04E-2</v>
      </c>
      <c r="Q58" s="2913">
        <f t="shared" si="220"/>
        <v>2.8399999999999998E-2</v>
      </c>
      <c r="R58" s="2913">
        <f t="shared" si="220"/>
        <v>6.7000000000000002E-3</v>
      </c>
      <c r="S58" s="2841"/>
      <c r="T58" s="2897"/>
      <c r="U58" s="2898"/>
      <c r="V58" s="2898"/>
      <c r="W58" s="2898"/>
      <c r="Y58" s="2898"/>
      <c r="Z58" s="2898"/>
      <c r="AA58" s="2898"/>
      <c r="AB58" s="2898"/>
    </row>
    <row r="59" spans="1:28" hidden="1">
      <c r="A59" s="1957" t="s">
        <v>723</v>
      </c>
      <c r="B59" s="2838">
        <f t="shared" ref="B59:C61" si="232">B58/(1+O58)</f>
        <v>215.05376344086022</v>
      </c>
      <c r="C59" s="2838">
        <f t="shared" si="232"/>
        <v>185.0752177355503</v>
      </c>
      <c r="D59" s="2838">
        <f t="shared" si="218"/>
        <v>185.0752177355503</v>
      </c>
      <c r="E59" s="2838"/>
      <c r="F59" s="2838">
        <f t="shared" ref="F59:G61" si="233">F58/(1+Q58)</f>
        <v>292.68767016725008</v>
      </c>
      <c r="G59" s="2838">
        <f t="shared" si="233"/>
        <v>166.88189132810174</v>
      </c>
      <c r="H59" s="3658">
        <v>2009</v>
      </c>
      <c r="I59" s="1964">
        <v>3</v>
      </c>
      <c r="J59" s="1964">
        <v>2.1</v>
      </c>
      <c r="K59" s="1964">
        <v>1.86</v>
      </c>
      <c r="L59" s="1964">
        <v>2.29</v>
      </c>
      <c r="M59" s="1965">
        <v>0.85</v>
      </c>
      <c r="O59" s="2840">
        <f t="shared" si="220"/>
        <v>2.1000000000000001E-2</v>
      </c>
      <c r="P59" s="2905">
        <f t="shared" si="220"/>
        <v>1.8600000000000002E-2</v>
      </c>
      <c r="Q59" s="2905">
        <f t="shared" si="220"/>
        <v>2.29E-2</v>
      </c>
      <c r="R59" s="2905">
        <f t="shared" si="220"/>
        <v>8.5000000000000006E-3</v>
      </c>
      <c r="S59" s="2841"/>
      <c r="T59" s="2840"/>
      <c r="U59" s="2834"/>
      <c r="V59" s="2834"/>
      <c r="W59" s="2834"/>
    </row>
    <row r="60" spans="1:28" hidden="1">
      <c r="A60" s="1957" t="s">
        <v>724</v>
      </c>
      <c r="B60" s="2838">
        <f t="shared" si="232"/>
        <v>210.630522469011</v>
      </c>
      <c r="C60" s="2838">
        <f t="shared" si="232"/>
        <v>181.69567812247232</v>
      </c>
      <c r="D60" s="2838">
        <f t="shared" si="218"/>
        <v>181.69567812247232</v>
      </c>
      <c r="E60" s="2838"/>
      <c r="F60" s="2838">
        <f t="shared" si="233"/>
        <v>286.13517466736738</v>
      </c>
      <c r="G60" s="2838">
        <f t="shared" si="233"/>
        <v>165.47535084591149</v>
      </c>
      <c r="H60" s="3658">
        <v>2009</v>
      </c>
      <c r="I60" s="1960">
        <v>2</v>
      </c>
      <c r="J60" s="1960">
        <v>0.86</v>
      </c>
      <c r="K60" s="1960">
        <v>-1.1299999999999999</v>
      </c>
      <c r="L60" s="1960">
        <v>1.79</v>
      </c>
      <c r="M60" s="1961">
        <v>-2.0699999999999998</v>
      </c>
      <c r="O60" s="2840">
        <f t="shared" si="220"/>
        <v>8.6E-3</v>
      </c>
      <c r="P60" s="2905">
        <f t="shared" si="220"/>
        <v>-1.1299999999999999E-2</v>
      </c>
      <c r="Q60" s="2905">
        <f t="shared" si="220"/>
        <v>1.7899999999999999E-2</v>
      </c>
      <c r="R60" s="2905">
        <f t="shared" si="220"/>
        <v>-2.07E-2</v>
      </c>
      <c r="S60" s="2841"/>
      <c r="T60" s="2840"/>
      <c r="U60" s="2834"/>
      <c r="V60" s="2834"/>
      <c r="W60" s="2834"/>
    </row>
    <row r="61" spans="1:28" hidden="1">
      <c r="A61" s="1957" t="s">
        <v>725</v>
      </c>
      <c r="B61" s="2838">
        <f t="shared" si="232"/>
        <v>208.83454537875372</v>
      </c>
      <c r="C61" s="2838">
        <f t="shared" si="232"/>
        <v>183.77230517090351</v>
      </c>
      <c r="D61" s="2838">
        <f t="shared" si="218"/>
        <v>183.77230517090351</v>
      </c>
      <c r="E61" s="2838"/>
      <c r="F61" s="2838">
        <f t="shared" si="233"/>
        <v>281.10342338870947</v>
      </c>
      <c r="G61" s="2838">
        <f t="shared" si="233"/>
        <v>168.97309388942256</v>
      </c>
      <c r="H61" s="3659">
        <v>2009</v>
      </c>
      <c r="I61" s="1958">
        <v>1</v>
      </c>
      <c r="J61" s="1958">
        <v>-2.64</v>
      </c>
      <c r="K61" s="1958">
        <v>-2.5299999999999998</v>
      </c>
      <c r="L61" s="1958">
        <v>-3.02</v>
      </c>
      <c r="M61" s="1959">
        <v>1.52</v>
      </c>
      <c r="O61" s="2900">
        <f t="shared" si="220"/>
        <v>-2.64E-2</v>
      </c>
      <c r="P61" s="2901">
        <f t="shared" si="220"/>
        <v>-2.53E-2</v>
      </c>
      <c r="Q61" s="2901">
        <f t="shared" si="220"/>
        <v>-3.0200000000000001E-2</v>
      </c>
      <c r="R61" s="2901">
        <f t="shared" si="220"/>
        <v>1.52E-2</v>
      </c>
      <c r="S61" s="2841"/>
      <c r="T61" s="2900">
        <f>B61/B62-1</f>
        <v>-2.4137638417038754E-2</v>
      </c>
      <c r="U61" s="2901">
        <f>C61/C62-1</f>
        <v>-2.248773845264096E-2</v>
      </c>
      <c r="V61" s="2901">
        <f>F61/F62-1</f>
        <v>-2.7323794502735366E-2</v>
      </c>
      <c r="W61" s="2901">
        <f>G61/G62-1</f>
        <v>1.7910204153148035E-2</v>
      </c>
      <c r="Y61" s="2834"/>
      <c r="Z61" s="2834"/>
      <c r="AA61" s="2834"/>
      <c r="AB61" s="2834"/>
    </row>
    <row r="62" spans="1:28" ht="13.5" hidden="1" thickBot="1">
      <c r="A62" s="1957" t="s">
        <v>726</v>
      </c>
      <c r="B62" s="2917">
        <v>214</v>
      </c>
      <c r="C62" s="2917">
        <v>188</v>
      </c>
      <c r="D62" s="2917">
        <f t="shared" si="218"/>
        <v>188</v>
      </c>
      <c r="E62" s="2917"/>
      <c r="F62" s="2917">
        <v>289</v>
      </c>
      <c r="G62" s="2918">
        <v>166</v>
      </c>
      <c r="H62" s="3657">
        <v>2008</v>
      </c>
      <c r="I62" s="1962">
        <v>4</v>
      </c>
      <c r="J62" s="1962">
        <v>1.73</v>
      </c>
      <c r="K62" s="1962">
        <v>0.03</v>
      </c>
      <c r="L62" s="1962">
        <v>2.59</v>
      </c>
      <c r="M62" s="1963">
        <v>-1.66</v>
      </c>
      <c r="O62" s="2840">
        <f t="shared" si="220"/>
        <v>1.7299999999999999E-2</v>
      </c>
      <c r="P62" s="2834">
        <f t="shared" si="220"/>
        <v>2.9999999999999997E-4</v>
      </c>
      <c r="Q62" s="2834">
        <f t="shared" si="220"/>
        <v>2.5899999999999999E-2</v>
      </c>
      <c r="R62" s="2834">
        <f t="shared" si="220"/>
        <v>-1.66E-2</v>
      </c>
      <c r="S62" s="2841"/>
      <c r="T62" s="2897"/>
      <c r="U62" s="2898"/>
      <c r="V62" s="2898"/>
      <c r="W62" s="2898"/>
      <c r="Y62" s="2898"/>
      <c r="Z62" s="2898"/>
      <c r="AA62" s="2898"/>
      <c r="AB62" s="2898"/>
    </row>
    <row r="63" spans="1:28" hidden="1">
      <c r="A63" s="1957" t="s">
        <v>727</v>
      </c>
      <c r="B63" s="2838">
        <f t="shared" ref="B63:C65" si="234">B62/(1+O62)</f>
        <v>210.36075887152265</v>
      </c>
      <c r="C63" s="2838">
        <f t="shared" si="234"/>
        <v>187.94361691492554</v>
      </c>
      <c r="D63" s="2838">
        <f t="shared" si="218"/>
        <v>187.94361691492554</v>
      </c>
      <c r="E63" s="2838"/>
      <c r="F63" s="2838">
        <f t="shared" ref="F63:G65" si="235">F62/(1+Q62)</f>
        <v>281.70386977288234</v>
      </c>
      <c r="G63" s="2838">
        <f t="shared" si="235"/>
        <v>168.80211511083994</v>
      </c>
      <c r="H63" s="3658">
        <v>2008</v>
      </c>
      <c r="I63" s="1964">
        <v>3</v>
      </c>
      <c r="J63" s="1964">
        <v>1.96</v>
      </c>
      <c r="K63" s="1964">
        <v>2.36</v>
      </c>
      <c r="L63" s="1964">
        <v>1.82</v>
      </c>
      <c r="M63" s="1965">
        <v>2.2200000000000002</v>
      </c>
      <c r="O63" s="2840">
        <f t="shared" si="220"/>
        <v>1.9599999999999999E-2</v>
      </c>
      <c r="P63" s="2834">
        <f t="shared" si="220"/>
        <v>2.3599999999999999E-2</v>
      </c>
      <c r="Q63" s="2834">
        <f t="shared" si="220"/>
        <v>1.8200000000000001E-2</v>
      </c>
      <c r="R63" s="2834">
        <f t="shared" si="220"/>
        <v>2.2200000000000001E-2</v>
      </c>
      <c r="S63" s="2841"/>
      <c r="T63" s="2840"/>
      <c r="U63" s="2834"/>
      <c r="V63" s="2834"/>
      <c r="W63" s="2834"/>
    </row>
    <row r="64" spans="1:28" hidden="1">
      <c r="A64" s="1957" t="s">
        <v>728</v>
      </c>
      <c r="B64" s="2838">
        <f t="shared" si="234"/>
        <v>206.31694671589116</v>
      </c>
      <c r="C64" s="2838">
        <f t="shared" si="234"/>
        <v>183.61041121036101</v>
      </c>
      <c r="D64" s="2838">
        <f t="shared" si="218"/>
        <v>183.61041121036101</v>
      </c>
      <c r="E64" s="2838"/>
      <c r="F64" s="2838">
        <f t="shared" si="235"/>
        <v>276.66850301795557</v>
      </c>
      <c r="G64" s="2838">
        <f t="shared" si="235"/>
        <v>165.1360938278614</v>
      </c>
      <c r="H64" s="3658">
        <v>2008</v>
      </c>
      <c r="I64" s="1960">
        <v>2</v>
      </c>
      <c r="J64" s="1960">
        <v>4.93</v>
      </c>
      <c r="K64" s="1960">
        <v>7.38</v>
      </c>
      <c r="L64" s="1960">
        <v>3.98</v>
      </c>
      <c r="M64" s="1961">
        <v>6.86</v>
      </c>
      <c r="O64" s="2840">
        <f t="shared" si="220"/>
        <v>4.9299999999999997E-2</v>
      </c>
      <c r="P64" s="2834">
        <f t="shared" si="220"/>
        <v>7.3800000000000004E-2</v>
      </c>
      <c r="Q64" s="2834">
        <f t="shared" si="220"/>
        <v>3.9800000000000002E-2</v>
      </c>
      <c r="R64" s="2834">
        <f t="shared" si="220"/>
        <v>6.8600000000000008E-2</v>
      </c>
      <c r="S64" s="2841"/>
      <c r="T64" s="2840"/>
      <c r="U64" s="2834"/>
      <c r="V64" s="2834"/>
      <c r="W64" s="2834"/>
    </row>
    <row r="65" spans="1:31" s="2925" customFormat="1" ht="13.5" hidden="1" thickBot="1">
      <c r="A65" s="1957" t="s">
        <v>729</v>
      </c>
      <c r="B65" s="2920">
        <f t="shared" si="234"/>
        <v>196.62341248059772</v>
      </c>
      <c r="C65" s="2920">
        <f t="shared" si="234"/>
        <v>170.99125648199012</v>
      </c>
      <c r="D65" s="2920">
        <f t="shared" si="218"/>
        <v>170.99125648199012</v>
      </c>
      <c r="E65" s="2920"/>
      <c r="F65" s="2920">
        <f t="shared" si="235"/>
        <v>266.07857570490052</v>
      </c>
      <c r="G65" s="2920">
        <f t="shared" si="235"/>
        <v>154.53499328828505</v>
      </c>
      <c r="H65" s="3659">
        <v>2008</v>
      </c>
      <c r="I65" s="1969">
        <v>1</v>
      </c>
      <c r="J65" s="1969">
        <v>4.1399999999999997</v>
      </c>
      <c r="K65" s="1969">
        <v>3.45</v>
      </c>
      <c r="L65" s="1969">
        <v>4.95</v>
      </c>
      <c r="M65" s="1970">
        <v>4.82</v>
      </c>
      <c r="N65" s="2921"/>
      <c r="O65" s="2922">
        <f t="shared" si="220"/>
        <v>4.1399999999999999E-2</v>
      </c>
      <c r="P65" s="2923">
        <f t="shared" si="220"/>
        <v>3.4500000000000003E-2</v>
      </c>
      <c r="Q65" s="2923">
        <f t="shared" si="220"/>
        <v>4.9500000000000002E-2</v>
      </c>
      <c r="R65" s="2923">
        <f t="shared" si="220"/>
        <v>4.82E-2</v>
      </c>
      <c r="S65" s="2924"/>
      <c r="T65" s="2922">
        <f>B65/B66-1</f>
        <v>4.5869215322328349E-2</v>
      </c>
      <c r="U65" s="2923">
        <f>C65/C66-1</f>
        <v>3.6310645345394743E-2</v>
      </c>
      <c r="V65" s="2923">
        <f>F65/F66-1</f>
        <v>4.7553447657088688E-2</v>
      </c>
      <c r="W65" s="2923">
        <f>G65/G66-1</f>
        <v>4.4155360055980086E-2</v>
      </c>
      <c r="X65" s="2921"/>
      <c r="Y65" s="2923"/>
      <c r="Z65" s="2923"/>
      <c r="AA65" s="2923"/>
      <c r="AB65" s="2923"/>
      <c r="AE65" s="2921"/>
    </row>
    <row r="66" spans="1:31" ht="13.5" hidden="1" thickBot="1">
      <c r="A66" s="1957" t="s">
        <v>730</v>
      </c>
      <c r="B66" s="2910">
        <v>188</v>
      </c>
      <c r="C66" s="2910">
        <v>165</v>
      </c>
      <c r="D66" s="2910">
        <f t="shared" si="218"/>
        <v>165</v>
      </c>
      <c r="E66" s="2910"/>
      <c r="F66" s="2910">
        <v>254</v>
      </c>
      <c r="G66" s="2911">
        <v>148</v>
      </c>
      <c r="H66" s="3657">
        <v>2007</v>
      </c>
      <c r="I66" s="1971">
        <v>4</v>
      </c>
      <c r="J66" s="1971">
        <v>5.51</v>
      </c>
      <c r="K66" s="1971">
        <v>4.8899999999999997</v>
      </c>
      <c r="L66" s="1971">
        <v>6.43</v>
      </c>
      <c r="M66" s="1972">
        <v>5.36</v>
      </c>
      <c r="O66" s="2926">
        <f t="shared" ref="O66:P69" si="236">B66/B67-1</f>
        <v>4.1339718365245526E-2</v>
      </c>
      <c r="P66" s="2927">
        <f t="shared" si="236"/>
        <v>4.0324492593776018E-2</v>
      </c>
      <c r="Q66" s="2927">
        <f t="shared" ref="Q66:R69" si="237">F66/F67-1</f>
        <v>6.1625555347990968E-2</v>
      </c>
      <c r="R66" s="2927">
        <f t="shared" si="237"/>
        <v>4.6757569250590603E-2</v>
      </c>
      <c r="S66" s="2841"/>
      <c r="T66" s="2897"/>
      <c r="U66" s="2898"/>
      <c r="V66" s="2898"/>
      <c r="W66" s="2898"/>
      <c r="Y66" s="2898"/>
      <c r="Z66" s="2898"/>
      <c r="AA66" s="2898"/>
      <c r="AB66" s="2898"/>
    </row>
    <row r="67" spans="1:31" hidden="1">
      <c r="A67" s="1957" t="s">
        <v>731</v>
      </c>
      <c r="B67" s="2838">
        <f t="shared" ref="B67:C69" si="238">B68+(B$66-B$70)*J67/SUM(J$66:J$69)</f>
        <v>180.5366651097618</v>
      </c>
      <c r="C67" s="2838">
        <f t="shared" si="238"/>
        <v>158.60435967302453</v>
      </c>
      <c r="D67" s="2838">
        <f t="shared" si="218"/>
        <v>158.60435967302453</v>
      </c>
      <c r="E67" s="2838"/>
      <c r="F67" s="2838">
        <f t="shared" ref="F67:G69" si="239">F68+(F$66-F$70)*L67/SUM(L$66:L$69)</f>
        <v>239.25573260785075</v>
      </c>
      <c r="G67" s="2838">
        <f t="shared" si="239"/>
        <v>141.38899430740037</v>
      </c>
      <c r="H67" s="3658">
        <v>2007</v>
      </c>
      <c r="I67" s="1964">
        <v>3</v>
      </c>
      <c r="J67" s="1964">
        <v>8.65</v>
      </c>
      <c r="K67" s="1964">
        <v>8.06</v>
      </c>
      <c r="L67" s="1964">
        <v>9.94</v>
      </c>
      <c r="M67" s="1965">
        <v>5.8</v>
      </c>
      <c r="O67" s="2926">
        <f t="shared" si="236"/>
        <v>6.940217571740015E-2</v>
      </c>
      <c r="P67" s="2927">
        <f t="shared" si="236"/>
        <v>7.1197482471153428E-2</v>
      </c>
      <c r="Q67" s="2927">
        <f t="shared" si="237"/>
        <v>0.10529679922579582</v>
      </c>
      <c r="R67" s="2927">
        <f t="shared" si="237"/>
        <v>5.3292245059512133E-2</v>
      </c>
      <c r="S67" s="2841"/>
      <c r="T67" s="2840"/>
      <c r="U67" s="2834"/>
      <c r="V67" s="2834"/>
      <c r="W67" s="2834"/>
      <c r="Y67" s="2928"/>
      <c r="Z67" s="2928"/>
      <c r="AA67" s="2928"/>
      <c r="AB67" s="2928"/>
    </row>
    <row r="68" spans="1:31" hidden="1">
      <c r="A68" s="1957" t="s">
        <v>732</v>
      </c>
      <c r="B68" s="2838">
        <f t="shared" si="238"/>
        <v>168.82017748715555</v>
      </c>
      <c r="C68" s="2838">
        <f t="shared" si="238"/>
        <v>148.06267029972753</v>
      </c>
      <c r="D68" s="2838">
        <f t="shared" si="218"/>
        <v>148.06267029972753</v>
      </c>
      <c r="E68" s="2838"/>
      <c r="F68" s="2838">
        <f t="shared" si="239"/>
        <v>216.46288379323747</v>
      </c>
      <c r="G68" s="2838">
        <f t="shared" si="239"/>
        <v>134.23529411764704</v>
      </c>
      <c r="H68" s="3658">
        <v>2007</v>
      </c>
      <c r="I68" s="1960">
        <v>2</v>
      </c>
      <c r="J68" s="1960">
        <v>3.67</v>
      </c>
      <c r="K68" s="1960">
        <v>2.3199999999999998</v>
      </c>
      <c r="L68" s="1960">
        <v>5.0199999999999996</v>
      </c>
      <c r="M68" s="1961">
        <v>6.71</v>
      </c>
      <c r="O68" s="2926">
        <f t="shared" si="236"/>
        <v>3.0339138143848032E-2</v>
      </c>
      <c r="P68" s="2927">
        <f t="shared" si="236"/>
        <v>2.0922341588790472E-2</v>
      </c>
      <c r="Q68" s="2927">
        <f t="shared" si="237"/>
        <v>5.6164796592717003E-2</v>
      </c>
      <c r="R68" s="2927">
        <f t="shared" si="237"/>
        <v>6.5704536723887319E-2</v>
      </c>
      <c r="S68" s="2841"/>
      <c r="T68" s="2840"/>
      <c r="U68" s="2834"/>
      <c r="V68" s="2834"/>
      <c r="W68" s="2834"/>
      <c r="Y68" s="2928"/>
      <c r="Z68" s="2928"/>
      <c r="AA68" s="2928"/>
      <c r="AB68" s="2928"/>
    </row>
    <row r="69" spans="1:31" hidden="1">
      <c r="A69" s="1957" t="s">
        <v>733</v>
      </c>
      <c r="B69" s="2838">
        <f t="shared" si="238"/>
        <v>163.84913591779542</v>
      </c>
      <c r="C69" s="2838">
        <f t="shared" si="238"/>
        <v>145.0283378746594</v>
      </c>
      <c r="D69" s="2838">
        <f t="shared" si="218"/>
        <v>145.0283378746594</v>
      </c>
      <c r="E69" s="2838"/>
      <c r="F69" s="2838">
        <f t="shared" si="239"/>
        <v>204.95180722891567</v>
      </c>
      <c r="G69" s="2838">
        <f t="shared" si="239"/>
        <v>125.95920303605313</v>
      </c>
      <c r="H69" s="3659">
        <v>2007</v>
      </c>
      <c r="I69" s="1958">
        <v>1</v>
      </c>
      <c r="J69" s="1958">
        <v>3.58</v>
      </c>
      <c r="K69" s="1958">
        <v>3.08</v>
      </c>
      <c r="L69" s="1958">
        <v>4.34</v>
      </c>
      <c r="M69" s="1959">
        <v>3.21</v>
      </c>
      <c r="O69" s="2929">
        <f t="shared" si="236"/>
        <v>3.0497710174814063E-2</v>
      </c>
      <c r="P69" s="2930">
        <f t="shared" si="236"/>
        <v>2.8569772160704998E-2</v>
      </c>
      <c r="Q69" s="2930">
        <f t="shared" si="237"/>
        <v>5.1034908866234296E-2</v>
      </c>
      <c r="R69" s="2930">
        <f t="shared" si="237"/>
        <v>3.245248390207478E-2</v>
      </c>
      <c r="S69" s="2841"/>
      <c r="T69" s="2900">
        <f>B69/B70-1</f>
        <v>3.0497710174814063E-2</v>
      </c>
      <c r="U69" s="2901">
        <f>C69/C70-1</f>
        <v>2.8569772160704998E-2</v>
      </c>
      <c r="V69" s="2901">
        <f>F69/F70-1</f>
        <v>5.1034908866234296E-2</v>
      </c>
      <c r="W69" s="2901">
        <f>G69/G70-1</f>
        <v>3.245248390207478E-2</v>
      </c>
      <c r="Y69" s="2928"/>
      <c r="Z69" s="2928"/>
      <c r="AA69" s="2928"/>
      <c r="AB69" s="2928"/>
    </row>
    <row r="70" spans="1:31" ht="13.5" hidden="1" thickBot="1">
      <c r="A70" s="1957" t="s">
        <v>734</v>
      </c>
      <c r="B70" s="2931">
        <v>159</v>
      </c>
      <c r="C70" s="2931">
        <v>141</v>
      </c>
      <c r="D70" s="2931">
        <f t="shared" si="218"/>
        <v>141</v>
      </c>
      <c r="E70" s="2931"/>
      <c r="F70" s="2931">
        <v>195</v>
      </c>
      <c r="G70" s="2932">
        <v>122</v>
      </c>
      <c r="H70" s="3657">
        <v>2006</v>
      </c>
      <c r="I70" s="1962">
        <v>4</v>
      </c>
      <c r="J70" s="1962">
        <v>3.79</v>
      </c>
      <c r="K70" s="1962">
        <v>2.21</v>
      </c>
      <c r="L70" s="1962">
        <v>5.65</v>
      </c>
      <c r="M70" s="1963">
        <v>5.41</v>
      </c>
      <c r="O70" s="2926">
        <f t="shared" ref="O70:P73" si="240">J70/SUM(J$70:J$73)*(B$70/B$74-1)</f>
        <v>7.245466462748526E-2</v>
      </c>
      <c r="P70" s="2927">
        <f t="shared" si="240"/>
        <v>2.3237230038062766E-2</v>
      </c>
      <c r="Q70" s="2927">
        <f t="shared" ref="Q70:R73" si="241">L70/SUM(L$70:L$73)*(F$70/F$74-1)</f>
        <v>0.16146893866323722</v>
      </c>
      <c r="R70" s="2927">
        <f t="shared" si="241"/>
        <v>5.0755230321793784E-2</v>
      </c>
      <c r="S70" s="2841"/>
      <c r="T70" s="2897"/>
      <c r="U70" s="2898"/>
      <c r="V70" s="2898"/>
      <c r="W70" s="2898"/>
      <c r="Y70" s="2928"/>
      <c r="Z70" s="2928"/>
      <c r="AA70" s="2928"/>
      <c r="AB70" s="2928"/>
    </row>
    <row r="71" spans="1:31" hidden="1">
      <c r="A71" s="1957" t="s">
        <v>735</v>
      </c>
      <c r="B71" s="2838">
        <f t="shared" ref="B71:C73" si="242">B72+(B$70-B$74)*J71/SUM(J$70:J$73)</f>
        <v>149.00125628140702</v>
      </c>
      <c r="C71" s="2838">
        <f t="shared" si="242"/>
        <v>137.95592286501378</v>
      </c>
      <c r="D71" s="2838">
        <f t="shared" si="218"/>
        <v>137.95592286501378</v>
      </c>
      <c r="E71" s="2838"/>
      <c r="F71" s="2838">
        <f t="shared" ref="F71:G73" si="243">F72+(F$70-F$74)*L71/SUM(L$70:L$73)</f>
        <v>169.97231450719823</v>
      </c>
      <c r="G71" s="2838">
        <f t="shared" si="243"/>
        <v>116.21390374331551</v>
      </c>
      <c r="H71" s="3658">
        <v>2006</v>
      </c>
      <c r="I71" s="1964">
        <v>3</v>
      </c>
      <c r="J71" s="1964">
        <v>0.92</v>
      </c>
      <c r="K71" s="1964">
        <v>1.08</v>
      </c>
      <c r="L71" s="1964">
        <v>0.73</v>
      </c>
      <c r="M71" s="1965">
        <v>1.08</v>
      </c>
      <c r="O71" s="2926">
        <f t="shared" si="240"/>
        <v>1.7587939698492462E-2</v>
      </c>
      <c r="P71" s="2927">
        <f t="shared" si="240"/>
        <v>1.1355750425840628E-2</v>
      </c>
      <c r="Q71" s="2927">
        <f t="shared" si="241"/>
        <v>2.0862358446754544E-2</v>
      </c>
      <c r="R71" s="2927">
        <f t="shared" si="241"/>
        <v>1.0132282578103011E-2</v>
      </c>
      <c r="S71" s="2841"/>
      <c r="T71" s="2840"/>
      <c r="U71" s="2834"/>
      <c r="V71" s="2834"/>
      <c r="W71" s="2834"/>
      <c r="Y71" s="2928"/>
      <c r="Z71" s="2928"/>
      <c r="AA71" s="2928"/>
      <c r="AB71" s="2928"/>
    </row>
    <row r="72" spans="1:31" hidden="1">
      <c r="A72" s="1957" t="s">
        <v>736</v>
      </c>
      <c r="B72" s="2838">
        <f t="shared" si="242"/>
        <v>146.57412060301507</v>
      </c>
      <c r="C72" s="2838">
        <f t="shared" si="242"/>
        <v>136.46831955922866</v>
      </c>
      <c r="D72" s="2838">
        <f t="shared" si="218"/>
        <v>136.46831955922866</v>
      </c>
      <c r="E72" s="2838"/>
      <c r="F72" s="2838">
        <f t="shared" si="243"/>
        <v>166.73864894795128</v>
      </c>
      <c r="G72" s="2838">
        <f t="shared" si="243"/>
        <v>115.05882352941177</v>
      </c>
      <c r="H72" s="3658">
        <v>2006</v>
      </c>
      <c r="I72" s="1960">
        <v>2</v>
      </c>
      <c r="J72" s="1960">
        <v>0.96</v>
      </c>
      <c r="K72" s="1960">
        <v>0.25</v>
      </c>
      <c r="L72" s="1960">
        <v>1.9</v>
      </c>
      <c r="M72" s="1961">
        <v>0.95</v>
      </c>
      <c r="O72" s="2926">
        <f t="shared" si="240"/>
        <v>1.8352632728861701E-2</v>
      </c>
      <c r="P72" s="2927">
        <f t="shared" si="240"/>
        <v>2.6286459319075526E-3</v>
      </c>
      <c r="Q72" s="2927">
        <f t="shared" si="241"/>
        <v>5.4299289107991269E-2</v>
      </c>
      <c r="R72" s="2927">
        <f t="shared" si="241"/>
        <v>8.9126559714794995E-3</v>
      </c>
      <c r="S72" s="2841"/>
      <c r="T72" s="2840"/>
      <c r="U72" s="2834"/>
      <c r="V72" s="2834"/>
      <c r="W72" s="2834"/>
      <c r="Y72" s="2928"/>
      <c r="Z72" s="2928"/>
      <c r="AA72" s="2928"/>
      <c r="AB72" s="2928"/>
    </row>
    <row r="73" spans="1:31" hidden="1">
      <c r="A73" s="1957" t="s">
        <v>737</v>
      </c>
      <c r="B73" s="2838">
        <f t="shared" si="242"/>
        <v>144.04145728643215</v>
      </c>
      <c r="C73" s="2838">
        <f t="shared" si="242"/>
        <v>136.12396694214877</v>
      </c>
      <c r="D73" s="2838">
        <f t="shared" si="218"/>
        <v>136.12396694214877</v>
      </c>
      <c r="E73" s="2838"/>
      <c r="F73" s="2838">
        <f t="shared" si="243"/>
        <v>158.32225913621264</v>
      </c>
      <c r="G73" s="2838">
        <f t="shared" si="243"/>
        <v>114.04278074866311</v>
      </c>
      <c r="H73" s="3659">
        <v>2006</v>
      </c>
      <c r="I73" s="1958">
        <v>1</v>
      </c>
      <c r="J73" s="1958">
        <v>2.29</v>
      </c>
      <c r="K73" s="1958">
        <v>3.72</v>
      </c>
      <c r="L73" s="1958">
        <v>0.75</v>
      </c>
      <c r="M73" s="1959">
        <v>0.04</v>
      </c>
      <c r="O73" s="2929">
        <f t="shared" si="240"/>
        <v>4.3778675988638847E-2</v>
      </c>
      <c r="P73" s="2930">
        <f t="shared" si="240"/>
        <v>3.9114251466784385E-2</v>
      </c>
      <c r="Q73" s="2930">
        <f t="shared" si="241"/>
        <v>2.1433929911049188E-2</v>
      </c>
      <c r="R73" s="2930">
        <f t="shared" si="241"/>
        <v>3.7526972511492629E-4</v>
      </c>
      <c r="S73" s="2841"/>
      <c r="T73" s="2900">
        <f>B73/B74-1</f>
        <v>4.3778675988638716E-2</v>
      </c>
      <c r="U73" s="2901">
        <f>C73/C74-1</f>
        <v>3.91142514667846E-2</v>
      </c>
      <c r="V73" s="2901">
        <f>F73/F74-1</f>
        <v>2.143392991104931E-2</v>
      </c>
      <c r="W73" s="2901">
        <f>G73/G74-1</f>
        <v>3.7526972511492396E-4</v>
      </c>
      <c r="Y73" s="2928"/>
      <c r="Z73" s="2928"/>
      <c r="AA73" s="2928"/>
      <c r="AB73" s="2928"/>
    </row>
    <row r="74" spans="1:31" ht="13.5" hidden="1" thickBot="1">
      <c r="A74" s="1957" t="s">
        <v>738</v>
      </c>
      <c r="B74" s="2931">
        <v>138</v>
      </c>
      <c r="C74" s="2931">
        <v>131</v>
      </c>
      <c r="D74" s="2931">
        <f t="shared" si="218"/>
        <v>131</v>
      </c>
      <c r="E74" s="2931"/>
      <c r="F74" s="2931">
        <v>155</v>
      </c>
      <c r="G74" s="2932">
        <v>114</v>
      </c>
      <c r="H74" s="3657">
        <v>2005</v>
      </c>
      <c r="I74" s="1962">
        <v>4</v>
      </c>
      <c r="J74" s="1962">
        <v>3.29</v>
      </c>
      <c r="K74" s="1962">
        <v>1.44</v>
      </c>
      <c r="L74" s="1962">
        <v>0.66</v>
      </c>
      <c r="M74" s="1963">
        <v>7.78</v>
      </c>
      <c r="O74" s="2926">
        <f t="shared" ref="O74:P77" si="244">J74/SUM(J$74:J$77)*(B$74/B$78-1)</f>
        <v>9.9404603216919935E-2</v>
      </c>
      <c r="P74" s="2927">
        <f t="shared" si="244"/>
        <v>4.7636550760861554E-2</v>
      </c>
      <c r="Q74" s="2927">
        <f t="shared" ref="Q74:R77" si="245">L74/SUM(L$74:L$77)*(F$74/F$78-1)</f>
        <v>8.3756345177664976E-2</v>
      </c>
      <c r="R74" s="2927">
        <f t="shared" si="245"/>
        <v>5.2148766661559584E-2</v>
      </c>
      <c r="S74" s="2841"/>
      <c r="T74" s="2897"/>
      <c r="U74" s="2898"/>
      <c r="V74" s="2898"/>
      <c r="W74" s="2898"/>
      <c r="Y74" s="2928"/>
      <c r="Z74" s="2928"/>
      <c r="AA74" s="2928"/>
      <c r="AB74" s="2928"/>
    </row>
    <row r="75" spans="1:31" hidden="1">
      <c r="A75" s="1957" t="s">
        <v>739</v>
      </c>
      <c r="B75" s="2838">
        <f t="shared" ref="B75:C77" si="246">B76+(B$74-B$78)*J75/SUM(J$74:J$77)</f>
        <v>125.9720430107527</v>
      </c>
      <c r="C75" s="2838">
        <f t="shared" si="246"/>
        <v>125.1883408071749</v>
      </c>
      <c r="D75" s="2838">
        <f t="shared" si="218"/>
        <v>125.1883408071749</v>
      </c>
      <c r="E75" s="2838"/>
      <c r="F75" s="2838">
        <f t="shared" ref="F75:G77" si="247">F76+(F$74-F$78)*L75/SUM(L$74:L$77)</f>
        <v>144.61421319796952</v>
      </c>
      <c r="G75" s="2838">
        <f t="shared" si="247"/>
        <v>108.42008196721311</v>
      </c>
      <c r="H75" s="3658">
        <v>2005</v>
      </c>
      <c r="I75" s="1964">
        <v>3</v>
      </c>
      <c r="J75" s="1964">
        <v>0.46</v>
      </c>
      <c r="K75" s="1964">
        <v>0.32</v>
      </c>
      <c r="L75" s="1964">
        <v>0.42</v>
      </c>
      <c r="M75" s="1965">
        <v>0.64</v>
      </c>
      <c r="O75" s="2926">
        <f t="shared" si="244"/>
        <v>1.3898515951301874E-2</v>
      </c>
      <c r="P75" s="2927">
        <f t="shared" si="244"/>
        <v>1.0585900169080346E-2</v>
      </c>
      <c r="Q75" s="2927">
        <f t="shared" si="245"/>
        <v>5.3299492385786795E-2</v>
      </c>
      <c r="R75" s="2927">
        <f t="shared" si="245"/>
        <v>4.2898728359123568E-3</v>
      </c>
      <c r="S75" s="2841"/>
      <c r="T75" s="2840"/>
      <c r="U75" s="2834"/>
      <c r="V75" s="2834"/>
      <c r="W75" s="2834"/>
      <c r="Y75" s="2928"/>
      <c r="Z75" s="2928"/>
      <c r="AA75" s="2928"/>
      <c r="AB75" s="2928"/>
    </row>
    <row r="76" spans="1:31" hidden="1">
      <c r="A76" s="1957" t="s">
        <v>740</v>
      </c>
      <c r="B76" s="2838">
        <f t="shared" si="246"/>
        <v>124.29032258064517</v>
      </c>
      <c r="C76" s="2838">
        <f t="shared" si="246"/>
        <v>123.8968609865471</v>
      </c>
      <c r="D76" s="2838">
        <f t="shared" si="218"/>
        <v>123.8968609865471</v>
      </c>
      <c r="E76" s="2838"/>
      <c r="F76" s="2838">
        <f t="shared" si="247"/>
        <v>138.00507614213197</v>
      </c>
      <c r="G76" s="2838">
        <f t="shared" si="247"/>
        <v>107.96106557377048</v>
      </c>
      <c r="H76" s="3658">
        <v>2005</v>
      </c>
      <c r="I76" s="1960">
        <v>2</v>
      </c>
      <c r="J76" s="1960">
        <v>0.47</v>
      </c>
      <c r="K76" s="1960">
        <v>0.1</v>
      </c>
      <c r="L76" s="1960">
        <v>0.52</v>
      </c>
      <c r="M76" s="1961">
        <v>0.79</v>
      </c>
      <c r="O76" s="2926">
        <f t="shared" si="244"/>
        <v>1.420065760241713E-2</v>
      </c>
      <c r="P76" s="2927">
        <f t="shared" si="244"/>
        <v>3.3080938028376083E-3</v>
      </c>
      <c r="Q76" s="2927">
        <f t="shared" si="245"/>
        <v>6.598984771573603E-2</v>
      </c>
      <c r="R76" s="2927">
        <f t="shared" si="245"/>
        <v>5.2953117818293153E-3</v>
      </c>
      <c r="S76" s="2841"/>
      <c r="T76" s="2840"/>
      <c r="U76" s="2834"/>
      <c r="V76" s="2834"/>
      <c r="W76" s="2834"/>
      <c r="Y76" s="2928"/>
      <c r="Z76" s="2928"/>
      <c r="AA76" s="2928"/>
      <c r="AB76" s="2928"/>
    </row>
    <row r="77" spans="1:31" hidden="1">
      <c r="A77" s="1957" t="s">
        <v>741</v>
      </c>
      <c r="B77" s="2838">
        <f t="shared" si="246"/>
        <v>122.57204301075269</v>
      </c>
      <c r="C77" s="2838">
        <f t="shared" si="246"/>
        <v>123.4932735426009</v>
      </c>
      <c r="D77" s="2838">
        <f t="shared" si="218"/>
        <v>123.4932735426009</v>
      </c>
      <c r="E77" s="2838"/>
      <c r="F77" s="2838">
        <f t="shared" si="247"/>
        <v>129.82233502538071</v>
      </c>
      <c r="G77" s="2838">
        <f t="shared" si="247"/>
        <v>107.39446721311475</v>
      </c>
      <c r="H77" s="3659">
        <v>2005</v>
      </c>
      <c r="I77" s="1958">
        <v>1</v>
      </c>
      <c r="J77" s="1958">
        <v>0.43</v>
      </c>
      <c r="K77" s="1958">
        <v>0.37</v>
      </c>
      <c r="L77" s="1958">
        <v>0.37</v>
      </c>
      <c r="M77" s="1959">
        <v>0.55000000000000004</v>
      </c>
      <c r="O77" s="2929">
        <f t="shared" si="244"/>
        <v>1.2992090997956099E-2</v>
      </c>
      <c r="P77" s="2930">
        <f t="shared" si="244"/>
        <v>1.2239947070499151E-2</v>
      </c>
      <c r="Q77" s="2930">
        <f t="shared" si="245"/>
        <v>4.6954314720812178E-2</v>
      </c>
      <c r="R77" s="2930">
        <f t="shared" si="245"/>
        <v>3.6866094683621815E-3</v>
      </c>
      <c r="S77" s="2841"/>
      <c r="T77" s="2900">
        <f>B77/B78-1</f>
        <v>1.2992090997956174E-2</v>
      </c>
      <c r="U77" s="2901">
        <f>C77/C78-1</f>
        <v>1.2239947070499246E-2</v>
      </c>
      <c r="V77" s="2901">
        <f>F77/F78-1</f>
        <v>4.695431472081224E-2</v>
      </c>
      <c r="W77" s="2901">
        <f>G77/G78-1</f>
        <v>3.6866094683620787E-3</v>
      </c>
      <c r="Y77" s="2928"/>
      <c r="Z77" s="2928"/>
      <c r="AA77" s="2928"/>
      <c r="AB77" s="2928"/>
    </row>
    <row r="78" spans="1:31" ht="13.5" hidden="1" thickBot="1">
      <c r="A78" s="1957" t="s">
        <v>742</v>
      </c>
      <c r="B78" s="2917">
        <v>121</v>
      </c>
      <c r="C78" s="2917">
        <v>122</v>
      </c>
      <c r="D78" s="2917">
        <f t="shared" si="218"/>
        <v>122</v>
      </c>
      <c r="E78" s="2917"/>
      <c r="F78" s="2917">
        <v>124</v>
      </c>
      <c r="G78" s="2918">
        <v>107</v>
      </c>
      <c r="H78" s="3657">
        <v>2004</v>
      </c>
      <c r="I78" s="1962">
        <v>4</v>
      </c>
      <c r="J78" s="1962">
        <v>0.33</v>
      </c>
      <c r="K78" s="1962">
        <v>0.5</v>
      </c>
      <c r="L78" s="1962">
        <v>0.5</v>
      </c>
      <c r="M78" s="1963">
        <v>0</v>
      </c>
      <c r="O78" s="2926">
        <f t="shared" ref="O78:P81" si="248">J78/SUM(J$78:J$81)*(B$78/B$82-1)</f>
        <v>1.3391770148526898E-2</v>
      </c>
      <c r="P78" s="2927">
        <f t="shared" si="248"/>
        <v>1.063264221158958E-2</v>
      </c>
      <c r="Q78" s="2927">
        <f t="shared" ref="Q78:R81" si="249">L78/SUM(L$78:L$81)*(F$78/F$82-1)</f>
        <v>2.2244466688911134E-2</v>
      </c>
      <c r="R78" s="2927">
        <f t="shared" si="249"/>
        <v>0</v>
      </c>
      <c r="S78" s="2841"/>
      <c r="T78" s="2897"/>
      <c r="U78" s="2898"/>
      <c r="V78" s="2898"/>
      <c r="W78" s="2898"/>
      <c r="Y78" s="2928"/>
      <c r="Z78" s="2928"/>
      <c r="AA78" s="2928"/>
      <c r="AB78" s="2928"/>
    </row>
    <row r="79" spans="1:31" hidden="1">
      <c r="A79" s="1957" t="s">
        <v>743</v>
      </c>
      <c r="B79" s="2838">
        <f t="shared" ref="B79:C81" si="250">B80+(B$78-B$82)*J79/SUM(J$78:J$81)</f>
        <v>119.51351351351352</v>
      </c>
      <c r="C79" s="2838">
        <f t="shared" si="250"/>
        <v>120.7878787878788</v>
      </c>
      <c r="D79" s="2838">
        <f t="shared" si="218"/>
        <v>120.7878787878788</v>
      </c>
      <c r="E79" s="2838"/>
      <c r="F79" s="2838">
        <f t="shared" ref="F79:G81" si="251">F80+(F$78-F$82)*L79/SUM(L$78:L$81)</f>
        <v>121.5975975975976</v>
      </c>
      <c r="G79" s="2838">
        <f t="shared" si="251"/>
        <v>107</v>
      </c>
      <c r="H79" s="3658">
        <v>2004</v>
      </c>
      <c r="I79" s="1964">
        <v>3</v>
      </c>
      <c r="J79" s="1964">
        <v>0.56000000000000005</v>
      </c>
      <c r="K79" s="1964">
        <v>0.8</v>
      </c>
      <c r="L79" s="1964">
        <v>0.83</v>
      </c>
      <c r="M79" s="1965">
        <v>0.06</v>
      </c>
      <c r="O79" s="2926">
        <f t="shared" si="248"/>
        <v>2.2725428130833527E-2</v>
      </c>
      <c r="P79" s="2927">
        <f t="shared" si="248"/>
        <v>1.7012227538543329E-2</v>
      </c>
      <c r="Q79" s="2927">
        <f t="shared" si="249"/>
        <v>3.6925814703592477E-2</v>
      </c>
      <c r="R79" s="2927">
        <f t="shared" si="249"/>
        <v>2.8846153846153744E-2</v>
      </c>
      <c r="S79" s="2841"/>
      <c r="T79" s="2840"/>
      <c r="U79" s="2834"/>
      <c r="V79" s="2834"/>
      <c r="W79" s="2834"/>
      <c r="Y79" s="2928"/>
      <c r="Z79" s="2928"/>
      <c r="AA79" s="2928"/>
      <c r="AB79" s="2928"/>
    </row>
    <row r="80" spans="1:31" hidden="1">
      <c r="A80" s="1957" t="s">
        <v>744</v>
      </c>
      <c r="B80" s="2838">
        <f t="shared" si="250"/>
        <v>116.99099099099099</v>
      </c>
      <c r="C80" s="2838">
        <f t="shared" si="250"/>
        <v>118.84848484848486</v>
      </c>
      <c r="D80" s="2838">
        <f t="shared" si="218"/>
        <v>118.84848484848486</v>
      </c>
      <c r="E80" s="2838"/>
      <c r="F80" s="2838">
        <f t="shared" si="251"/>
        <v>117.60960960960961</v>
      </c>
      <c r="G80" s="2838">
        <f t="shared" si="251"/>
        <v>104</v>
      </c>
      <c r="H80" s="3658">
        <v>2004</v>
      </c>
      <c r="I80" s="1960">
        <v>2</v>
      </c>
      <c r="J80" s="1960">
        <v>1</v>
      </c>
      <c r="K80" s="1960">
        <v>1.5</v>
      </c>
      <c r="L80" s="1960">
        <v>1.5</v>
      </c>
      <c r="M80" s="1961">
        <v>0</v>
      </c>
      <c r="O80" s="2926">
        <f t="shared" si="248"/>
        <v>4.0581121662202721E-2</v>
      </c>
      <c r="P80" s="2927">
        <f t="shared" si="248"/>
        <v>3.1897926634768738E-2</v>
      </c>
      <c r="Q80" s="2927">
        <f t="shared" si="249"/>
        <v>6.6733400066733395E-2</v>
      </c>
      <c r="R80" s="2927">
        <f t="shared" si="249"/>
        <v>0</v>
      </c>
      <c r="S80" s="2841"/>
      <c r="T80" s="2840"/>
      <c r="U80" s="2834"/>
      <c r="V80" s="2834"/>
      <c r="W80" s="2834"/>
      <c r="Y80" s="2928"/>
      <c r="Z80" s="2928"/>
      <c r="AA80" s="2928"/>
      <c r="AB80" s="2928"/>
    </row>
    <row r="81" spans="1:31" s="2925" customFormat="1" ht="13.5" hidden="1" thickBot="1">
      <c r="A81" s="1957" t="s">
        <v>745</v>
      </c>
      <c r="B81" s="2920">
        <f t="shared" si="250"/>
        <v>112.48648648648648</v>
      </c>
      <c r="C81" s="2920">
        <f t="shared" si="250"/>
        <v>115.21212121212122</v>
      </c>
      <c r="D81" s="2920">
        <f t="shared" si="218"/>
        <v>115.21212121212122</v>
      </c>
      <c r="E81" s="2920"/>
      <c r="F81" s="2920">
        <f t="shared" si="251"/>
        <v>110.4024024024024</v>
      </c>
      <c r="G81" s="2920">
        <f t="shared" si="251"/>
        <v>104</v>
      </c>
      <c r="H81" s="3659">
        <v>2004</v>
      </c>
      <c r="I81" s="1969">
        <v>1</v>
      </c>
      <c r="J81" s="1969">
        <v>0.33</v>
      </c>
      <c r="K81" s="1969">
        <v>0.5</v>
      </c>
      <c r="L81" s="1969">
        <v>0.5</v>
      </c>
      <c r="M81" s="1970">
        <v>0</v>
      </c>
      <c r="N81" s="2921"/>
      <c r="O81" s="2933">
        <f t="shared" si="248"/>
        <v>1.3391770148526898E-2</v>
      </c>
      <c r="P81" s="2934">
        <f t="shared" si="248"/>
        <v>1.063264221158958E-2</v>
      </c>
      <c r="Q81" s="2934">
        <f t="shared" si="249"/>
        <v>2.2244466688911134E-2</v>
      </c>
      <c r="R81" s="2934">
        <f t="shared" si="249"/>
        <v>0</v>
      </c>
      <c r="S81" s="2924"/>
      <c r="T81" s="2922">
        <f>B81/B82-1</f>
        <v>1.3391770148526883E-2</v>
      </c>
      <c r="U81" s="2923">
        <f>C81/C82-1</f>
        <v>1.063264221158966E-2</v>
      </c>
      <c r="V81" s="2923">
        <f>F81/F82-1</f>
        <v>2.2244466688911224E-2</v>
      </c>
      <c r="W81" s="2923">
        <f>G81/G82-1</f>
        <v>0</v>
      </c>
      <c r="X81" s="2921"/>
      <c r="Y81" s="2935"/>
      <c r="Z81" s="2935"/>
      <c r="AA81" s="2935"/>
      <c r="AB81" s="2935"/>
      <c r="AE81" s="2921"/>
    </row>
    <row r="82" spans="1:31" ht="13.5" hidden="1" thickBot="1">
      <c r="A82" s="1957" t="s">
        <v>746</v>
      </c>
      <c r="B82" s="2936">
        <v>111</v>
      </c>
      <c r="C82" s="2936">
        <v>114</v>
      </c>
      <c r="D82" s="2936">
        <f t="shared" si="218"/>
        <v>114</v>
      </c>
      <c r="E82" s="2936"/>
      <c r="F82" s="2936">
        <v>108</v>
      </c>
      <c r="G82" s="2937">
        <v>104</v>
      </c>
      <c r="H82" s="3657">
        <v>2003</v>
      </c>
      <c r="I82" s="1971">
        <v>4</v>
      </c>
      <c r="J82" s="2938"/>
      <c r="K82" s="2938"/>
      <c r="L82" s="2938"/>
      <c r="M82" s="2938"/>
      <c r="O82" s="2939"/>
      <c r="P82" s="2938"/>
      <c r="Q82" s="2938"/>
      <c r="R82" s="2938"/>
      <c r="T82" s="2939"/>
      <c r="U82" s="2938"/>
      <c r="V82" s="2938"/>
      <c r="W82" s="2938"/>
      <c r="Y82" s="2928"/>
      <c r="Z82" s="2928"/>
      <c r="AA82" s="2928"/>
      <c r="AB82" s="2928"/>
    </row>
    <row r="83" spans="1:31" hidden="1">
      <c r="A83" s="1957" t="s">
        <v>747</v>
      </c>
      <c r="B83" s="2940">
        <f t="shared" ref="B83:C85" si="252">B84+(B$82-B$86)/4</f>
        <v>109.75</v>
      </c>
      <c r="C83" s="2940">
        <f t="shared" si="252"/>
        <v>112.25</v>
      </c>
      <c r="D83" s="2940">
        <f t="shared" si="218"/>
        <v>112.25</v>
      </c>
      <c r="E83" s="2940"/>
      <c r="F83" s="2940">
        <f t="shared" ref="F83:G85" si="253">F84+(F$82-F$86)/4</f>
        <v>107.25</v>
      </c>
      <c r="G83" s="2940">
        <f t="shared" si="253"/>
        <v>103.5</v>
      </c>
      <c r="H83" s="3658">
        <v>2003</v>
      </c>
      <c r="I83" s="1964">
        <v>3</v>
      </c>
      <c r="J83" s="2938"/>
      <c r="K83" s="2938"/>
      <c r="L83" s="2938"/>
      <c r="M83" s="2938"/>
      <c r="Y83" s="2928"/>
      <c r="Z83" s="2928"/>
      <c r="AA83" s="2928"/>
      <c r="AB83" s="2928"/>
    </row>
    <row r="84" spans="1:31" hidden="1">
      <c r="A84" s="1957" t="s">
        <v>748</v>
      </c>
      <c r="B84" s="2940">
        <f t="shared" si="252"/>
        <v>108.5</v>
      </c>
      <c r="C84" s="2940">
        <f t="shared" si="252"/>
        <v>110.5</v>
      </c>
      <c r="D84" s="2940">
        <f t="shared" si="218"/>
        <v>110.5</v>
      </c>
      <c r="E84" s="2940"/>
      <c r="F84" s="2940">
        <f t="shared" si="253"/>
        <v>106.5</v>
      </c>
      <c r="G84" s="2940">
        <f t="shared" si="253"/>
        <v>103</v>
      </c>
      <c r="H84" s="3658">
        <v>2003</v>
      </c>
      <c r="I84" s="1960">
        <v>2</v>
      </c>
      <c r="J84" s="2938"/>
      <c r="K84" s="2938"/>
      <c r="L84" s="2938"/>
      <c r="M84" s="2938"/>
      <c r="Y84" s="2928"/>
      <c r="Z84" s="2928"/>
      <c r="AA84" s="2928"/>
      <c r="AB84" s="2928"/>
    </row>
    <row r="85" spans="1:31" ht="13.5" hidden="1" thickBot="1">
      <c r="A85" s="1957" t="s">
        <v>749</v>
      </c>
      <c r="B85" s="2940">
        <f t="shared" si="252"/>
        <v>107.25</v>
      </c>
      <c r="C85" s="2940">
        <f t="shared" si="252"/>
        <v>108.75</v>
      </c>
      <c r="D85" s="2940">
        <f t="shared" si="218"/>
        <v>108.75</v>
      </c>
      <c r="E85" s="2940"/>
      <c r="F85" s="2940">
        <f t="shared" si="253"/>
        <v>105.75</v>
      </c>
      <c r="G85" s="2940">
        <f t="shared" si="253"/>
        <v>102.5</v>
      </c>
      <c r="H85" s="3659">
        <v>2003</v>
      </c>
      <c r="I85" s="1973">
        <v>1</v>
      </c>
      <c r="J85" s="2938"/>
      <c r="K85" s="2938"/>
      <c r="L85" s="2938"/>
      <c r="M85" s="2938"/>
      <c r="T85" s="2840"/>
      <c r="U85" s="2834"/>
      <c r="V85" s="2834"/>
      <c r="Y85" s="2928"/>
      <c r="Z85" s="2928"/>
      <c r="AA85" s="2928"/>
      <c r="AB85" s="2928"/>
    </row>
    <row r="86" spans="1:31" ht="13.5" hidden="1" thickBot="1">
      <c r="A86" s="1957" t="s">
        <v>750</v>
      </c>
      <c r="B86" s="2942">
        <v>106</v>
      </c>
      <c r="C86" s="2942">
        <v>107</v>
      </c>
      <c r="D86" s="2942">
        <f t="shared" si="218"/>
        <v>107</v>
      </c>
      <c r="E86" s="2942"/>
      <c r="F86" s="2942">
        <v>105</v>
      </c>
      <c r="G86" s="2943">
        <v>102</v>
      </c>
      <c r="H86" s="3657">
        <v>2002</v>
      </c>
      <c r="I86" s="1962">
        <v>4</v>
      </c>
      <c r="J86" s="2938"/>
      <c r="K86" s="2938"/>
      <c r="L86" s="2938"/>
      <c r="M86" s="2938"/>
      <c r="O86" s="2939"/>
      <c r="P86" s="2938"/>
      <c r="Q86" s="2938"/>
      <c r="R86" s="2938"/>
      <c r="T86" s="2939"/>
      <c r="U86" s="2938"/>
      <c r="V86" s="2938"/>
      <c r="W86" s="2938"/>
      <c r="Y86" s="2928"/>
      <c r="Z86" s="2928"/>
      <c r="AA86" s="2928"/>
      <c r="AB86" s="2928"/>
    </row>
    <row r="87" spans="1:31" hidden="1">
      <c r="A87" s="1957" t="s">
        <v>751</v>
      </c>
      <c r="B87" s="2940">
        <f t="shared" ref="B87:C89" si="254">B88+(B$86-B$90)/4</f>
        <v>105</v>
      </c>
      <c r="C87" s="2940">
        <f t="shared" si="254"/>
        <v>106</v>
      </c>
      <c r="D87" s="2940">
        <f t="shared" si="218"/>
        <v>106</v>
      </c>
      <c r="E87" s="2940"/>
      <c r="F87" s="2940">
        <f t="shared" ref="F87:G89" si="255">F88+(F$86-F$90)/4</f>
        <v>104.5</v>
      </c>
      <c r="G87" s="2940">
        <f t="shared" si="255"/>
        <v>101.5</v>
      </c>
      <c r="H87" s="3658">
        <v>2002</v>
      </c>
      <c r="I87" s="1964">
        <v>3</v>
      </c>
      <c r="J87" s="2938"/>
      <c r="K87" s="2938"/>
      <c r="L87" s="2938"/>
      <c r="M87" s="2938"/>
      <c r="Y87" s="2928"/>
      <c r="Z87" s="2928"/>
      <c r="AA87" s="2928"/>
      <c r="AB87" s="2928"/>
    </row>
    <row r="88" spans="1:31" hidden="1">
      <c r="A88" s="1957" t="s">
        <v>752</v>
      </c>
      <c r="B88" s="2940">
        <f t="shared" si="254"/>
        <v>104</v>
      </c>
      <c r="C88" s="2940">
        <f t="shared" si="254"/>
        <v>105</v>
      </c>
      <c r="D88" s="2940">
        <f t="shared" si="218"/>
        <v>105</v>
      </c>
      <c r="E88" s="2940"/>
      <c r="F88" s="2940">
        <f t="shared" si="255"/>
        <v>104</v>
      </c>
      <c r="G88" s="2940">
        <f t="shared" si="255"/>
        <v>101</v>
      </c>
      <c r="H88" s="3658">
        <v>2002</v>
      </c>
      <c r="I88" s="1960">
        <v>2</v>
      </c>
      <c r="J88" s="2938"/>
      <c r="K88" s="2938"/>
      <c r="L88" s="2938"/>
      <c r="M88" s="2938"/>
      <c r="Y88" s="2928"/>
      <c r="Z88" s="2928"/>
      <c r="AA88" s="2928"/>
      <c r="AB88" s="2928"/>
    </row>
    <row r="89" spans="1:31" s="2947" customFormat="1" ht="13.5" hidden="1" thickBot="1">
      <c r="A89" s="1966" t="s">
        <v>753</v>
      </c>
      <c r="B89" s="2944">
        <f t="shared" si="254"/>
        <v>103</v>
      </c>
      <c r="C89" s="2944">
        <f t="shared" si="254"/>
        <v>104</v>
      </c>
      <c r="D89" s="2944">
        <f t="shared" si="218"/>
        <v>104</v>
      </c>
      <c r="E89" s="2944"/>
      <c r="F89" s="2944">
        <f t="shared" si="255"/>
        <v>103.5</v>
      </c>
      <c r="G89" s="2944">
        <f t="shared" si="255"/>
        <v>100.5</v>
      </c>
      <c r="H89" s="3659">
        <v>2002</v>
      </c>
      <c r="I89" s="1974">
        <v>1</v>
      </c>
      <c r="J89" s="2945"/>
      <c r="K89" s="2945"/>
      <c r="L89" s="2945"/>
      <c r="M89" s="2945"/>
      <c r="N89" s="2839"/>
      <c r="O89" s="2946"/>
      <c r="S89" s="2839"/>
      <c r="T89" s="2946"/>
      <c r="X89" s="2839"/>
      <c r="Y89" s="2948"/>
      <c r="Z89" s="2948"/>
      <c r="AA89" s="2948"/>
      <c r="AB89" s="2948"/>
      <c r="AE89" s="2839"/>
    </row>
    <row r="90" spans="1:31" ht="13.5" hidden="1" thickBot="1">
      <c r="B90" s="2949">
        <v>102</v>
      </c>
      <c r="C90" s="2950">
        <v>103</v>
      </c>
      <c r="D90" s="2950">
        <f t="shared" si="218"/>
        <v>103</v>
      </c>
      <c r="E90" s="2950"/>
      <c r="F90" s="2950">
        <v>103</v>
      </c>
      <c r="G90" s="2951">
        <v>100</v>
      </c>
      <c r="J90" s="2938"/>
      <c r="K90" s="2938"/>
      <c r="L90" s="2938"/>
      <c r="M90" s="2938"/>
      <c r="O90" s="2939"/>
      <c r="P90" s="2938"/>
      <c r="Q90" s="2938"/>
      <c r="R90" s="2938"/>
      <c r="T90" s="2939"/>
      <c r="U90" s="2938"/>
      <c r="V90" s="2938"/>
      <c r="W90" s="2938"/>
      <c r="Y90" s="2898"/>
      <c r="Z90" s="2898"/>
      <c r="AA90" s="2898"/>
      <c r="AB90" s="2898"/>
    </row>
    <row r="91" spans="1:31">
      <c r="H91" s="2830"/>
    </row>
    <row r="92" spans="1:31" s="2953" customFormat="1">
      <c r="A92" s="2952" t="s">
        <v>754</v>
      </c>
      <c r="F92" s="2830"/>
      <c r="G92" s="2830"/>
      <c r="H92" s="2830"/>
      <c r="I92" s="2830"/>
      <c r="N92" s="2954"/>
      <c r="O92" s="2955"/>
      <c r="S92" s="2954"/>
      <c r="T92" s="2955"/>
      <c r="X92" s="2954"/>
      <c r="AE92" s="2954"/>
    </row>
    <row r="93" spans="1:31" s="2953" customFormat="1">
      <c r="A93" s="2953" t="s">
        <v>755</v>
      </c>
      <c r="F93" s="2830"/>
      <c r="G93" s="2830"/>
      <c r="H93" s="2830"/>
      <c r="I93" s="2830"/>
      <c r="N93" s="2954"/>
      <c r="O93" s="2955"/>
      <c r="S93" s="2954"/>
      <c r="T93" s="2955"/>
      <c r="X93" s="2954"/>
      <c r="AE93" s="2954"/>
    </row>
    <row r="94" spans="1:31" s="2953" customFormat="1">
      <c r="A94" s="2953" t="s">
        <v>756</v>
      </c>
      <c r="F94" s="2830"/>
      <c r="G94" s="2830"/>
      <c r="H94" s="2830"/>
      <c r="I94" s="2830"/>
      <c r="J94" s="2956"/>
      <c r="K94" s="2956"/>
      <c r="L94" s="2956"/>
      <c r="M94" s="2956"/>
      <c r="N94" s="2954"/>
      <c r="O94" s="2957"/>
      <c r="P94" s="2956"/>
      <c r="Q94" s="2956"/>
      <c r="R94" s="2956"/>
      <c r="S94" s="2954"/>
      <c r="T94" s="2957"/>
      <c r="U94" s="2956"/>
      <c r="V94" s="2956"/>
      <c r="W94" s="2956"/>
      <c r="X94" s="2954"/>
      <c r="AE94" s="2954"/>
    </row>
    <row r="95" spans="1:31" s="2953" customFormat="1">
      <c r="A95" s="2953" t="s">
        <v>757</v>
      </c>
      <c r="F95" s="2830"/>
      <c r="G95" s="2830"/>
      <c r="H95" s="2830"/>
      <c r="I95" s="2830"/>
      <c r="N95" s="2954"/>
      <c r="O95" s="2955"/>
      <c r="S95" s="2954"/>
      <c r="T95" s="2955"/>
      <c r="X95" s="2954"/>
      <c r="AE95" s="2954"/>
    </row>
    <row r="96" spans="1:31">
      <c r="H96" s="2830"/>
    </row>
    <row r="97" spans="8:18">
      <c r="H97" s="2830"/>
    </row>
    <row r="98" spans="8:18">
      <c r="H98" s="2830"/>
    </row>
    <row r="99" spans="8:18">
      <c r="H99" s="2830"/>
    </row>
    <row r="100" spans="8:18">
      <c r="H100" s="2830"/>
    </row>
    <row r="101" spans="8:18">
      <c r="H101" s="2830"/>
    </row>
    <row r="102" spans="8:18">
      <c r="H102" s="2830"/>
    </row>
    <row r="103" spans="8:18">
      <c r="H103" s="2830"/>
    </row>
    <row r="104" spans="8:18">
      <c r="H104" s="2830"/>
      <c r="O104" s="2897"/>
      <c r="P104" s="2898"/>
      <c r="Q104" s="2898"/>
      <c r="R104" s="2898"/>
    </row>
    <row r="105" spans="8:18">
      <c r="H105" s="2830"/>
      <c r="O105" s="2897"/>
      <c r="P105" s="2898"/>
      <c r="Q105" s="2898"/>
      <c r="R105" s="2898"/>
    </row>
    <row r="106" spans="8:18">
      <c r="H106" s="2830"/>
      <c r="O106" s="2897"/>
      <c r="P106" s="2898"/>
      <c r="Q106" s="2898"/>
      <c r="R106" s="2898"/>
    </row>
    <row r="107" spans="8:18">
      <c r="H107" s="2830"/>
      <c r="O107" s="2897"/>
      <c r="P107" s="2898"/>
      <c r="Q107" s="2898"/>
      <c r="R107" s="2898"/>
    </row>
    <row r="108" spans="8:18">
      <c r="H108" s="2830"/>
      <c r="O108" s="2897"/>
      <c r="P108" s="2898"/>
      <c r="Q108" s="2898"/>
      <c r="R108" s="2898"/>
    </row>
    <row r="109" spans="8:18">
      <c r="H109" s="2830"/>
      <c r="O109" s="2897"/>
      <c r="P109" s="2898"/>
      <c r="Q109" s="2898"/>
      <c r="R109" s="2898"/>
    </row>
    <row r="110" spans="8:18">
      <c r="H110" s="2830"/>
      <c r="O110" s="2897"/>
      <c r="P110" s="2898"/>
      <c r="Q110" s="2898"/>
      <c r="R110" s="2898"/>
    </row>
    <row r="111" spans="8:18">
      <c r="H111" s="2830"/>
      <c r="O111" s="2897"/>
      <c r="P111" s="2898"/>
      <c r="Q111" s="2898"/>
      <c r="R111" s="2898"/>
    </row>
    <row r="112" spans="8:18">
      <c r="H112" s="2830"/>
      <c r="O112" s="2897"/>
      <c r="P112" s="2898"/>
      <c r="Q112" s="2898"/>
      <c r="R112" s="2898"/>
    </row>
    <row r="113" spans="8:20">
      <c r="H113" s="2830"/>
      <c r="O113" s="2897"/>
      <c r="P113" s="2898"/>
      <c r="Q113" s="2898"/>
      <c r="R113" s="2898"/>
    </row>
    <row r="114" spans="8:20">
      <c r="H114" s="2830"/>
      <c r="O114" s="2897"/>
      <c r="P114" s="2898"/>
      <c r="Q114" s="2898"/>
      <c r="R114" s="2898"/>
    </row>
    <row r="115" spans="8:20">
      <c r="H115" s="2830"/>
      <c r="O115" s="2897"/>
      <c r="P115" s="2898"/>
      <c r="Q115" s="2898"/>
      <c r="R115" s="2898"/>
    </row>
    <row r="116" spans="8:20">
      <c r="H116" s="2830"/>
      <c r="O116" s="2897"/>
      <c r="P116" s="2898"/>
      <c r="Q116" s="2898"/>
      <c r="R116" s="2898"/>
    </row>
    <row r="117" spans="8:20">
      <c r="H117" s="2830"/>
      <c r="O117" s="2897"/>
      <c r="P117" s="2898"/>
      <c r="Q117" s="2898"/>
      <c r="R117" s="2898"/>
    </row>
    <row r="118" spans="8:20">
      <c r="H118" s="2830"/>
      <c r="O118" s="2897"/>
      <c r="P118" s="2898"/>
      <c r="Q118" s="2898"/>
      <c r="R118" s="2898"/>
    </row>
    <row r="119" spans="8:20">
      <c r="H119" s="2830"/>
      <c r="O119" s="2897"/>
      <c r="P119" s="2898"/>
      <c r="Q119" s="2898"/>
      <c r="R119" s="2898"/>
      <c r="T119" s="2830"/>
    </row>
    <row r="120" spans="8:20">
      <c r="H120" s="2830"/>
      <c r="O120" s="2897"/>
      <c r="P120" s="2898"/>
      <c r="Q120" s="2898"/>
      <c r="R120" s="2898"/>
      <c r="T120" s="2830"/>
    </row>
    <row r="121" spans="8:20">
      <c r="H121" s="2830"/>
      <c r="O121" s="2897"/>
      <c r="P121" s="2898"/>
      <c r="Q121" s="2898"/>
      <c r="R121" s="2898"/>
      <c r="T121" s="2830"/>
    </row>
    <row r="122" spans="8:20">
      <c r="H122" s="2830"/>
      <c r="O122" s="2897"/>
      <c r="P122" s="2898"/>
      <c r="Q122" s="2898"/>
      <c r="R122" s="2898"/>
      <c r="T122" s="2830"/>
    </row>
    <row r="123" spans="8:20">
      <c r="H123" s="2830"/>
      <c r="O123" s="2897"/>
      <c r="P123" s="2898"/>
      <c r="Q123" s="2898"/>
      <c r="R123" s="2898"/>
      <c r="T123" s="2830"/>
    </row>
    <row r="124" spans="8:20">
      <c r="H124" s="2830"/>
      <c r="O124" s="2897"/>
      <c r="P124" s="2898"/>
      <c r="Q124" s="2898"/>
      <c r="R124" s="2898"/>
      <c r="T124" s="2830"/>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9" t="s">
        <v>2367</v>
      </c>
      <c r="D1" s="3670"/>
      <c r="E1" s="3670"/>
      <c r="F1" s="3670"/>
      <c r="G1" s="3670"/>
      <c r="H1" s="3670"/>
      <c r="I1" s="3670"/>
      <c r="J1" s="3670"/>
      <c r="K1" s="3670"/>
      <c r="L1" s="3670"/>
      <c r="M1" s="3670"/>
      <c r="N1" s="3670"/>
      <c r="O1" s="3670"/>
      <c r="P1" s="3670"/>
      <c r="Q1" s="3670"/>
      <c r="R1" s="3670"/>
      <c r="S1" s="3671"/>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6" t="s">
        <v>33</v>
      </c>
      <c r="D22" s="3667"/>
      <c r="E22" s="3667"/>
      <c r="F22" s="3667"/>
      <c r="G22" s="3667"/>
      <c r="H22" s="3667"/>
      <c r="I22" s="3667"/>
      <c r="J22" s="3667"/>
      <c r="K22" s="3667"/>
      <c r="L22" s="3667"/>
      <c r="M22" s="3667"/>
      <c r="N22" s="3667"/>
      <c r="O22" s="3667"/>
      <c r="P22" s="3667"/>
      <c r="Q22" s="3668"/>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0">
        <v>1</v>
      </c>
      <c r="D24" s="2481"/>
      <c r="E24" s="2480">
        <v>1</v>
      </c>
      <c r="F24" s="2481"/>
      <c r="G24" s="2480">
        <v>1</v>
      </c>
      <c r="H24" s="2481"/>
      <c r="I24" s="2480">
        <v>1</v>
      </c>
      <c r="J24" s="2481"/>
      <c r="K24" s="2480">
        <v>1</v>
      </c>
      <c r="L24" s="2481"/>
      <c r="M24" s="2480">
        <v>1</v>
      </c>
      <c r="N24" s="2481"/>
      <c r="O24" s="2480">
        <v>1</v>
      </c>
      <c r="P24" s="2481"/>
      <c r="Q24" s="2480">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6" t="s">
        <v>121</v>
      </c>
    </row>
    <row r="43" spans="1:7" ht="13.5" customHeight="1">
      <c r="A43" s="753" t="s">
        <v>579</v>
      </c>
      <c r="B43" s="216" t="s">
        <v>668</v>
      </c>
      <c r="C43" s="239" t="e">
        <f ca="1">ROUND(IF('数据-取费表'!B22&lt;=1,C39*F22*'数据-取费表'!B21/2,C39*(POWER((1+F22),'数据-取费表'!B21/2)-1)),0)</f>
        <v>#VALUE!</v>
      </c>
      <c r="D43" s="239"/>
      <c r="E43" s="239"/>
      <c r="F43" s="240"/>
      <c r="G43" s="3527"/>
    </row>
    <row r="44" spans="1:7" ht="13.5" customHeight="1">
      <c r="A44" s="753" t="s">
        <v>580</v>
      </c>
      <c r="B44" s="216" t="s">
        <v>670</v>
      </c>
      <c r="C44" s="239" t="e">
        <f ca="1">ROUND(IF('数据-取费表'!B22&lt;=1,C40*F22*'数据-取费表'!B21/2,C40*(POWER((1+F22),'数据-取费表'!B21/2)-1)),4)</f>
        <v>#VALUE!</v>
      </c>
      <c r="D44" s="239"/>
      <c r="E44" s="239"/>
      <c r="F44" s="240"/>
      <c r="G44" s="3528"/>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3" customWidth="1"/>
    <col min="2" max="2" width="18.625" style="2743" customWidth="1"/>
    <col min="3" max="6" width="10.25" style="2743" customWidth="1"/>
    <col min="7" max="7" width="8.875" style="2743"/>
    <col min="8" max="8" width="8.875" style="2739"/>
    <col min="9" max="9" width="13.375" style="2739" customWidth="1"/>
    <col min="10" max="13" width="13.375" style="2743" customWidth="1"/>
    <col min="14" max="14" width="18.25" style="2743" customWidth="1"/>
    <col min="15" max="17" width="15.125" style="2743" customWidth="1"/>
    <col min="18" max="20" width="11.5" style="2743" customWidth="1"/>
    <col min="21" max="16384" width="8.875" style="2743"/>
  </cols>
  <sheetData>
    <row r="1" spans="1:20" ht="12" thickBot="1">
      <c r="A1" s="3672" t="s">
        <v>3064</v>
      </c>
      <c r="B1" s="3672"/>
      <c r="C1" s="3672"/>
      <c r="D1" s="3672"/>
      <c r="E1" s="3672"/>
      <c r="F1" s="3672"/>
      <c r="G1" s="3673"/>
      <c r="I1" s="2740" t="s">
        <v>155</v>
      </c>
      <c r="J1" s="2741" t="s">
        <v>156</v>
      </c>
      <c r="K1" s="2741" t="s">
        <v>157</v>
      </c>
      <c r="L1" s="2741" t="s">
        <v>158</v>
      </c>
      <c r="M1" s="2741" t="s">
        <v>159</v>
      </c>
      <c r="N1" s="2741" t="s">
        <v>160</v>
      </c>
      <c r="O1" s="2741" t="s">
        <v>161</v>
      </c>
      <c r="P1" s="2741" t="s">
        <v>162</v>
      </c>
      <c r="Q1" s="2741" t="s">
        <v>163</v>
      </c>
      <c r="R1" s="2741" t="s">
        <v>164</v>
      </c>
      <c r="S1" s="2741" t="s">
        <v>165</v>
      </c>
      <c r="T1" s="2742" t="s">
        <v>166</v>
      </c>
    </row>
    <row r="2" spans="1:20" ht="12" thickBot="1">
      <c r="A2" s="2768" t="s">
        <v>3081</v>
      </c>
      <c r="B2" s="2768"/>
      <c r="C2" s="2768"/>
      <c r="D2" s="2768"/>
      <c r="E2" s="2768"/>
      <c r="F2" s="2768"/>
      <c r="G2" s="2769" t="s">
        <v>3082</v>
      </c>
      <c r="I2" s="2744" t="s">
        <v>167</v>
      </c>
      <c r="J2" s="2744" t="s">
        <v>168</v>
      </c>
      <c r="K2" s="2744" t="s">
        <v>169</v>
      </c>
      <c r="L2" s="2744" t="s">
        <v>170</v>
      </c>
      <c r="M2" s="2744" t="s">
        <v>171</v>
      </c>
      <c r="N2" s="2744" t="s">
        <v>172</v>
      </c>
      <c r="O2" s="2744" t="s">
        <v>173</v>
      </c>
      <c r="P2" s="2744" t="s">
        <v>174</v>
      </c>
      <c r="Q2" s="2744" t="s">
        <v>175</v>
      </c>
      <c r="R2" s="2744" t="s">
        <v>176</v>
      </c>
      <c r="S2" s="2744" t="s">
        <v>177</v>
      </c>
      <c r="T2" s="2744" t="s">
        <v>178</v>
      </c>
    </row>
    <row r="3" spans="1:20" s="2750" customFormat="1">
      <c r="A3" s="3674" t="s">
        <v>179</v>
      </c>
      <c r="B3" s="2745"/>
      <c r="C3" s="2746" t="s">
        <v>180</v>
      </c>
      <c r="D3" s="2746" t="s">
        <v>181</v>
      </c>
      <c r="E3" s="2746" t="s">
        <v>538</v>
      </c>
      <c r="F3" s="2746" t="s">
        <v>182</v>
      </c>
      <c r="G3" s="2746" t="s">
        <v>2966</v>
      </c>
      <c r="H3" s="2747"/>
      <c r="I3" s="2748" t="s">
        <v>183</v>
      </c>
      <c r="J3" s="2749" t="s">
        <v>184</v>
      </c>
      <c r="K3" s="2749" t="s">
        <v>185</v>
      </c>
      <c r="L3" s="2748" t="s">
        <v>186</v>
      </c>
      <c r="M3" s="2748" t="s">
        <v>187</v>
      </c>
      <c r="N3" s="2748" t="s">
        <v>188</v>
      </c>
      <c r="O3" s="2748" t="s">
        <v>189</v>
      </c>
      <c r="P3" s="2748" t="s">
        <v>190</v>
      </c>
      <c r="Q3" s="2748" t="s">
        <v>191</v>
      </c>
      <c r="R3" s="2748" t="s">
        <v>192</v>
      </c>
      <c r="S3" s="2748" t="s">
        <v>193</v>
      </c>
      <c r="T3" s="2748" t="s">
        <v>194</v>
      </c>
    </row>
    <row r="4" spans="1:20" s="2750" customFormat="1" ht="12" thickBot="1">
      <c r="A4" s="3675"/>
      <c r="B4" s="2751" t="s">
        <v>195</v>
      </c>
      <c r="C4" s="2751" t="s">
        <v>196</v>
      </c>
      <c r="D4" s="2751" t="s">
        <v>196</v>
      </c>
      <c r="E4" s="2751" t="s">
        <v>196</v>
      </c>
      <c r="F4" s="2752" t="s">
        <v>196</v>
      </c>
      <c r="G4" s="2752" t="s">
        <v>196</v>
      </c>
      <c r="H4" s="2747"/>
      <c r="I4" s="2749" t="s">
        <v>197</v>
      </c>
      <c r="J4" s="2749" t="s">
        <v>138</v>
      </c>
      <c r="K4" s="2749" t="s">
        <v>198</v>
      </c>
      <c r="L4" s="2748" t="s">
        <v>199</v>
      </c>
      <c r="M4" s="2748" t="s">
        <v>200</v>
      </c>
      <c r="N4" s="2748" t="s">
        <v>201</v>
      </c>
      <c r="O4" s="2748" t="s">
        <v>202</v>
      </c>
      <c r="P4" s="2748" t="s">
        <v>203</v>
      </c>
      <c r="Q4" s="2748" t="s">
        <v>204</v>
      </c>
      <c r="R4" s="2748" t="s">
        <v>205</v>
      </c>
      <c r="S4" s="2748" t="s">
        <v>206</v>
      </c>
      <c r="T4" s="2748" t="s">
        <v>207</v>
      </c>
    </row>
    <row r="5" spans="1:20">
      <c r="A5" s="2753" t="s">
        <v>603</v>
      </c>
      <c r="B5" s="2744" t="s">
        <v>3065</v>
      </c>
      <c r="C5" s="2744">
        <v>34550</v>
      </c>
      <c r="D5" s="2744">
        <v>34470</v>
      </c>
      <c r="E5" s="2744">
        <v>34470</v>
      </c>
      <c r="F5" s="2744">
        <v>13400</v>
      </c>
      <c r="G5" s="2744">
        <v>25450</v>
      </c>
      <c r="H5" s="2747"/>
      <c r="I5" s="2748" t="s">
        <v>209</v>
      </c>
      <c r="J5" s="2749" t="s">
        <v>210</v>
      </c>
      <c r="K5" s="2749" t="s">
        <v>211</v>
      </c>
      <c r="L5" s="2748" t="s">
        <v>212</v>
      </c>
      <c r="M5" s="2748" t="s">
        <v>213</v>
      </c>
      <c r="N5" s="2748" t="s">
        <v>214</v>
      </c>
      <c r="O5" s="2748" t="s">
        <v>215</v>
      </c>
      <c r="P5" s="2748" t="s">
        <v>216</v>
      </c>
      <c r="Q5" s="2748" t="s">
        <v>217</v>
      </c>
      <c r="R5" s="2748" t="s">
        <v>218</v>
      </c>
      <c r="S5" s="2748" t="s">
        <v>219</v>
      </c>
      <c r="T5" s="2748" t="s">
        <v>3061</v>
      </c>
    </row>
    <row r="6" spans="1:20" ht="12" thickBot="1">
      <c r="A6" s="2748" t="s">
        <v>208</v>
      </c>
      <c r="B6" s="2748" t="s">
        <v>3066</v>
      </c>
      <c r="C6" s="2748">
        <v>36990</v>
      </c>
      <c r="D6" s="2748">
        <v>36850</v>
      </c>
      <c r="E6" s="2748">
        <v>36850</v>
      </c>
      <c r="F6" s="2748">
        <v>14590</v>
      </c>
      <c r="G6" s="2748">
        <v>27450</v>
      </c>
      <c r="H6" s="2747"/>
      <c r="I6" s="2754" t="s">
        <v>220</v>
      </c>
      <c r="J6" s="2749" t="s">
        <v>221</v>
      </c>
      <c r="K6" s="2749" t="s">
        <v>222</v>
      </c>
      <c r="L6" s="2748" t="s">
        <v>223</v>
      </c>
      <c r="M6" s="2748" t="s">
        <v>224</v>
      </c>
      <c r="N6" s="2748" t="s">
        <v>225</v>
      </c>
      <c r="O6" s="2748" t="s">
        <v>226</v>
      </c>
      <c r="P6" s="2748" t="s">
        <v>3019</v>
      </c>
      <c r="Q6" s="2748" t="s">
        <v>228</v>
      </c>
      <c r="R6" s="2748" t="s">
        <v>229</v>
      </c>
      <c r="S6" s="2748" t="s">
        <v>238</v>
      </c>
      <c r="T6" s="2748" t="s">
        <v>3062</v>
      </c>
    </row>
    <row r="7" spans="1:20">
      <c r="A7" s="2748" t="s">
        <v>208</v>
      </c>
      <c r="B7" s="2749" t="s">
        <v>197</v>
      </c>
      <c r="C7" s="2748">
        <v>34850</v>
      </c>
      <c r="D7" s="2748">
        <v>34690</v>
      </c>
      <c r="E7" s="2748">
        <v>34690</v>
      </c>
      <c r="F7" s="2748">
        <v>14360</v>
      </c>
      <c r="G7" s="2748">
        <v>25620</v>
      </c>
      <c r="H7" s="2747"/>
      <c r="J7" s="2749" t="s">
        <v>230</v>
      </c>
      <c r="K7" s="2749" t="s">
        <v>231</v>
      </c>
      <c r="L7" s="2748" t="s">
        <v>232</v>
      </c>
      <c r="M7" s="2748" t="s">
        <v>233</v>
      </c>
      <c r="N7" s="2748" t="s">
        <v>234</v>
      </c>
      <c r="O7" s="2748" t="s">
        <v>235</v>
      </c>
      <c r="P7" s="2748" t="s">
        <v>227</v>
      </c>
      <c r="Q7" s="2748" t="s">
        <v>237</v>
      </c>
      <c r="R7" s="2748" t="s">
        <v>3047</v>
      </c>
      <c r="S7" s="2748" t="s">
        <v>3058</v>
      </c>
      <c r="T7" s="2748" t="s">
        <v>239</v>
      </c>
    </row>
    <row r="8" spans="1:20" ht="12" thickBot="1">
      <c r="A8" s="2748" t="s">
        <v>208</v>
      </c>
      <c r="B8" s="2748" t="s">
        <v>209</v>
      </c>
      <c r="C8" s="2748">
        <v>32630</v>
      </c>
      <c r="D8" s="2748">
        <v>32510</v>
      </c>
      <c r="E8" s="2748">
        <v>32510</v>
      </c>
      <c r="F8" s="2748">
        <v>13300</v>
      </c>
      <c r="G8" s="2748">
        <v>24010</v>
      </c>
      <c r="H8" s="2747"/>
      <c r="J8" s="2749" t="s">
        <v>240</v>
      </c>
      <c r="K8" s="2749" t="s">
        <v>241</v>
      </c>
      <c r="L8" s="2748" t="s">
        <v>242</v>
      </c>
      <c r="M8" s="2748" t="s">
        <v>243</v>
      </c>
      <c r="N8" s="2748" t="s">
        <v>244</v>
      </c>
      <c r="O8" s="2748" t="s">
        <v>245</v>
      </c>
      <c r="P8" s="2748" t="s">
        <v>236</v>
      </c>
      <c r="Q8" s="2748" t="s">
        <v>247</v>
      </c>
      <c r="R8" s="2748" t="s">
        <v>248</v>
      </c>
      <c r="S8" s="2748" t="s">
        <v>269</v>
      </c>
      <c r="T8" s="2755" t="s">
        <v>249</v>
      </c>
    </row>
    <row r="9" spans="1:20" ht="12" thickBot="1">
      <c r="A9" s="2766" t="s">
        <v>208</v>
      </c>
      <c r="B9" s="2754" t="s">
        <v>220</v>
      </c>
      <c r="C9" s="2755">
        <v>36370</v>
      </c>
      <c r="D9" s="2755">
        <v>36210</v>
      </c>
      <c r="E9" s="2755">
        <v>36210</v>
      </c>
      <c r="F9" s="2755"/>
      <c r="G9" s="2755">
        <v>26740</v>
      </c>
      <c r="H9" s="2747"/>
      <c r="J9" s="2749" t="s">
        <v>250</v>
      </c>
      <c r="K9" s="2749" t="s">
        <v>251</v>
      </c>
      <c r="L9" s="2748" t="s">
        <v>252</v>
      </c>
      <c r="M9" s="2748" t="s">
        <v>253</v>
      </c>
      <c r="N9" s="2748" t="s">
        <v>254</v>
      </c>
      <c r="O9" s="2748" t="s">
        <v>255</v>
      </c>
      <c r="P9" s="2748" t="s">
        <v>246</v>
      </c>
      <c r="Q9" s="2748" t="s">
        <v>257</v>
      </c>
      <c r="R9" s="2748" t="s">
        <v>258</v>
      </c>
      <c r="S9" s="2748" t="s">
        <v>278</v>
      </c>
    </row>
    <row r="10" spans="1:20">
      <c r="A10" s="2753" t="s">
        <v>259</v>
      </c>
      <c r="B10" s="2744" t="s">
        <v>3067</v>
      </c>
      <c r="C10" s="2748">
        <v>32350</v>
      </c>
      <c r="D10" s="2748">
        <v>31430</v>
      </c>
      <c r="E10" s="2748">
        <v>31320</v>
      </c>
      <c r="F10" s="2748">
        <v>10850</v>
      </c>
      <c r="G10" s="2748">
        <v>22860</v>
      </c>
      <c r="H10" s="2747"/>
      <c r="J10" s="2749" t="s">
        <v>260</v>
      </c>
      <c r="K10" s="2749" t="s">
        <v>261</v>
      </c>
      <c r="L10" s="2748" t="s">
        <v>262</v>
      </c>
      <c r="M10" s="2748" t="s">
        <v>263</v>
      </c>
      <c r="N10" s="2748" t="s">
        <v>264</v>
      </c>
      <c r="O10" s="2748" t="s">
        <v>265</v>
      </c>
      <c r="P10" s="2748" t="s">
        <v>256</v>
      </c>
      <c r="Q10" s="2748" t="s">
        <v>267</v>
      </c>
      <c r="R10" s="2748" t="s">
        <v>268</v>
      </c>
      <c r="S10" s="2748" t="s">
        <v>3059</v>
      </c>
    </row>
    <row r="11" spans="1:20">
      <c r="A11" s="2748" t="s">
        <v>259</v>
      </c>
      <c r="B11" s="2749" t="s">
        <v>184</v>
      </c>
      <c r="C11" s="2748">
        <v>31590</v>
      </c>
      <c r="D11" s="2748">
        <v>29490</v>
      </c>
      <c r="E11" s="2748">
        <v>28700</v>
      </c>
      <c r="F11" s="2748">
        <v>10410</v>
      </c>
      <c r="G11" s="2748">
        <v>21460</v>
      </c>
      <c r="H11" s="2747"/>
      <c r="J11" s="2749" t="s">
        <v>270</v>
      </c>
      <c r="K11" s="2749" t="s">
        <v>271</v>
      </c>
      <c r="L11" s="2748" t="s">
        <v>272</v>
      </c>
      <c r="M11" s="2748" t="s">
        <v>273</v>
      </c>
      <c r="N11" s="2748" t="s">
        <v>274</v>
      </c>
      <c r="O11" s="2748" t="s">
        <v>310</v>
      </c>
      <c r="P11" s="2748" t="s">
        <v>266</v>
      </c>
      <c r="Q11" s="2748" t="s">
        <v>276</v>
      </c>
      <c r="R11" s="2748" t="s">
        <v>3048</v>
      </c>
      <c r="S11" s="2748" t="s">
        <v>323</v>
      </c>
    </row>
    <row r="12" spans="1:20">
      <c r="A12" s="2748" t="s">
        <v>259</v>
      </c>
      <c r="B12" s="2749" t="s">
        <v>138</v>
      </c>
      <c r="C12" s="2748">
        <v>29640</v>
      </c>
      <c r="D12" s="2748">
        <v>27550</v>
      </c>
      <c r="E12" s="2748">
        <v>28010</v>
      </c>
      <c r="F12" s="2748">
        <v>8730</v>
      </c>
      <c r="G12" s="2748">
        <v>20050</v>
      </c>
      <c r="H12" s="2747"/>
      <c r="J12" s="2749" t="s">
        <v>279</v>
      </c>
      <c r="K12" s="2749" t="s">
        <v>280</v>
      </c>
      <c r="L12" s="2748" t="s">
        <v>281</v>
      </c>
      <c r="M12" s="2748" t="s">
        <v>282</v>
      </c>
      <c r="N12" s="2748" t="s">
        <v>283</v>
      </c>
      <c r="O12" s="2748" t="s">
        <v>3007</v>
      </c>
      <c r="P12" s="2748" t="s">
        <v>275</v>
      </c>
      <c r="Q12" s="2748" t="s">
        <v>293</v>
      </c>
      <c r="R12" s="2748" t="s">
        <v>294</v>
      </c>
      <c r="S12" s="2748" t="s">
        <v>286</v>
      </c>
    </row>
    <row r="13" spans="1:20">
      <c r="A13" s="2748" t="s">
        <v>259</v>
      </c>
      <c r="B13" s="2749" t="s">
        <v>210</v>
      </c>
      <c r="C13" s="2748">
        <v>29680</v>
      </c>
      <c r="D13" s="2748">
        <v>27660</v>
      </c>
      <c r="E13" s="2748">
        <v>28210</v>
      </c>
      <c r="F13" s="2748">
        <v>9590</v>
      </c>
      <c r="G13" s="2748">
        <v>20120</v>
      </c>
      <c r="H13" s="2747"/>
      <c r="J13" s="2749" t="s">
        <v>287</v>
      </c>
      <c r="K13" s="2749" t="s">
        <v>288</v>
      </c>
      <c r="L13" s="2748" t="s">
        <v>289</v>
      </c>
      <c r="M13" s="2748" t="s">
        <v>290</v>
      </c>
      <c r="N13" s="2748" t="s">
        <v>291</v>
      </c>
      <c r="O13" s="2748" t="s">
        <v>320</v>
      </c>
      <c r="P13" s="2748" t="s">
        <v>284</v>
      </c>
      <c r="Q13" s="2748" t="s">
        <v>301</v>
      </c>
      <c r="R13" s="2748" t="s">
        <v>302</v>
      </c>
      <c r="S13" s="2748" t="s">
        <v>295</v>
      </c>
    </row>
    <row r="14" spans="1:20">
      <c r="A14" s="2748" t="s">
        <v>259</v>
      </c>
      <c r="B14" s="2749" t="s">
        <v>221</v>
      </c>
      <c r="C14" s="2748">
        <v>30520</v>
      </c>
      <c r="D14" s="2748">
        <v>29510</v>
      </c>
      <c r="E14" s="2748">
        <v>29400</v>
      </c>
      <c r="F14" s="2748">
        <v>9630</v>
      </c>
      <c r="G14" s="2748">
        <v>21480</v>
      </c>
      <c r="H14" s="2747"/>
      <c r="J14" s="2749" t="s">
        <v>367</v>
      </c>
      <c r="K14" s="2749" t="s">
        <v>296</v>
      </c>
      <c r="L14" s="2748" t="s">
        <v>297</v>
      </c>
      <c r="M14" s="2748" t="s">
        <v>298</v>
      </c>
      <c r="N14" s="2748" t="s">
        <v>299</v>
      </c>
      <c r="O14" s="2748" t="s">
        <v>329</v>
      </c>
      <c r="P14" s="2748" t="s">
        <v>292</v>
      </c>
      <c r="Q14" s="2748" t="s">
        <v>322</v>
      </c>
      <c r="R14" s="2748" t="s">
        <v>312</v>
      </c>
      <c r="S14" s="2748" t="s">
        <v>303</v>
      </c>
    </row>
    <row r="15" spans="1:20">
      <c r="A15" s="2748" t="s">
        <v>259</v>
      </c>
      <c r="B15" s="2749" t="s">
        <v>230</v>
      </c>
      <c r="C15" s="2748">
        <v>29090</v>
      </c>
      <c r="D15" s="2748">
        <v>27590</v>
      </c>
      <c r="E15" s="2748">
        <v>28120</v>
      </c>
      <c r="F15" s="2748">
        <v>9110</v>
      </c>
      <c r="G15" s="2748">
        <v>20070</v>
      </c>
      <c r="H15" s="2747"/>
      <c r="J15" s="2749" t="s">
        <v>305</v>
      </c>
      <c r="K15" s="2749" t="s">
        <v>306</v>
      </c>
      <c r="L15" s="2748" t="s">
        <v>307</v>
      </c>
      <c r="M15" s="2748" t="s">
        <v>308</v>
      </c>
      <c r="N15" s="2748" t="s">
        <v>309</v>
      </c>
      <c r="O15" s="2748" t="s">
        <v>338</v>
      </c>
      <c r="P15" s="2748" t="s">
        <v>300</v>
      </c>
      <c r="Q15" s="2748" t="s">
        <v>331</v>
      </c>
      <c r="R15" s="2748" t="s">
        <v>277</v>
      </c>
      <c r="S15" s="2748" t="s">
        <v>313</v>
      </c>
    </row>
    <row r="16" spans="1:20">
      <c r="A16" s="2748" t="s">
        <v>259</v>
      </c>
      <c r="B16" s="2749" t="s">
        <v>240</v>
      </c>
      <c r="C16" s="2748">
        <v>26790</v>
      </c>
      <c r="D16" s="2748">
        <v>30370</v>
      </c>
      <c r="E16" s="2748">
        <v>30240</v>
      </c>
      <c r="F16" s="2748">
        <v>11590</v>
      </c>
      <c r="G16" s="2748">
        <v>22090</v>
      </c>
      <c r="H16" s="2747"/>
      <c r="J16" s="2749" t="s">
        <v>315</v>
      </c>
      <c r="K16" s="2749" t="s">
        <v>316</v>
      </c>
      <c r="L16" s="2748" t="s">
        <v>317</v>
      </c>
      <c r="M16" s="2748" t="s">
        <v>318</v>
      </c>
      <c r="N16" s="2748" t="s">
        <v>319</v>
      </c>
      <c r="O16" s="2748" t="s">
        <v>2999</v>
      </c>
      <c r="P16" s="2748" t="s">
        <v>311</v>
      </c>
      <c r="Q16" s="2748" t="s">
        <v>340</v>
      </c>
      <c r="R16" s="2748" t="s">
        <v>285</v>
      </c>
      <c r="S16" s="2748" t="s">
        <v>342</v>
      </c>
    </row>
    <row r="17" spans="1:19">
      <c r="A17" s="2748" t="s">
        <v>259</v>
      </c>
      <c r="B17" s="2749" t="s">
        <v>250</v>
      </c>
      <c r="C17" s="2748">
        <v>29180</v>
      </c>
      <c r="D17" s="2748">
        <v>27620</v>
      </c>
      <c r="E17" s="2748">
        <v>28180</v>
      </c>
      <c r="F17" s="2748">
        <v>10790</v>
      </c>
      <c r="G17" s="2748">
        <v>20090</v>
      </c>
      <c r="H17" s="2747"/>
      <c r="J17" s="2749" t="s">
        <v>324</v>
      </c>
      <c r="K17" s="2749" t="s">
        <v>325</v>
      </c>
      <c r="L17" s="2748" t="s">
        <v>326</v>
      </c>
      <c r="M17" s="2748" t="s">
        <v>327</v>
      </c>
      <c r="N17" s="2748" t="s">
        <v>328</v>
      </c>
      <c r="O17" s="2748" t="s">
        <v>3000</v>
      </c>
      <c r="P17" s="2748" t="s">
        <v>321</v>
      </c>
      <c r="Q17" s="2748" t="s">
        <v>349</v>
      </c>
      <c r="R17" s="2748" t="s">
        <v>341</v>
      </c>
      <c r="S17" s="2748" t="s">
        <v>351</v>
      </c>
    </row>
    <row r="18" spans="1:19">
      <c r="A18" s="2748" t="s">
        <v>259</v>
      </c>
      <c r="B18" s="2749" t="s">
        <v>260</v>
      </c>
      <c r="C18" s="2748">
        <v>26840</v>
      </c>
      <c r="D18" s="2748">
        <v>28930</v>
      </c>
      <c r="E18" s="2748">
        <v>28820</v>
      </c>
      <c r="F18" s="2748"/>
      <c r="G18" s="2748">
        <v>21050</v>
      </c>
      <c r="H18" s="2747"/>
      <c r="J18" s="2749" t="s">
        <v>333</v>
      </c>
      <c r="K18" s="2749" t="s">
        <v>334</v>
      </c>
      <c r="L18" s="2748" t="s">
        <v>335</v>
      </c>
      <c r="M18" s="2748" t="s">
        <v>336</v>
      </c>
      <c r="N18" s="2748" t="s">
        <v>337</v>
      </c>
      <c r="O18" s="2748" t="s">
        <v>3001</v>
      </c>
      <c r="P18" s="2748" t="s">
        <v>330</v>
      </c>
      <c r="Q18" s="2748" t="s">
        <v>3034</v>
      </c>
      <c r="R18" s="2748" t="s">
        <v>350</v>
      </c>
      <c r="S18" s="2748" t="s">
        <v>359</v>
      </c>
    </row>
    <row r="19" spans="1:19">
      <c r="A19" s="2748" t="s">
        <v>259</v>
      </c>
      <c r="B19" s="2749" t="s">
        <v>270</v>
      </c>
      <c r="C19" s="2748">
        <v>27750</v>
      </c>
      <c r="D19" s="2748">
        <v>26680</v>
      </c>
      <c r="E19" s="2748">
        <v>26590</v>
      </c>
      <c r="F19" s="2748"/>
      <c r="G19" s="2748">
        <v>19420</v>
      </c>
      <c r="H19" s="2747"/>
      <c r="J19" s="2749" t="s">
        <v>343</v>
      </c>
      <c r="K19" s="2749" t="s">
        <v>344</v>
      </c>
      <c r="L19" s="2748" t="s">
        <v>345</v>
      </c>
      <c r="M19" s="2748" t="s">
        <v>346</v>
      </c>
      <c r="N19" s="2748" t="s">
        <v>347</v>
      </c>
      <c r="O19" s="2748" t="s">
        <v>3002</v>
      </c>
      <c r="P19" s="2748" t="s">
        <v>339</v>
      </c>
      <c r="Q19" s="2748" t="s">
        <v>388</v>
      </c>
      <c r="R19" s="2748" t="s">
        <v>358</v>
      </c>
      <c r="S19" s="2748" t="s">
        <v>366</v>
      </c>
    </row>
    <row r="20" spans="1:19">
      <c r="A20" s="2748" t="s">
        <v>259</v>
      </c>
      <c r="B20" s="2749" t="s">
        <v>279</v>
      </c>
      <c r="C20" s="2748">
        <v>27050</v>
      </c>
      <c r="D20" s="2748">
        <v>29010</v>
      </c>
      <c r="E20" s="2748">
        <v>28910</v>
      </c>
      <c r="F20" s="2748"/>
      <c r="G20" s="2748">
        <v>21110</v>
      </c>
      <c r="J20" s="2749" t="s">
        <v>352</v>
      </c>
      <c r="K20" s="2749" t="s">
        <v>353</v>
      </c>
      <c r="L20" s="2748" t="s">
        <v>354</v>
      </c>
      <c r="M20" s="2748" t="s">
        <v>355</v>
      </c>
      <c r="N20" s="2748" t="s">
        <v>356</v>
      </c>
      <c r="O20" s="2748" t="s">
        <v>348</v>
      </c>
      <c r="P20" s="2748" t="s">
        <v>377</v>
      </c>
      <c r="Q20" s="2748" t="s">
        <v>394</v>
      </c>
      <c r="R20" s="2748" t="s">
        <v>3049</v>
      </c>
      <c r="S20" s="2748" t="s">
        <v>374</v>
      </c>
    </row>
    <row r="21" spans="1:19" ht="12" thickBot="1">
      <c r="A21" s="2748" t="s">
        <v>259</v>
      </c>
      <c r="B21" s="2749" t="s">
        <v>287</v>
      </c>
      <c r="C21" s="2748">
        <v>32370</v>
      </c>
      <c r="D21" s="2748">
        <v>26730</v>
      </c>
      <c r="E21" s="2748">
        <v>26640</v>
      </c>
      <c r="F21" s="2748"/>
      <c r="G21" s="2748">
        <v>19440</v>
      </c>
      <c r="J21" s="2755" t="s">
        <v>2928</v>
      </c>
      <c r="K21" s="2749" t="s">
        <v>360</v>
      </c>
      <c r="L21" s="2748" t="s">
        <v>361</v>
      </c>
      <c r="M21" s="2748" t="s">
        <v>362</v>
      </c>
      <c r="N21" s="2748" t="s">
        <v>363</v>
      </c>
      <c r="O21" s="2748" t="s">
        <v>357</v>
      </c>
      <c r="P21" s="2748" t="s">
        <v>382</v>
      </c>
      <c r="Q21" s="2748" t="s">
        <v>398</v>
      </c>
      <c r="R21" s="2748" t="s">
        <v>3050</v>
      </c>
      <c r="S21" s="2755" t="s">
        <v>3060</v>
      </c>
    </row>
    <row r="22" spans="1:19">
      <c r="A22" s="2748" t="s">
        <v>259</v>
      </c>
      <c r="B22" s="2749" t="s">
        <v>3068</v>
      </c>
      <c r="C22" s="2748">
        <v>29830</v>
      </c>
      <c r="D22" s="2748">
        <v>27600</v>
      </c>
      <c r="E22" s="2748">
        <v>28150</v>
      </c>
      <c r="F22" s="2748"/>
      <c r="G22" s="2748">
        <v>20080</v>
      </c>
      <c r="K22" s="2749" t="s">
        <v>2929</v>
      </c>
      <c r="L22" s="2748" t="s">
        <v>368</v>
      </c>
      <c r="M22" s="2748" t="s">
        <v>369</v>
      </c>
      <c r="N22" s="2748" t="s">
        <v>370</v>
      </c>
      <c r="O22" s="2748" t="s">
        <v>3003</v>
      </c>
      <c r="P22" s="2748" t="s">
        <v>387</v>
      </c>
      <c r="Q22" s="2748" t="s">
        <v>402</v>
      </c>
      <c r="R22" s="2748" t="s">
        <v>332</v>
      </c>
    </row>
    <row r="23" spans="1:19">
      <c r="A23" s="2748" t="s">
        <v>259</v>
      </c>
      <c r="B23" s="2749" t="s">
        <v>305</v>
      </c>
      <c r="C23" s="2748">
        <v>27800</v>
      </c>
      <c r="D23" s="2748">
        <v>26900</v>
      </c>
      <c r="E23" s="2748">
        <v>27170</v>
      </c>
      <c r="F23" s="2748"/>
      <c r="G23" s="2748">
        <v>19570</v>
      </c>
      <c r="K23" s="2749" t="s">
        <v>2930</v>
      </c>
      <c r="L23" s="2748" t="s">
        <v>375</v>
      </c>
      <c r="M23" s="2748" t="s">
        <v>376</v>
      </c>
      <c r="N23" s="2748" t="s">
        <v>2954</v>
      </c>
      <c r="O23" s="2748" t="s">
        <v>381</v>
      </c>
      <c r="P23" s="2748" t="s">
        <v>393</v>
      </c>
      <c r="Q23" s="2748" t="s">
        <v>408</v>
      </c>
      <c r="R23" s="2748" t="s">
        <v>3051</v>
      </c>
    </row>
    <row r="24" spans="1:19">
      <c r="A24" s="2748" t="s">
        <v>259</v>
      </c>
      <c r="B24" s="2749" t="s">
        <v>315</v>
      </c>
      <c r="C24" s="2748">
        <v>27930</v>
      </c>
      <c r="D24" s="2748">
        <v>32260</v>
      </c>
      <c r="E24" s="2748">
        <v>32120</v>
      </c>
      <c r="F24" s="2748"/>
      <c r="G24" s="2748">
        <v>23470</v>
      </c>
      <c r="K24" s="2749" t="s">
        <v>2931</v>
      </c>
      <c r="L24" s="2748" t="s">
        <v>379</v>
      </c>
      <c r="M24" s="2748" t="s">
        <v>380</v>
      </c>
      <c r="N24" s="2748" t="s">
        <v>391</v>
      </c>
      <c r="O24" s="2748" t="s">
        <v>386</v>
      </c>
      <c r="P24" s="2748" t="s">
        <v>364</v>
      </c>
      <c r="Q24" s="2757" t="s">
        <v>3035</v>
      </c>
      <c r="R24" s="2748" t="s">
        <v>3052</v>
      </c>
    </row>
    <row r="25" spans="1:19">
      <c r="A25" s="2748" t="s">
        <v>259</v>
      </c>
      <c r="B25" s="2749" t="s">
        <v>324</v>
      </c>
      <c r="C25" s="2748">
        <v>32230</v>
      </c>
      <c r="D25" s="2748">
        <v>29640</v>
      </c>
      <c r="E25" s="2748">
        <v>29510</v>
      </c>
      <c r="F25" s="2748"/>
      <c r="G25" s="2748">
        <v>21560</v>
      </c>
      <c r="K25" s="2749" t="s">
        <v>2932</v>
      </c>
      <c r="L25" s="2748" t="s">
        <v>2934</v>
      </c>
      <c r="M25" s="2748" t="s">
        <v>385</v>
      </c>
      <c r="N25" s="2748" t="s">
        <v>396</v>
      </c>
      <c r="O25" s="2748" t="s">
        <v>392</v>
      </c>
      <c r="P25" s="2748" t="s">
        <v>371</v>
      </c>
      <c r="Q25" s="2757" t="s">
        <v>365</v>
      </c>
      <c r="R25" s="2748" t="s">
        <v>3053</v>
      </c>
    </row>
    <row r="26" spans="1:19" ht="12" thickBot="1">
      <c r="A26" s="2748" t="s">
        <v>259</v>
      </c>
      <c r="B26" s="2749" t="s">
        <v>333</v>
      </c>
      <c r="C26" s="2748">
        <v>31690</v>
      </c>
      <c r="D26" s="2748">
        <v>27650</v>
      </c>
      <c r="E26" s="2748">
        <v>28200</v>
      </c>
      <c r="F26" s="2748"/>
      <c r="G26" s="2748">
        <v>20110</v>
      </c>
      <c r="K26" s="2754" t="s">
        <v>2933</v>
      </c>
      <c r="L26" s="2748" t="s">
        <v>2935</v>
      </c>
      <c r="M26" s="2748" t="s">
        <v>390</v>
      </c>
      <c r="N26" s="2748" t="s">
        <v>400</v>
      </c>
      <c r="O26" s="2748" t="s">
        <v>3004</v>
      </c>
      <c r="P26" s="2748" t="s">
        <v>3020</v>
      </c>
      <c r="Q26" s="2757" t="s">
        <v>372</v>
      </c>
      <c r="R26" s="2748" t="s">
        <v>3054</v>
      </c>
    </row>
    <row r="27" spans="1:19">
      <c r="A27" s="2748" t="s">
        <v>259</v>
      </c>
      <c r="B27" s="2749" t="s">
        <v>343</v>
      </c>
      <c r="C27" s="2748">
        <v>29610</v>
      </c>
      <c r="D27" s="2748">
        <v>27770</v>
      </c>
      <c r="E27" s="2748">
        <v>28300</v>
      </c>
      <c r="F27" s="2748"/>
      <c r="G27" s="2748">
        <v>20210</v>
      </c>
      <c r="L27" s="2748" t="s">
        <v>2936</v>
      </c>
      <c r="M27" s="2748" t="s">
        <v>395</v>
      </c>
      <c r="N27" s="2748" t="s">
        <v>405</v>
      </c>
      <c r="O27" s="2748" t="s">
        <v>3005</v>
      </c>
      <c r="P27" s="2748" t="s">
        <v>401</v>
      </c>
      <c r="Q27" s="2748" t="s">
        <v>417</v>
      </c>
      <c r="R27" s="2748" t="s">
        <v>3055</v>
      </c>
    </row>
    <row r="28" spans="1:19">
      <c r="A28" s="2748" t="s">
        <v>259</v>
      </c>
      <c r="B28" s="2749" t="s">
        <v>352</v>
      </c>
      <c r="C28" s="2748"/>
      <c r="D28" s="2748">
        <v>31520</v>
      </c>
      <c r="E28" s="2748">
        <v>31410</v>
      </c>
      <c r="F28" s="2748"/>
      <c r="G28" s="2748">
        <v>22940</v>
      </c>
      <c r="L28" s="2748" t="s">
        <v>2937</v>
      </c>
      <c r="M28" s="2748" t="s">
        <v>2941</v>
      </c>
      <c r="N28" s="2748" t="s">
        <v>2955</v>
      </c>
      <c r="O28" s="2748" t="s">
        <v>406</v>
      </c>
      <c r="P28" s="2748" t="s">
        <v>397</v>
      </c>
      <c r="Q28" s="2748" t="s">
        <v>3036</v>
      </c>
      <c r="R28" s="2748" t="s">
        <v>373</v>
      </c>
    </row>
    <row r="29" spans="1:19" ht="12" thickBot="1">
      <c r="A29" s="2766" t="s">
        <v>259</v>
      </c>
      <c r="B29" s="2756" t="s">
        <v>2928</v>
      </c>
      <c r="C29" s="2758"/>
      <c r="D29" s="2758">
        <v>29460</v>
      </c>
      <c r="E29" s="2758">
        <v>28640</v>
      </c>
      <c r="F29" s="2758"/>
      <c r="G29" s="2758">
        <v>21430</v>
      </c>
      <c r="L29" s="2748" t="s">
        <v>2938</v>
      </c>
      <c r="M29" s="2748" t="s">
        <v>2942</v>
      </c>
      <c r="N29" s="2748" t="s">
        <v>409</v>
      </c>
      <c r="O29" s="2748" t="s">
        <v>3006</v>
      </c>
      <c r="P29" s="2748" t="s">
        <v>407</v>
      </c>
      <c r="Q29" s="2748" t="s">
        <v>3037</v>
      </c>
      <c r="R29" s="2748" t="s">
        <v>378</v>
      </c>
    </row>
    <row r="30" spans="1:19">
      <c r="A30" s="2753" t="s">
        <v>403</v>
      </c>
      <c r="B30" s="2744" t="s">
        <v>404</v>
      </c>
      <c r="C30" s="2744">
        <v>26890</v>
      </c>
      <c r="D30" s="2744">
        <v>26770</v>
      </c>
      <c r="E30" s="2744">
        <v>25700</v>
      </c>
      <c r="F30" s="2744">
        <v>8180</v>
      </c>
      <c r="G30" s="2759">
        <v>18740</v>
      </c>
      <c r="L30" s="2748" t="s">
        <v>384</v>
      </c>
      <c r="M30" s="2748" t="s">
        <v>2943</v>
      </c>
      <c r="N30" s="2748" t="s">
        <v>2956</v>
      </c>
      <c r="O30" s="2748" t="s">
        <v>3008</v>
      </c>
      <c r="P30" s="2748" t="s">
        <v>657</v>
      </c>
      <c r="Q30" s="2748" t="s">
        <v>3038</v>
      </c>
      <c r="R30" s="2748" t="s">
        <v>3056</v>
      </c>
    </row>
    <row r="31" spans="1:19">
      <c r="A31" s="2748" t="s">
        <v>403</v>
      </c>
      <c r="B31" s="2749" t="s">
        <v>185</v>
      </c>
      <c r="C31" s="2748">
        <v>24550</v>
      </c>
      <c r="D31" s="2748">
        <v>23990</v>
      </c>
      <c r="E31" s="2748">
        <v>22930</v>
      </c>
      <c r="F31" s="2748">
        <v>7470</v>
      </c>
      <c r="G31" s="2760">
        <v>16790</v>
      </c>
      <c r="L31" s="2748" t="s">
        <v>389</v>
      </c>
      <c r="M31" s="2748" t="s">
        <v>2944</v>
      </c>
      <c r="N31" s="2748" t="s">
        <v>414</v>
      </c>
      <c r="O31" s="2748" t="s">
        <v>3009</v>
      </c>
      <c r="P31" s="2748" t="s">
        <v>412</v>
      </c>
      <c r="Q31" s="2748" t="s">
        <v>413</v>
      </c>
      <c r="R31" s="2748" t="s">
        <v>3057</v>
      </c>
    </row>
    <row r="32" spans="1:19" ht="12" thickBot="1">
      <c r="A32" s="2748" t="s">
        <v>403</v>
      </c>
      <c r="B32" s="2749" t="s">
        <v>198</v>
      </c>
      <c r="C32" s="2748">
        <v>27210</v>
      </c>
      <c r="D32" s="2748">
        <v>23240</v>
      </c>
      <c r="E32" s="2748">
        <v>23260</v>
      </c>
      <c r="F32" s="2748">
        <v>7130</v>
      </c>
      <c r="G32" s="2760">
        <v>16270</v>
      </c>
      <c r="L32" s="2748" t="s">
        <v>399</v>
      </c>
      <c r="M32" s="2748" t="s">
        <v>2945</v>
      </c>
      <c r="N32" s="2748" t="s">
        <v>418</v>
      </c>
      <c r="O32" s="2748" t="s">
        <v>3022</v>
      </c>
      <c r="P32" s="2748" t="s">
        <v>416</v>
      </c>
      <c r="Q32" s="2748" t="s">
        <v>3040</v>
      </c>
      <c r="R32" s="2755" t="s">
        <v>3063</v>
      </c>
    </row>
    <row r="33" spans="1:17" ht="12" thickBot="1">
      <c r="A33" s="2748" t="s">
        <v>403</v>
      </c>
      <c r="B33" s="2749" t="s">
        <v>211</v>
      </c>
      <c r="C33" s="2748">
        <v>27300</v>
      </c>
      <c r="D33" s="2748">
        <v>22980</v>
      </c>
      <c r="E33" s="2748">
        <v>24260</v>
      </c>
      <c r="F33" s="2748">
        <v>5860</v>
      </c>
      <c r="G33" s="2760">
        <v>16090</v>
      </c>
      <c r="L33" s="2755" t="s">
        <v>2940</v>
      </c>
      <c r="M33" s="2748" t="s">
        <v>2946</v>
      </c>
      <c r="N33" s="2748" t="s">
        <v>420</v>
      </c>
      <c r="O33" s="2748" t="s">
        <v>3023</v>
      </c>
      <c r="P33" s="2748" t="s">
        <v>3021</v>
      </c>
      <c r="Q33" s="2748" t="s">
        <v>419</v>
      </c>
    </row>
    <row r="34" spans="1:17">
      <c r="A34" s="2748" t="s">
        <v>403</v>
      </c>
      <c r="B34" s="2749" t="s">
        <v>222</v>
      </c>
      <c r="C34" s="2748">
        <v>23090</v>
      </c>
      <c r="D34" s="2748">
        <v>23390</v>
      </c>
      <c r="E34" s="2748">
        <v>23510</v>
      </c>
      <c r="F34" s="2748">
        <v>6700</v>
      </c>
      <c r="G34" s="2760">
        <v>16370</v>
      </c>
      <c r="M34" s="2748" t="s">
        <v>2947</v>
      </c>
      <c r="N34" s="2748" t="s">
        <v>422</v>
      </c>
      <c r="O34" s="2748" t="s">
        <v>3028</v>
      </c>
      <c r="P34" s="2748" t="s">
        <v>3031</v>
      </c>
      <c r="Q34" s="2748" t="s">
        <v>421</v>
      </c>
    </row>
    <row r="35" spans="1:17">
      <c r="A35" s="2748" t="s">
        <v>403</v>
      </c>
      <c r="B35" s="2749" t="s">
        <v>231</v>
      </c>
      <c r="C35" s="2748">
        <v>27270</v>
      </c>
      <c r="D35" s="2748">
        <v>24270</v>
      </c>
      <c r="E35" s="2748">
        <v>24950</v>
      </c>
      <c r="F35" s="2748">
        <v>6600</v>
      </c>
      <c r="G35" s="2760">
        <v>16990</v>
      </c>
      <c r="M35" s="2748" t="s">
        <v>2948</v>
      </c>
      <c r="N35" s="2748" t="s">
        <v>2957</v>
      </c>
      <c r="O35" s="2748" t="s">
        <v>410</v>
      </c>
      <c r="P35" s="2748" t="s">
        <v>3024</v>
      </c>
      <c r="Q35" s="2748" t="s">
        <v>3041</v>
      </c>
    </row>
    <row r="36" spans="1:17">
      <c r="A36" s="2748" t="s">
        <v>403</v>
      </c>
      <c r="B36" s="2749" t="s">
        <v>241</v>
      </c>
      <c r="C36" s="2748">
        <v>23490</v>
      </c>
      <c r="D36" s="2748">
        <v>23020</v>
      </c>
      <c r="E36" s="2748">
        <v>25230</v>
      </c>
      <c r="F36" s="2748">
        <v>6780</v>
      </c>
      <c r="G36" s="2760">
        <v>16120</v>
      </c>
      <c r="M36" s="2748" t="s">
        <v>632</v>
      </c>
      <c r="N36" s="2748" t="s">
        <v>2958</v>
      </c>
      <c r="O36" s="2748" t="s">
        <v>411</v>
      </c>
      <c r="P36" s="2748" t="s">
        <v>424</v>
      </c>
      <c r="Q36" s="2748" t="s">
        <v>423</v>
      </c>
    </row>
    <row r="37" spans="1:17">
      <c r="A37" s="2748" t="s">
        <v>403</v>
      </c>
      <c r="B37" s="2749" t="s">
        <v>251</v>
      </c>
      <c r="C37" s="2748">
        <v>24380</v>
      </c>
      <c r="D37" s="2748">
        <v>22240</v>
      </c>
      <c r="E37" s="2748">
        <v>25980</v>
      </c>
      <c r="F37" s="2748">
        <v>8160</v>
      </c>
      <c r="G37" s="2760">
        <v>15570</v>
      </c>
      <c r="M37" s="2748" t="s">
        <v>2949</v>
      </c>
      <c r="N37" s="2748" t="s">
        <v>2959</v>
      </c>
      <c r="O37" s="2748" t="s">
        <v>415</v>
      </c>
      <c r="P37" s="2748" t="s">
        <v>3026</v>
      </c>
      <c r="Q37" s="2748" t="s">
        <v>3042</v>
      </c>
    </row>
    <row r="38" spans="1:17">
      <c r="A38" s="2748" t="s">
        <v>403</v>
      </c>
      <c r="B38" s="2749" t="s">
        <v>261</v>
      </c>
      <c r="C38" s="2748">
        <v>23120</v>
      </c>
      <c r="D38" s="2748">
        <v>24630</v>
      </c>
      <c r="E38" s="2748">
        <v>25030</v>
      </c>
      <c r="F38" s="2748">
        <v>7710</v>
      </c>
      <c r="G38" s="2760">
        <v>17240</v>
      </c>
      <c r="M38" s="2748" t="s">
        <v>2950</v>
      </c>
      <c r="N38" s="2748" t="s">
        <v>2960</v>
      </c>
      <c r="O38" s="2748" t="s">
        <v>427</v>
      </c>
      <c r="P38" s="2748" t="s">
        <v>428</v>
      </c>
      <c r="Q38" s="2748" t="s">
        <v>3043</v>
      </c>
    </row>
    <row r="39" spans="1:17">
      <c r="A39" s="2748" t="s">
        <v>403</v>
      </c>
      <c r="B39" s="2749" t="s">
        <v>271</v>
      </c>
      <c r="C39" s="2748">
        <v>22330</v>
      </c>
      <c r="D39" s="2748">
        <v>21140</v>
      </c>
      <c r="E39" s="2748">
        <v>23970</v>
      </c>
      <c r="F39" s="2748">
        <v>7940</v>
      </c>
      <c r="G39" s="2760">
        <v>14790</v>
      </c>
      <c r="M39" s="2748" t="s">
        <v>2951</v>
      </c>
      <c r="N39" s="2748" t="s">
        <v>2975</v>
      </c>
      <c r="O39" s="2748" t="s">
        <v>3077</v>
      </c>
      <c r="P39" s="2748" t="s">
        <v>3027</v>
      </c>
      <c r="Q39" s="2748" t="s">
        <v>426</v>
      </c>
    </row>
    <row r="40" spans="1:17">
      <c r="A40" s="2748" t="s">
        <v>403</v>
      </c>
      <c r="B40" s="2749" t="s">
        <v>280</v>
      </c>
      <c r="C40" s="2748">
        <v>24740</v>
      </c>
      <c r="D40" s="2748">
        <v>24690</v>
      </c>
      <c r="E40" s="2748">
        <v>22610</v>
      </c>
      <c r="F40" s="2748"/>
      <c r="G40" s="2760">
        <v>17280</v>
      </c>
      <c r="M40" s="2748" t="s">
        <v>2952</v>
      </c>
      <c r="N40" s="2748" t="s">
        <v>2976</v>
      </c>
      <c r="O40" s="2748" t="s">
        <v>3078</v>
      </c>
      <c r="P40" s="2748" t="s">
        <v>3029</v>
      </c>
      <c r="Q40" s="2748" t="s">
        <v>425</v>
      </c>
    </row>
    <row r="41" spans="1:17" ht="12" thickBot="1">
      <c r="A41" s="2748" t="s">
        <v>403</v>
      </c>
      <c r="B41" s="2749" t="s">
        <v>288</v>
      </c>
      <c r="C41" s="2748">
        <v>21220</v>
      </c>
      <c r="D41" s="2748">
        <v>21120</v>
      </c>
      <c r="E41" s="2748">
        <v>22590</v>
      </c>
      <c r="F41" s="2748"/>
      <c r="G41" s="2760">
        <v>14780</v>
      </c>
      <c r="M41" s="2755" t="s">
        <v>2953</v>
      </c>
      <c r="N41" s="2748" t="s">
        <v>2961</v>
      </c>
      <c r="O41" s="2748" t="s">
        <v>3079</v>
      </c>
      <c r="P41" s="2748" t="s">
        <v>3032</v>
      </c>
      <c r="Q41" s="2748" t="s">
        <v>430</v>
      </c>
    </row>
    <row r="42" spans="1:17">
      <c r="A42" s="2748" t="s">
        <v>403</v>
      </c>
      <c r="B42" s="2749" t="s">
        <v>296</v>
      </c>
      <c r="C42" s="2748">
        <v>24800</v>
      </c>
      <c r="D42" s="2748">
        <v>22280</v>
      </c>
      <c r="E42" s="2748">
        <v>24350</v>
      </c>
      <c r="F42" s="2748"/>
      <c r="G42" s="2760">
        <v>15590</v>
      </c>
      <c r="N42" s="2748" t="s">
        <v>2962</v>
      </c>
      <c r="O42" s="2748" t="s">
        <v>433</v>
      </c>
      <c r="P42" s="2748" t="s">
        <v>3030</v>
      </c>
      <c r="Q42" s="2748" t="s">
        <v>432</v>
      </c>
    </row>
    <row r="43" spans="1:17">
      <c r="A43" s="2748" t="s">
        <v>2967</v>
      </c>
      <c r="B43" s="2749" t="s">
        <v>306</v>
      </c>
      <c r="C43" s="2748">
        <v>21210</v>
      </c>
      <c r="D43" s="2748">
        <v>21160</v>
      </c>
      <c r="E43" s="2748">
        <v>22650</v>
      </c>
      <c r="F43" s="2748"/>
      <c r="G43" s="2760">
        <v>14800</v>
      </c>
      <c r="N43" s="2748" t="s">
        <v>2963</v>
      </c>
      <c r="O43" s="2748" t="s">
        <v>3016</v>
      </c>
      <c r="P43" s="2748" t="s">
        <v>431</v>
      </c>
      <c r="Q43" s="2748" t="s">
        <v>436</v>
      </c>
    </row>
    <row r="44" spans="1:17" ht="12" thickBot="1">
      <c r="A44" s="2748" t="s">
        <v>403</v>
      </c>
      <c r="B44" s="2749" t="s">
        <v>316</v>
      </c>
      <c r="C44" s="2748">
        <v>22370</v>
      </c>
      <c r="D44" s="2748">
        <v>23140</v>
      </c>
      <c r="E44" s="2748">
        <v>25090</v>
      </c>
      <c r="F44" s="2748"/>
      <c r="G44" s="2760">
        <v>16190</v>
      </c>
      <c r="N44" s="2748" t="s">
        <v>2978</v>
      </c>
      <c r="O44" s="2748" t="s">
        <v>3080</v>
      </c>
      <c r="P44" s="2755" t="s">
        <v>429</v>
      </c>
      <c r="Q44" s="2748" t="s">
        <v>437</v>
      </c>
    </row>
    <row r="45" spans="1:17" ht="12" thickBot="1">
      <c r="A45" s="2748" t="s">
        <v>403</v>
      </c>
      <c r="B45" s="2749" t="s">
        <v>325</v>
      </c>
      <c r="C45" s="2748">
        <v>21240</v>
      </c>
      <c r="D45" s="2748">
        <v>27050</v>
      </c>
      <c r="E45" s="2748">
        <v>28000</v>
      </c>
      <c r="F45" s="2748"/>
      <c r="G45" s="2760">
        <v>18940</v>
      </c>
      <c r="N45" s="2748" t="s">
        <v>2979</v>
      </c>
      <c r="O45" s="2755" t="s">
        <v>3017</v>
      </c>
      <c r="Q45" s="2748" t="s">
        <v>438</v>
      </c>
    </row>
    <row r="46" spans="1:17">
      <c r="A46" s="2748" t="s">
        <v>403</v>
      </c>
      <c r="B46" s="2749" t="s">
        <v>334</v>
      </c>
      <c r="C46" s="2748">
        <v>23240</v>
      </c>
      <c r="D46" s="2748">
        <v>23000</v>
      </c>
      <c r="E46" s="2748">
        <v>24980</v>
      </c>
      <c r="F46" s="2748"/>
      <c r="G46" s="2760">
        <v>16100</v>
      </c>
      <c r="N46" s="2748" t="s">
        <v>2980</v>
      </c>
      <c r="Q46" s="2748" t="s">
        <v>434</v>
      </c>
    </row>
    <row r="47" spans="1:17">
      <c r="A47" s="2748" t="s">
        <v>403</v>
      </c>
      <c r="B47" s="2749" t="s">
        <v>344</v>
      </c>
      <c r="C47" s="2748">
        <v>27150</v>
      </c>
      <c r="D47" s="2748">
        <v>23310</v>
      </c>
      <c r="E47" s="2748">
        <v>25150</v>
      </c>
      <c r="F47" s="2748"/>
      <c r="G47" s="2760">
        <v>16310</v>
      </c>
      <c r="N47" s="2748" t="s">
        <v>2982</v>
      </c>
      <c r="Q47" s="2748" t="s">
        <v>435</v>
      </c>
    </row>
    <row r="48" spans="1:17">
      <c r="A48" s="2748" t="s">
        <v>403</v>
      </c>
      <c r="B48" s="2749" t="s">
        <v>353</v>
      </c>
      <c r="C48" s="2748">
        <v>23100</v>
      </c>
      <c r="D48" s="2748">
        <v>21110</v>
      </c>
      <c r="E48" s="2748">
        <v>23080</v>
      </c>
      <c r="F48" s="2748"/>
      <c r="G48" s="2760">
        <v>14780</v>
      </c>
      <c r="N48" s="2748" t="s">
        <v>2981</v>
      </c>
      <c r="Q48" s="2748" t="s">
        <v>3044</v>
      </c>
    </row>
    <row r="49" spans="1:17">
      <c r="A49" s="2748" t="s">
        <v>403</v>
      </c>
      <c r="B49" s="2749" t="s">
        <v>360</v>
      </c>
      <c r="C49" s="2748">
        <v>23400</v>
      </c>
      <c r="D49" s="2748">
        <v>22920</v>
      </c>
      <c r="E49" s="2748">
        <v>24900</v>
      </c>
      <c r="F49" s="2748"/>
      <c r="G49" s="2760">
        <v>16040</v>
      </c>
      <c r="N49" s="2748" t="s">
        <v>2990</v>
      </c>
      <c r="Q49" s="2748" t="s">
        <v>439</v>
      </c>
    </row>
    <row r="50" spans="1:17">
      <c r="A50" s="2748" t="s">
        <v>403</v>
      </c>
      <c r="B50" s="2749" t="s">
        <v>2929</v>
      </c>
      <c r="C50" s="2748">
        <v>21200</v>
      </c>
      <c r="D50" s="2748">
        <v>26540</v>
      </c>
      <c r="E50" s="2748">
        <v>23200</v>
      </c>
      <c r="F50" s="2748"/>
      <c r="G50" s="2760">
        <v>18580</v>
      </c>
      <c r="N50" s="2748" t="s">
        <v>2988</v>
      </c>
      <c r="Q50" s="2749" t="s">
        <v>3045</v>
      </c>
    </row>
    <row r="51" spans="1:17" ht="12" thickBot="1">
      <c r="A51" s="2748" t="s">
        <v>403</v>
      </c>
      <c r="B51" s="2749" t="s">
        <v>2930</v>
      </c>
      <c r="C51" s="2748">
        <v>23000</v>
      </c>
      <c r="D51" s="2748">
        <v>23460</v>
      </c>
      <c r="E51" s="2748">
        <v>25290</v>
      </c>
      <c r="F51" s="2748"/>
      <c r="G51" s="2760">
        <v>16420</v>
      </c>
      <c r="N51" s="2748" t="s">
        <v>2983</v>
      </c>
      <c r="Q51" s="2755" t="s">
        <v>3046</v>
      </c>
    </row>
    <row r="52" spans="1:17">
      <c r="A52" s="2748" t="s">
        <v>403</v>
      </c>
      <c r="B52" s="2749" t="s">
        <v>2931</v>
      </c>
      <c r="C52" s="2748">
        <v>26660</v>
      </c>
      <c r="D52" s="2748">
        <v>22350</v>
      </c>
      <c r="E52" s="2748">
        <v>22920</v>
      </c>
      <c r="F52" s="2748"/>
      <c r="G52" s="2760">
        <v>15640</v>
      </c>
      <c r="N52" s="2748" t="s">
        <v>2984</v>
      </c>
    </row>
    <row r="53" spans="1:17">
      <c r="A53" s="2748" t="s">
        <v>403</v>
      </c>
      <c r="B53" s="2749" t="s">
        <v>2932</v>
      </c>
      <c r="C53" s="2748">
        <v>23580</v>
      </c>
      <c r="D53" s="2748"/>
      <c r="E53" s="2748">
        <v>24280</v>
      </c>
      <c r="F53" s="2748"/>
      <c r="G53" s="2760"/>
      <c r="N53" s="2748" t="s">
        <v>2985</v>
      </c>
    </row>
    <row r="54" spans="1:17" ht="12" thickBot="1">
      <c r="A54" s="2767" t="s">
        <v>403</v>
      </c>
      <c r="B54" s="2754" t="s">
        <v>2933</v>
      </c>
      <c r="C54" s="2755">
        <v>22460</v>
      </c>
      <c r="D54" s="2755"/>
      <c r="E54" s="2755"/>
      <c r="F54" s="2755"/>
      <c r="G54" s="2761"/>
      <c r="N54" s="2748" t="s">
        <v>2986</v>
      </c>
    </row>
    <row r="55" spans="1:17">
      <c r="A55" s="2753" t="s">
        <v>137</v>
      </c>
      <c r="B55" s="2744" t="s">
        <v>440</v>
      </c>
      <c r="C55" s="2748">
        <v>21970</v>
      </c>
      <c r="D55" s="2748">
        <v>20370</v>
      </c>
      <c r="E55" s="2748">
        <v>20180</v>
      </c>
      <c r="F55" s="2748">
        <v>5730</v>
      </c>
      <c r="G55" s="2748">
        <v>13820</v>
      </c>
      <c r="N55" s="2748" t="s">
        <v>2987</v>
      </c>
    </row>
    <row r="56" spans="1:17">
      <c r="A56" s="2748" t="s">
        <v>137</v>
      </c>
      <c r="B56" s="2748" t="s">
        <v>186</v>
      </c>
      <c r="C56" s="2748">
        <v>20470</v>
      </c>
      <c r="D56" s="2748">
        <v>20700</v>
      </c>
      <c r="E56" s="2748">
        <v>20380</v>
      </c>
      <c r="F56" s="2748">
        <v>4760</v>
      </c>
      <c r="G56" s="2748">
        <v>14050</v>
      </c>
      <c r="N56" s="2748" t="s">
        <v>2989</v>
      </c>
    </row>
    <row r="57" spans="1:17">
      <c r="A57" s="2748" t="s">
        <v>137</v>
      </c>
      <c r="B57" s="2748" t="s">
        <v>199</v>
      </c>
      <c r="C57" s="2748">
        <v>20790</v>
      </c>
      <c r="D57" s="2748">
        <v>21370</v>
      </c>
      <c r="E57" s="2748">
        <v>20890</v>
      </c>
      <c r="F57" s="2748">
        <v>4910</v>
      </c>
      <c r="G57" s="2748">
        <v>14510</v>
      </c>
      <c r="N57" s="2748" t="s">
        <v>2991</v>
      </c>
    </row>
    <row r="58" spans="1:17">
      <c r="A58" s="2748" t="s">
        <v>137</v>
      </c>
      <c r="B58" s="2748" t="s">
        <v>212</v>
      </c>
      <c r="C58" s="2748">
        <v>21460</v>
      </c>
      <c r="D58" s="2748">
        <v>20920</v>
      </c>
      <c r="E58" s="2748">
        <v>23410</v>
      </c>
      <c r="F58" s="2748">
        <v>5100</v>
      </c>
      <c r="G58" s="2748">
        <v>14200</v>
      </c>
      <c r="N58" s="2748" t="s">
        <v>2992</v>
      </c>
    </row>
    <row r="59" spans="1:17">
      <c r="A59" s="2748" t="s">
        <v>137</v>
      </c>
      <c r="B59" s="2748" t="s">
        <v>223</v>
      </c>
      <c r="C59" s="2748">
        <v>21000</v>
      </c>
      <c r="D59" s="2748">
        <v>21550</v>
      </c>
      <c r="E59" s="2748">
        <v>21150</v>
      </c>
      <c r="F59" s="2748">
        <v>5250</v>
      </c>
      <c r="G59" s="2748">
        <v>14630</v>
      </c>
      <c r="N59" s="2748" t="s">
        <v>2993</v>
      </c>
    </row>
    <row r="60" spans="1:17">
      <c r="A60" s="2748" t="s">
        <v>137</v>
      </c>
      <c r="B60" s="2748" t="s">
        <v>232</v>
      </c>
      <c r="C60" s="2748">
        <v>21640</v>
      </c>
      <c r="D60" s="2748">
        <v>21260</v>
      </c>
      <c r="E60" s="2748">
        <v>24040</v>
      </c>
      <c r="F60" s="2748">
        <v>4470</v>
      </c>
      <c r="G60" s="2748">
        <v>14430</v>
      </c>
      <c r="N60" s="2748" t="s">
        <v>2994</v>
      </c>
    </row>
    <row r="61" spans="1:17">
      <c r="A61" s="2748" t="s">
        <v>137</v>
      </c>
      <c r="B61" s="2748" t="s">
        <v>242</v>
      </c>
      <c r="C61" s="2748">
        <v>21330</v>
      </c>
      <c r="D61" s="2748">
        <v>18640</v>
      </c>
      <c r="E61" s="2748">
        <v>21190</v>
      </c>
      <c r="F61" s="2748">
        <v>4180</v>
      </c>
      <c r="G61" s="2748">
        <v>12650</v>
      </c>
      <c r="N61" s="2748" t="s">
        <v>2995</v>
      </c>
    </row>
    <row r="62" spans="1:17">
      <c r="A62" s="2748" t="s">
        <v>137</v>
      </c>
      <c r="B62" s="2748" t="s">
        <v>252</v>
      </c>
      <c r="C62" s="2748">
        <v>18710</v>
      </c>
      <c r="D62" s="2748">
        <v>19400</v>
      </c>
      <c r="E62" s="2748">
        <v>23750</v>
      </c>
      <c r="F62" s="2748">
        <v>4860</v>
      </c>
      <c r="G62" s="2748">
        <v>13170</v>
      </c>
      <c r="N62" s="2748" t="s">
        <v>2996</v>
      </c>
    </row>
    <row r="63" spans="1:17">
      <c r="A63" s="2748" t="s">
        <v>137</v>
      </c>
      <c r="B63" s="2748" t="s">
        <v>262</v>
      </c>
      <c r="C63" s="2748">
        <v>19480</v>
      </c>
      <c r="D63" s="2748">
        <v>16830</v>
      </c>
      <c r="E63" s="2748">
        <v>21590</v>
      </c>
      <c r="F63" s="2748">
        <v>4560</v>
      </c>
      <c r="G63" s="2748">
        <v>11420</v>
      </c>
      <c r="N63" s="2748" t="s">
        <v>2997</v>
      </c>
    </row>
    <row r="64" spans="1:17" ht="12" thickBot="1">
      <c r="A64" s="2748" t="s">
        <v>137</v>
      </c>
      <c r="B64" s="2748" t="s">
        <v>272</v>
      </c>
      <c r="C64" s="2748">
        <v>16920</v>
      </c>
      <c r="D64" s="2748">
        <v>19190</v>
      </c>
      <c r="E64" s="2748">
        <v>22200</v>
      </c>
      <c r="F64" s="2748">
        <v>4390</v>
      </c>
      <c r="G64" s="2748">
        <v>13030</v>
      </c>
      <c r="N64" s="2755" t="s">
        <v>2998</v>
      </c>
    </row>
    <row r="65" spans="1:7" s="2739" customFormat="1">
      <c r="A65" s="2748" t="s">
        <v>137</v>
      </c>
      <c r="B65" s="2748" t="s">
        <v>281</v>
      </c>
      <c r="C65" s="2748">
        <v>19290</v>
      </c>
      <c r="D65" s="2748">
        <v>17020</v>
      </c>
      <c r="E65" s="2748">
        <v>19880</v>
      </c>
      <c r="F65" s="2748">
        <v>4070</v>
      </c>
      <c r="G65" s="2748">
        <v>11550</v>
      </c>
    </row>
    <row r="66" spans="1:7" s="2739" customFormat="1">
      <c r="A66" s="2748" t="s">
        <v>137</v>
      </c>
      <c r="B66" s="2748" t="s">
        <v>289</v>
      </c>
      <c r="C66" s="2748">
        <v>17090</v>
      </c>
      <c r="D66" s="2748">
        <v>18340</v>
      </c>
      <c r="E66" s="2748">
        <v>21830</v>
      </c>
      <c r="F66" s="2748">
        <v>4690</v>
      </c>
      <c r="G66" s="2748">
        <v>12450</v>
      </c>
    </row>
    <row r="67" spans="1:7" s="2739" customFormat="1">
      <c r="A67" s="2748" t="s">
        <v>137</v>
      </c>
      <c r="B67" s="2748" t="s">
        <v>297</v>
      </c>
      <c r="C67" s="2748">
        <v>18420</v>
      </c>
      <c r="D67" s="2748">
        <v>16360</v>
      </c>
      <c r="E67" s="2748">
        <v>20020</v>
      </c>
      <c r="F67" s="2748">
        <v>5150</v>
      </c>
      <c r="G67" s="2748">
        <v>11110</v>
      </c>
    </row>
    <row r="68" spans="1:7" s="2739" customFormat="1">
      <c r="A68" s="2748" t="s">
        <v>137</v>
      </c>
      <c r="B68" s="2748" t="s">
        <v>307</v>
      </c>
      <c r="C68" s="2748">
        <v>16450</v>
      </c>
      <c r="D68" s="2748">
        <v>18430</v>
      </c>
      <c r="E68" s="2748">
        <v>21010</v>
      </c>
      <c r="F68" s="2748">
        <v>4720</v>
      </c>
      <c r="G68" s="2748">
        <v>12510</v>
      </c>
    </row>
    <row r="69" spans="1:7" s="2739" customFormat="1">
      <c r="A69" s="2748" t="s">
        <v>137</v>
      </c>
      <c r="B69" s="2748" t="s">
        <v>317</v>
      </c>
      <c r="C69" s="2748">
        <v>18510</v>
      </c>
      <c r="D69" s="2748">
        <v>16300</v>
      </c>
      <c r="E69" s="2748">
        <v>18830</v>
      </c>
      <c r="F69" s="2748">
        <v>5400</v>
      </c>
      <c r="G69" s="2748">
        <v>11070</v>
      </c>
    </row>
    <row r="70" spans="1:7" s="2739" customFormat="1">
      <c r="A70" s="2748" t="s">
        <v>137</v>
      </c>
      <c r="B70" s="2748" t="s">
        <v>326</v>
      </c>
      <c r="C70" s="2748">
        <v>16370</v>
      </c>
      <c r="D70" s="2748">
        <v>18620</v>
      </c>
      <c r="E70" s="2748">
        <v>21100</v>
      </c>
      <c r="F70" s="2748">
        <v>5700</v>
      </c>
      <c r="G70" s="2748">
        <v>12640</v>
      </c>
    </row>
    <row r="71" spans="1:7" s="2739" customFormat="1">
      <c r="A71" s="2748" t="s">
        <v>137</v>
      </c>
      <c r="B71" s="2748" t="s">
        <v>335</v>
      </c>
      <c r="C71" s="2748">
        <v>18700</v>
      </c>
      <c r="D71" s="2748">
        <v>16290</v>
      </c>
      <c r="E71" s="2748">
        <v>18760</v>
      </c>
      <c r="F71" s="2748">
        <v>4780</v>
      </c>
      <c r="G71" s="2748">
        <v>11050</v>
      </c>
    </row>
    <row r="72" spans="1:7" s="2739" customFormat="1">
      <c r="A72" s="2748" t="s">
        <v>137</v>
      </c>
      <c r="B72" s="2748" t="s">
        <v>345</v>
      </c>
      <c r="C72" s="2748">
        <v>16340</v>
      </c>
      <c r="D72" s="2748">
        <v>17520</v>
      </c>
      <c r="E72" s="2748">
        <v>21170</v>
      </c>
      <c r="F72" s="2748"/>
      <c r="G72" s="2748">
        <v>11900</v>
      </c>
    </row>
    <row r="73" spans="1:7" s="2739" customFormat="1">
      <c r="A73" s="2748" t="s">
        <v>137</v>
      </c>
      <c r="B73" s="2748" t="s">
        <v>354</v>
      </c>
      <c r="C73" s="2748">
        <v>17610</v>
      </c>
      <c r="D73" s="2748">
        <v>18520</v>
      </c>
      <c r="E73" s="2748">
        <v>18720</v>
      </c>
      <c r="F73" s="2748"/>
      <c r="G73" s="2748">
        <v>12570</v>
      </c>
    </row>
    <row r="74" spans="1:7" s="2739" customFormat="1">
      <c r="A74" s="2748" t="s">
        <v>137</v>
      </c>
      <c r="B74" s="2748" t="s">
        <v>361</v>
      </c>
      <c r="C74" s="2748">
        <v>18600</v>
      </c>
      <c r="D74" s="2748">
        <v>16480</v>
      </c>
      <c r="E74" s="2748">
        <v>20100</v>
      </c>
      <c r="F74" s="2748"/>
      <c r="G74" s="2748">
        <v>11190</v>
      </c>
    </row>
    <row r="75" spans="1:7" s="2739" customFormat="1">
      <c r="A75" s="2748" t="s">
        <v>137</v>
      </c>
      <c r="B75" s="2748" t="s">
        <v>368</v>
      </c>
      <c r="C75" s="2748">
        <v>16570</v>
      </c>
      <c r="D75" s="2748">
        <v>17530</v>
      </c>
      <c r="E75" s="2748">
        <v>21030</v>
      </c>
      <c r="F75" s="2748"/>
      <c r="G75" s="2748">
        <v>11900</v>
      </c>
    </row>
    <row r="76" spans="1:7" s="2739" customFormat="1">
      <c r="A76" s="2748" t="s">
        <v>137</v>
      </c>
      <c r="B76" s="2748" t="s">
        <v>375</v>
      </c>
      <c r="C76" s="2748">
        <v>17610</v>
      </c>
      <c r="D76" s="2748">
        <v>20800</v>
      </c>
      <c r="E76" s="2748">
        <v>18920</v>
      </c>
      <c r="F76" s="2748"/>
      <c r="G76" s="2748">
        <v>14120</v>
      </c>
    </row>
    <row r="77" spans="1:7" s="2739" customFormat="1">
      <c r="A77" s="2748" t="s">
        <v>137</v>
      </c>
      <c r="B77" s="2748" t="s">
        <v>379</v>
      </c>
      <c r="C77" s="2748">
        <v>20890</v>
      </c>
      <c r="D77" s="2748">
        <v>19740</v>
      </c>
      <c r="E77" s="2748">
        <v>20110</v>
      </c>
      <c r="F77" s="2748"/>
      <c r="G77" s="2748">
        <v>13400</v>
      </c>
    </row>
    <row r="78" spans="1:7" s="2739" customFormat="1">
      <c r="A78" s="2748" t="s">
        <v>137</v>
      </c>
      <c r="B78" s="2748" t="s">
        <v>2934</v>
      </c>
      <c r="C78" s="2748">
        <v>19820</v>
      </c>
      <c r="D78" s="2748">
        <v>19780</v>
      </c>
      <c r="E78" s="2748">
        <v>18560</v>
      </c>
      <c r="F78" s="2748"/>
      <c r="G78" s="2748">
        <v>13430</v>
      </c>
    </row>
    <row r="79" spans="1:7" s="2739" customFormat="1">
      <c r="A79" s="2748" t="s">
        <v>137</v>
      </c>
      <c r="B79" s="2748" t="s">
        <v>2935</v>
      </c>
      <c r="C79" s="2748">
        <v>21660</v>
      </c>
      <c r="D79" s="2748">
        <v>18000</v>
      </c>
      <c r="E79" s="2748">
        <v>22570</v>
      </c>
      <c r="F79" s="2748"/>
      <c r="G79" s="2748">
        <v>12220</v>
      </c>
    </row>
    <row r="80" spans="1:7" s="2739" customFormat="1">
      <c r="A80" s="2748" t="s">
        <v>137</v>
      </c>
      <c r="B80" s="2748" t="s">
        <v>2936</v>
      </c>
      <c r="C80" s="2748">
        <v>19850</v>
      </c>
      <c r="D80" s="2748"/>
      <c r="E80" s="2748">
        <v>21700</v>
      </c>
      <c r="F80" s="2748"/>
      <c r="G80" s="2748"/>
    </row>
    <row r="81" spans="1:7" s="2739" customFormat="1">
      <c r="A81" s="2748" t="s">
        <v>137</v>
      </c>
      <c r="B81" s="2748" t="s">
        <v>2937</v>
      </c>
      <c r="C81" s="2748">
        <v>18080</v>
      </c>
      <c r="D81" s="2748"/>
      <c r="E81" s="2748">
        <v>20900</v>
      </c>
      <c r="F81" s="2748"/>
      <c r="G81" s="2748"/>
    </row>
    <row r="82" spans="1:7" s="2739" customFormat="1">
      <c r="A82" s="2748" t="s">
        <v>137</v>
      </c>
      <c r="B82" s="2748" t="s">
        <v>2938</v>
      </c>
      <c r="C82" s="2748"/>
      <c r="D82" s="2748"/>
      <c r="E82" s="2748">
        <v>20840</v>
      </c>
      <c r="F82" s="2748"/>
      <c r="G82" s="2748"/>
    </row>
    <row r="83" spans="1:7" s="2739" customFormat="1">
      <c r="A83" s="2748" t="s">
        <v>137</v>
      </c>
      <c r="B83" s="2748" t="s">
        <v>2968</v>
      </c>
      <c r="C83" s="2748"/>
      <c r="D83" s="2748"/>
      <c r="E83" s="2748"/>
      <c r="F83" s="2748">
        <v>4770</v>
      </c>
      <c r="G83" s="2748"/>
    </row>
    <row r="84" spans="1:7" s="2739" customFormat="1">
      <c r="A84" s="2748" t="s">
        <v>137</v>
      </c>
      <c r="B84" s="2748" t="s">
        <v>389</v>
      </c>
      <c r="C84" s="2748"/>
      <c r="D84" s="2748"/>
      <c r="E84" s="2748"/>
      <c r="F84" s="2748">
        <v>4600</v>
      </c>
      <c r="G84" s="2748"/>
    </row>
    <row r="85" spans="1:7" s="2739" customFormat="1">
      <c r="A85" s="2748" t="s">
        <v>137</v>
      </c>
      <c r="B85" s="2748" t="s">
        <v>399</v>
      </c>
      <c r="C85" s="2748"/>
      <c r="D85" s="2748"/>
      <c r="E85" s="2748"/>
      <c r="F85" s="2748">
        <v>4680</v>
      </c>
      <c r="G85" s="2748"/>
    </row>
    <row r="86" spans="1:7" s="2739" customFormat="1" ht="12" thickBot="1">
      <c r="A86" s="2766" t="s">
        <v>137</v>
      </c>
      <c r="B86" s="2756" t="s">
        <v>2969</v>
      </c>
      <c r="C86" s="2758">
        <v>16610</v>
      </c>
      <c r="D86" s="2758">
        <v>16540</v>
      </c>
      <c r="E86" s="2758">
        <v>18850</v>
      </c>
      <c r="F86" s="2758"/>
      <c r="G86" s="2758">
        <v>11220</v>
      </c>
    </row>
    <row r="87" spans="1:7" s="2739" customFormat="1">
      <c r="A87" s="2753" t="s">
        <v>441</v>
      </c>
      <c r="B87" s="2744" t="s">
        <v>442</v>
      </c>
      <c r="C87" s="2744">
        <v>15240</v>
      </c>
      <c r="D87" s="2744">
        <v>15170</v>
      </c>
      <c r="E87" s="2744">
        <v>18260</v>
      </c>
      <c r="F87" s="2744">
        <v>3830</v>
      </c>
      <c r="G87" s="2759">
        <v>10020</v>
      </c>
    </row>
    <row r="88" spans="1:7" s="2739" customFormat="1">
      <c r="A88" s="2748" t="s">
        <v>441</v>
      </c>
      <c r="B88" s="2748" t="s">
        <v>187</v>
      </c>
      <c r="C88" s="2748">
        <v>17310</v>
      </c>
      <c r="D88" s="2748">
        <v>17220</v>
      </c>
      <c r="E88" s="2748">
        <v>18610</v>
      </c>
      <c r="F88" s="2748">
        <v>3990</v>
      </c>
      <c r="G88" s="2760">
        <v>11380</v>
      </c>
    </row>
    <row r="89" spans="1:7" s="2739" customFormat="1">
      <c r="A89" s="2748" t="s">
        <v>441</v>
      </c>
      <c r="B89" s="2748" t="s">
        <v>200</v>
      </c>
      <c r="C89" s="2748">
        <v>15600</v>
      </c>
      <c r="D89" s="2748">
        <v>15550</v>
      </c>
      <c r="E89" s="2748">
        <v>19200</v>
      </c>
      <c r="F89" s="2748">
        <v>4110</v>
      </c>
      <c r="G89" s="2760">
        <v>10270</v>
      </c>
    </row>
    <row r="90" spans="1:7" s="2739" customFormat="1">
      <c r="A90" s="2748" t="s">
        <v>441</v>
      </c>
      <c r="B90" s="2748" t="s">
        <v>213</v>
      </c>
      <c r="C90" s="2748">
        <v>17330</v>
      </c>
      <c r="D90" s="2748">
        <v>17240</v>
      </c>
      <c r="E90" s="2748">
        <v>18570</v>
      </c>
      <c r="F90" s="2748">
        <v>4070</v>
      </c>
      <c r="G90" s="2760">
        <v>11390</v>
      </c>
    </row>
    <row r="91" spans="1:7" s="2739" customFormat="1">
      <c r="A91" s="2748" t="s">
        <v>441</v>
      </c>
      <c r="B91" s="2748" t="s">
        <v>224</v>
      </c>
      <c r="C91" s="2748">
        <v>16330</v>
      </c>
      <c r="D91" s="2748">
        <v>16260</v>
      </c>
      <c r="E91" s="2748">
        <v>16800</v>
      </c>
      <c r="F91" s="2748">
        <v>3410</v>
      </c>
      <c r="G91" s="2760">
        <v>10740</v>
      </c>
    </row>
    <row r="92" spans="1:7" s="2739" customFormat="1">
      <c r="A92" s="2748" t="s">
        <v>441</v>
      </c>
      <c r="B92" s="2748" t="s">
        <v>233</v>
      </c>
      <c r="C92" s="2748">
        <v>15570</v>
      </c>
      <c r="D92" s="2748">
        <v>15500</v>
      </c>
      <c r="E92" s="2748">
        <v>17360</v>
      </c>
      <c r="F92" s="2748">
        <v>3510</v>
      </c>
      <c r="G92" s="2760">
        <v>10240</v>
      </c>
    </row>
    <row r="93" spans="1:7" s="2739" customFormat="1">
      <c r="A93" s="2748" t="s">
        <v>441</v>
      </c>
      <c r="B93" s="2748" t="s">
        <v>243</v>
      </c>
      <c r="C93" s="2748">
        <v>14000</v>
      </c>
      <c r="D93" s="2748">
        <v>13930</v>
      </c>
      <c r="E93" s="2748">
        <v>18200</v>
      </c>
      <c r="F93" s="2748">
        <v>3640</v>
      </c>
      <c r="G93" s="2760">
        <v>9210</v>
      </c>
    </row>
    <row r="94" spans="1:7" s="2739" customFormat="1">
      <c r="A94" s="2748" t="s">
        <v>441</v>
      </c>
      <c r="B94" s="2748" t="s">
        <v>253</v>
      </c>
      <c r="C94" s="2748">
        <v>14530</v>
      </c>
      <c r="D94" s="2748">
        <v>14470</v>
      </c>
      <c r="E94" s="2748">
        <v>18240</v>
      </c>
      <c r="F94" s="2748">
        <v>3180</v>
      </c>
      <c r="G94" s="2760">
        <v>9560</v>
      </c>
    </row>
    <row r="95" spans="1:7" s="2739" customFormat="1">
      <c r="A95" s="2748" t="s">
        <v>441</v>
      </c>
      <c r="B95" s="2748" t="s">
        <v>263</v>
      </c>
      <c r="C95" s="2748">
        <v>17330</v>
      </c>
      <c r="D95" s="2748">
        <v>17260</v>
      </c>
      <c r="E95" s="2748">
        <v>18420</v>
      </c>
      <c r="F95" s="2748">
        <v>3060</v>
      </c>
      <c r="G95" s="2760">
        <v>11410</v>
      </c>
    </row>
    <row r="96" spans="1:7" s="2739" customFormat="1">
      <c r="A96" s="2748" t="s">
        <v>441</v>
      </c>
      <c r="B96" s="2748" t="s">
        <v>273</v>
      </c>
      <c r="C96" s="2748">
        <v>15030</v>
      </c>
      <c r="D96" s="2748">
        <v>14970</v>
      </c>
      <c r="E96" s="2748">
        <v>17580</v>
      </c>
      <c r="F96" s="2748">
        <v>2970</v>
      </c>
      <c r="G96" s="2760">
        <v>9890</v>
      </c>
    </row>
    <row r="97" spans="1:7" s="2739" customFormat="1">
      <c r="A97" s="2748" t="s">
        <v>441</v>
      </c>
      <c r="B97" s="2748" t="s">
        <v>282</v>
      </c>
      <c r="C97" s="2748">
        <v>17400</v>
      </c>
      <c r="D97" s="2748">
        <v>17330</v>
      </c>
      <c r="E97" s="2748">
        <v>16430</v>
      </c>
      <c r="F97" s="2748">
        <v>2950</v>
      </c>
      <c r="G97" s="2760">
        <v>11450</v>
      </c>
    </row>
    <row r="98" spans="1:7" s="2739" customFormat="1">
      <c r="A98" s="2748" t="s">
        <v>441</v>
      </c>
      <c r="B98" s="2748" t="s">
        <v>290</v>
      </c>
      <c r="C98" s="2748">
        <v>15200</v>
      </c>
      <c r="D98" s="2748">
        <v>15120</v>
      </c>
      <c r="E98" s="2748">
        <v>17550</v>
      </c>
      <c r="F98" s="2748">
        <v>3080</v>
      </c>
      <c r="G98" s="2760">
        <v>9990</v>
      </c>
    </row>
    <row r="99" spans="1:7" s="2739" customFormat="1">
      <c r="A99" s="2748" t="s">
        <v>441</v>
      </c>
      <c r="B99" s="2748" t="s">
        <v>298</v>
      </c>
      <c r="C99" s="2748">
        <v>17520</v>
      </c>
      <c r="D99" s="2748">
        <v>17430</v>
      </c>
      <c r="E99" s="2748">
        <v>16350</v>
      </c>
      <c r="F99" s="2748">
        <v>3260</v>
      </c>
      <c r="G99" s="2760">
        <v>11510</v>
      </c>
    </row>
    <row r="100" spans="1:7" s="2739" customFormat="1">
      <c r="A100" s="2748" t="s">
        <v>441</v>
      </c>
      <c r="B100" s="2748" t="s">
        <v>308</v>
      </c>
      <c r="C100" s="2748">
        <v>15340</v>
      </c>
      <c r="D100" s="2748">
        <v>15260</v>
      </c>
      <c r="E100" s="2748">
        <v>15930</v>
      </c>
      <c r="F100" s="2748">
        <v>2740</v>
      </c>
      <c r="G100" s="2760">
        <v>10080</v>
      </c>
    </row>
    <row r="101" spans="1:7" s="2739" customFormat="1">
      <c r="A101" s="2748" t="s">
        <v>441</v>
      </c>
      <c r="B101" s="2748" t="s">
        <v>318</v>
      </c>
      <c r="C101" s="2748">
        <v>14620</v>
      </c>
      <c r="D101" s="2748">
        <v>14560</v>
      </c>
      <c r="E101" s="2748">
        <v>15570</v>
      </c>
      <c r="F101" s="2748">
        <v>3500</v>
      </c>
      <c r="G101" s="2760">
        <v>9630</v>
      </c>
    </row>
    <row r="102" spans="1:7" s="2739" customFormat="1">
      <c r="A102" s="2748" t="s">
        <v>441</v>
      </c>
      <c r="B102" s="2748" t="s">
        <v>327</v>
      </c>
      <c r="C102" s="2748">
        <v>13680</v>
      </c>
      <c r="D102" s="2748">
        <v>13610</v>
      </c>
      <c r="E102" s="2748">
        <v>15690</v>
      </c>
      <c r="F102" s="2748">
        <v>2870</v>
      </c>
      <c r="G102" s="2760">
        <v>8990</v>
      </c>
    </row>
    <row r="103" spans="1:7" s="2739" customFormat="1">
      <c r="A103" s="2748" t="s">
        <v>441</v>
      </c>
      <c r="B103" s="2748" t="s">
        <v>336</v>
      </c>
      <c r="C103" s="2748">
        <v>14620</v>
      </c>
      <c r="D103" s="2748">
        <v>14540</v>
      </c>
      <c r="E103" s="2748">
        <v>15240</v>
      </c>
      <c r="F103" s="2748">
        <v>2840</v>
      </c>
      <c r="G103" s="2760">
        <v>9610</v>
      </c>
    </row>
    <row r="104" spans="1:7" s="2739" customFormat="1">
      <c r="A104" s="2748" t="s">
        <v>441</v>
      </c>
      <c r="B104" s="2748" t="s">
        <v>346</v>
      </c>
      <c r="C104" s="2748">
        <v>13610</v>
      </c>
      <c r="D104" s="2748">
        <v>13540</v>
      </c>
      <c r="E104" s="2748">
        <v>15750</v>
      </c>
      <c r="F104" s="2748">
        <v>2770</v>
      </c>
      <c r="G104" s="2760">
        <v>8940</v>
      </c>
    </row>
    <row r="105" spans="1:7" s="2739" customFormat="1">
      <c r="A105" s="2748" t="s">
        <v>441</v>
      </c>
      <c r="B105" s="2748" t="s">
        <v>355</v>
      </c>
      <c r="C105" s="2748">
        <v>13310</v>
      </c>
      <c r="D105" s="2748">
        <v>13240</v>
      </c>
      <c r="E105" s="2748">
        <v>16280</v>
      </c>
      <c r="F105" s="2748">
        <v>3210</v>
      </c>
      <c r="G105" s="2760">
        <v>8750</v>
      </c>
    </row>
    <row r="106" spans="1:7" s="2739" customFormat="1">
      <c r="A106" s="2748" t="s">
        <v>441</v>
      </c>
      <c r="B106" s="2748" t="s">
        <v>362</v>
      </c>
      <c r="C106" s="2748">
        <v>13010</v>
      </c>
      <c r="D106" s="2748">
        <v>12930</v>
      </c>
      <c r="E106" s="2748">
        <v>14960</v>
      </c>
      <c r="F106" s="2748">
        <v>3530</v>
      </c>
      <c r="G106" s="2760">
        <v>8550</v>
      </c>
    </row>
    <row r="107" spans="1:7" s="2739" customFormat="1">
      <c r="A107" s="2748" t="s">
        <v>441</v>
      </c>
      <c r="B107" s="2748" t="s">
        <v>369</v>
      </c>
      <c r="C107" s="2748">
        <v>13070</v>
      </c>
      <c r="D107" s="2748">
        <v>13000</v>
      </c>
      <c r="E107" s="2748">
        <v>15910</v>
      </c>
      <c r="F107" s="2748">
        <v>3990</v>
      </c>
      <c r="G107" s="2760">
        <v>8580</v>
      </c>
    </row>
    <row r="108" spans="1:7" s="2739" customFormat="1">
      <c r="A108" s="2748" t="s">
        <v>441</v>
      </c>
      <c r="B108" s="2748" t="s">
        <v>376</v>
      </c>
      <c r="C108" s="2748">
        <v>12640</v>
      </c>
      <c r="D108" s="2748">
        <v>12580</v>
      </c>
      <c r="E108" s="2748">
        <v>15730</v>
      </c>
      <c r="F108" s="2748"/>
      <c r="G108" s="2760">
        <v>8310</v>
      </c>
    </row>
    <row r="109" spans="1:7" s="2739" customFormat="1">
      <c r="A109" s="2748" t="s">
        <v>441</v>
      </c>
      <c r="B109" s="2748" t="s">
        <v>380</v>
      </c>
      <c r="C109" s="2748">
        <v>13130</v>
      </c>
      <c r="D109" s="2748">
        <v>13070</v>
      </c>
      <c r="E109" s="2748">
        <v>15000</v>
      </c>
      <c r="F109" s="2748"/>
      <c r="G109" s="2760">
        <v>8630</v>
      </c>
    </row>
    <row r="110" spans="1:7" s="2739" customFormat="1">
      <c r="A110" s="2748" t="s">
        <v>441</v>
      </c>
      <c r="B110" s="2748" t="s">
        <v>385</v>
      </c>
      <c r="C110" s="2748">
        <v>13560</v>
      </c>
      <c r="D110" s="2748">
        <v>13490</v>
      </c>
      <c r="E110" s="2748">
        <v>16300</v>
      </c>
      <c r="F110" s="2748"/>
      <c r="G110" s="2760">
        <v>8920</v>
      </c>
    </row>
    <row r="111" spans="1:7" s="2739" customFormat="1">
      <c r="A111" s="2748" t="s">
        <v>441</v>
      </c>
      <c r="B111" s="2748" t="s">
        <v>390</v>
      </c>
      <c r="C111" s="2748">
        <v>12440</v>
      </c>
      <c r="D111" s="2748">
        <v>12380</v>
      </c>
      <c r="E111" s="2748">
        <v>17850</v>
      </c>
      <c r="F111" s="2748"/>
      <c r="G111" s="2760">
        <v>8180</v>
      </c>
    </row>
    <row r="112" spans="1:7" s="2739" customFormat="1">
      <c r="A112" s="2748" t="s">
        <v>441</v>
      </c>
      <c r="B112" s="2748" t="s">
        <v>395</v>
      </c>
      <c r="C112" s="2748">
        <v>13260</v>
      </c>
      <c r="D112" s="2748">
        <v>13180</v>
      </c>
      <c r="E112" s="2748">
        <v>19740</v>
      </c>
      <c r="F112" s="2748"/>
      <c r="G112" s="2760">
        <v>8710</v>
      </c>
    </row>
    <row r="113" spans="1:7" s="2739" customFormat="1">
      <c r="A113" s="2748" t="s">
        <v>441</v>
      </c>
      <c r="B113" s="2748" t="s">
        <v>2941</v>
      </c>
      <c r="C113" s="2748">
        <v>15520</v>
      </c>
      <c r="D113" s="2748">
        <v>15450</v>
      </c>
      <c r="E113" s="2748"/>
      <c r="F113" s="2748"/>
      <c r="G113" s="2760">
        <v>10210</v>
      </c>
    </row>
    <row r="114" spans="1:7" s="2739" customFormat="1">
      <c r="A114" s="2748" t="s">
        <v>441</v>
      </c>
      <c r="B114" s="2748" t="s">
        <v>2942</v>
      </c>
      <c r="C114" s="2748">
        <v>13110</v>
      </c>
      <c r="D114" s="2748">
        <v>13050</v>
      </c>
      <c r="E114" s="2748"/>
      <c r="F114" s="2748"/>
      <c r="G114" s="2760">
        <v>8620</v>
      </c>
    </row>
    <row r="115" spans="1:7" s="2739" customFormat="1">
      <c r="A115" s="2748" t="s">
        <v>441</v>
      </c>
      <c r="B115" s="2748" t="s">
        <v>2943</v>
      </c>
      <c r="C115" s="2748">
        <v>12460</v>
      </c>
      <c r="D115" s="2748">
        <v>12390</v>
      </c>
      <c r="E115" s="2748"/>
      <c r="F115" s="2748"/>
      <c r="G115" s="2760">
        <v>8190</v>
      </c>
    </row>
    <row r="116" spans="1:7" s="2739" customFormat="1">
      <c r="A116" s="2748" t="s">
        <v>441</v>
      </c>
      <c r="B116" s="2748" t="s">
        <v>2944</v>
      </c>
      <c r="C116" s="2748">
        <v>13580</v>
      </c>
      <c r="D116" s="2748">
        <v>13520</v>
      </c>
      <c r="E116" s="2748"/>
      <c r="F116" s="2748"/>
      <c r="G116" s="2760">
        <v>8930</v>
      </c>
    </row>
    <row r="117" spans="1:7" s="2739" customFormat="1">
      <c r="A117" s="2748" t="s">
        <v>441</v>
      </c>
      <c r="B117" s="2748" t="s">
        <v>2945</v>
      </c>
      <c r="C117" s="2748">
        <v>17120</v>
      </c>
      <c r="D117" s="2748">
        <v>17040</v>
      </c>
      <c r="E117" s="2748"/>
      <c r="F117" s="2748"/>
      <c r="G117" s="2760">
        <v>11260</v>
      </c>
    </row>
    <row r="118" spans="1:7" s="2739" customFormat="1">
      <c r="A118" s="2748" t="s">
        <v>441</v>
      </c>
      <c r="B118" s="2748" t="s">
        <v>2946</v>
      </c>
      <c r="C118" s="2748">
        <v>14860</v>
      </c>
      <c r="D118" s="2748">
        <v>14790</v>
      </c>
      <c r="E118" s="2748"/>
      <c r="F118" s="2748"/>
      <c r="G118" s="2760">
        <v>9780</v>
      </c>
    </row>
    <row r="119" spans="1:7" s="2739" customFormat="1">
      <c r="A119" s="2748" t="s">
        <v>441</v>
      </c>
      <c r="B119" s="2748" t="s">
        <v>2947</v>
      </c>
      <c r="C119" s="2748">
        <v>16470</v>
      </c>
      <c r="D119" s="2748">
        <v>16400</v>
      </c>
      <c r="E119" s="2748"/>
      <c r="F119" s="2748"/>
      <c r="G119" s="2760">
        <v>10840</v>
      </c>
    </row>
    <row r="120" spans="1:7" s="2739" customFormat="1">
      <c r="A120" s="2748" t="s">
        <v>441</v>
      </c>
      <c r="B120" s="2748" t="s">
        <v>2970</v>
      </c>
      <c r="C120" s="2748"/>
      <c r="D120" s="2748"/>
      <c r="E120" s="2748"/>
      <c r="F120" s="2748">
        <v>4160</v>
      </c>
      <c r="G120" s="2760"/>
    </row>
    <row r="121" spans="1:7" s="2739" customFormat="1">
      <c r="A121" s="2748" t="s">
        <v>441</v>
      </c>
      <c r="B121" s="2748" t="s">
        <v>2971</v>
      </c>
      <c r="C121" s="2748"/>
      <c r="D121" s="2748"/>
      <c r="E121" s="2748"/>
      <c r="F121" s="2748">
        <v>3880</v>
      </c>
      <c r="G121" s="2760"/>
    </row>
    <row r="122" spans="1:7" s="2739" customFormat="1">
      <c r="A122" s="2748" t="s">
        <v>441</v>
      </c>
      <c r="B122" s="2748" t="s">
        <v>2972</v>
      </c>
      <c r="C122" s="2748">
        <v>13750</v>
      </c>
      <c r="D122" s="2748">
        <v>13680</v>
      </c>
      <c r="E122" s="2748">
        <v>16460</v>
      </c>
      <c r="F122" s="2748">
        <v>2880</v>
      </c>
      <c r="G122" s="2760">
        <v>9040</v>
      </c>
    </row>
    <row r="123" spans="1:7" s="2739" customFormat="1">
      <c r="A123" s="2748" t="s">
        <v>441</v>
      </c>
      <c r="B123" s="2748" t="s">
        <v>2950</v>
      </c>
      <c r="C123" s="2748">
        <v>13590</v>
      </c>
      <c r="D123" s="2748">
        <v>13520</v>
      </c>
      <c r="E123" s="2748">
        <v>16290</v>
      </c>
      <c r="F123" s="2748">
        <v>2790</v>
      </c>
      <c r="G123" s="2760">
        <v>8930</v>
      </c>
    </row>
    <row r="124" spans="1:7" s="2739" customFormat="1">
      <c r="A124" s="2748" t="s">
        <v>441</v>
      </c>
      <c r="B124" s="2748" t="s">
        <v>2951</v>
      </c>
      <c r="C124" s="2748">
        <v>13400</v>
      </c>
      <c r="D124" s="2748">
        <v>13320</v>
      </c>
      <c r="E124" s="2748">
        <v>16100</v>
      </c>
      <c r="F124" s="2748">
        <v>2320</v>
      </c>
      <c r="G124" s="2760">
        <v>8800</v>
      </c>
    </row>
    <row r="125" spans="1:7" s="2739" customFormat="1">
      <c r="A125" s="2748" t="s">
        <v>441</v>
      </c>
      <c r="B125" s="2748" t="s">
        <v>2952</v>
      </c>
      <c r="C125" s="2748">
        <v>12860</v>
      </c>
      <c r="D125" s="2748">
        <v>12790</v>
      </c>
      <c r="E125" s="2748">
        <v>15370</v>
      </c>
      <c r="F125" s="2748">
        <v>2280</v>
      </c>
      <c r="G125" s="2760">
        <v>8450</v>
      </c>
    </row>
    <row r="126" spans="1:7" s="2739" customFormat="1" ht="12" thickBot="1">
      <c r="A126" s="2767" t="s">
        <v>441</v>
      </c>
      <c r="B126" s="2755" t="s">
        <v>2973</v>
      </c>
      <c r="C126" s="2755">
        <v>12960</v>
      </c>
      <c r="D126" s="2755">
        <v>12890</v>
      </c>
      <c r="E126" s="2755">
        <v>15530</v>
      </c>
      <c r="F126" s="2755">
        <v>2910</v>
      </c>
      <c r="G126" s="2761">
        <v>8520</v>
      </c>
    </row>
    <row r="127" spans="1:7" s="2739" customFormat="1">
      <c r="A127" s="2753" t="s">
        <v>56</v>
      </c>
      <c r="B127" s="2744" t="s">
        <v>443</v>
      </c>
      <c r="C127" s="2748">
        <v>12280</v>
      </c>
      <c r="D127" s="2748">
        <v>12250</v>
      </c>
      <c r="E127" s="2748">
        <v>15130</v>
      </c>
      <c r="F127" s="2748">
        <v>2710</v>
      </c>
      <c r="G127" s="2748">
        <v>7870</v>
      </c>
    </row>
    <row r="128" spans="1:7" s="2739" customFormat="1">
      <c r="A128" s="2748" t="s">
        <v>56</v>
      </c>
      <c r="B128" s="2748" t="s">
        <v>188</v>
      </c>
      <c r="C128" s="2748">
        <v>13180</v>
      </c>
      <c r="D128" s="2748">
        <v>13150</v>
      </c>
      <c r="E128" s="2748">
        <v>16190</v>
      </c>
      <c r="F128" s="2748">
        <v>2820</v>
      </c>
      <c r="G128" s="2748">
        <v>8460</v>
      </c>
    </row>
    <row r="129" spans="1:7" s="2739" customFormat="1">
      <c r="A129" s="2748" t="s">
        <v>56</v>
      </c>
      <c r="B129" s="2748" t="s">
        <v>201</v>
      </c>
      <c r="C129" s="2748">
        <v>10950</v>
      </c>
      <c r="D129" s="2748">
        <v>10920</v>
      </c>
      <c r="E129" s="2748">
        <v>13820</v>
      </c>
      <c r="F129" s="2748">
        <v>2500</v>
      </c>
      <c r="G129" s="2748">
        <v>7020</v>
      </c>
    </row>
    <row r="130" spans="1:7" s="2739" customFormat="1">
      <c r="A130" s="2748" t="s">
        <v>56</v>
      </c>
      <c r="B130" s="2748" t="s">
        <v>214</v>
      </c>
      <c r="C130" s="2748">
        <v>10910</v>
      </c>
      <c r="D130" s="2748">
        <v>10860</v>
      </c>
      <c r="E130" s="2748">
        <v>13730</v>
      </c>
      <c r="F130" s="2748">
        <v>2760</v>
      </c>
      <c r="G130" s="2748">
        <v>6990</v>
      </c>
    </row>
    <row r="131" spans="1:7" s="2739" customFormat="1">
      <c r="A131" s="2748" t="s">
        <v>56</v>
      </c>
      <c r="B131" s="2748" t="s">
        <v>225</v>
      </c>
      <c r="C131" s="2748">
        <v>12910</v>
      </c>
      <c r="D131" s="2748">
        <v>12870</v>
      </c>
      <c r="E131" s="2748">
        <v>15720</v>
      </c>
      <c r="F131" s="2748">
        <v>2750</v>
      </c>
      <c r="G131" s="2748">
        <v>8280</v>
      </c>
    </row>
    <row r="132" spans="1:7" s="2739" customFormat="1">
      <c r="A132" s="2748" t="s">
        <v>56</v>
      </c>
      <c r="B132" s="2748" t="s">
        <v>234</v>
      </c>
      <c r="C132" s="2748">
        <v>11910</v>
      </c>
      <c r="D132" s="2748">
        <v>11860</v>
      </c>
      <c r="E132" s="2748">
        <v>14730</v>
      </c>
      <c r="F132" s="2748">
        <v>2360</v>
      </c>
      <c r="G132" s="2748">
        <v>7630</v>
      </c>
    </row>
    <row r="133" spans="1:7" s="2739" customFormat="1">
      <c r="A133" s="2748" t="s">
        <v>56</v>
      </c>
      <c r="B133" s="2748" t="s">
        <v>244</v>
      </c>
      <c r="C133" s="2748">
        <v>12270</v>
      </c>
      <c r="D133" s="2748">
        <v>12210</v>
      </c>
      <c r="E133" s="2748">
        <v>15010</v>
      </c>
      <c r="F133" s="2748">
        <v>2580</v>
      </c>
      <c r="G133" s="2748">
        <v>7860</v>
      </c>
    </row>
    <row r="134" spans="1:7" s="2739" customFormat="1">
      <c r="A134" s="2748" t="s">
        <v>56</v>
      </c>
      <c r="B134" s="2748" t="s">
        <v>254</v>
      </c>
      <c r="C134" s="2748">
        <v>10800</v>
      </c>
      <c r="D134" s="2748">
        <v>10780</v>
      </c>
      <c r="E134" s="2748">
        <v>13640</v>
      </c>
      <c r="F134" s="2748">
        <v>2110</v>
      </c>
      <c r="G134" s="2748">
        <v>6930</v>
      </c>
    </row>
    <row r="135" spans="1:7" s="2739" customFormat="1">
      <c r="A135" s="2748" t="s">
        <v>56</v>
      </c>
      <c r="B135" s="2748" t="s">
        <v>264</v>
      </c>
      <c r="C135" s="2748">
        <v>10430</v>
      </c>
      <c r="D135" s="2748">
        <v>10390</v>
      </c>
      <c r="E135" s="2748">
        <v>13140</v>
      </c>
      <c r="F135" s="2748">
        <v>2240</v>
      </c>
      <c r="G135" s="2748">
        <v>6680</v>
      </c>
    </row>
    <row r="136" spans="1:7" s="2739" customFormat="1">
      <c r="A136" s="2748" t="s">
        <v>56</v>
      </c>
      <c r="B136" s="2748" t="s">
        <v>274</v>
      </c>
      <c r="C136" s="2748">
        <v>11930</v>
      </c>
      <c r="D136" s="2748">
        <v>11880</v>
      </c>
      <c r="E136" s="2748">
        <v>14770</v>
      </c>
      <c r="F136" s="2748">
        <v>1970</v>
      </c>
      <c r="G136" s="2748">
        <v>7640</v>
      </c>
    </row>
    <row r="137" spans="1:7" s="2739" customFormat="1">
      <c r="A137" s="2748" t="s">
        <v>56</v>
      </c>
      <c r="B137" s="2748" t="s">
        <v>283</v>
      </c>
      <c r="C137" s="2748">
        <v>10470</v>
      </c>
      <c r="D137" s="2748">
        <v>10430</v>
      </c>
      <c r="E137" s="2748">
        <v>13190</v>
      </c>
      <c r="F137" s="2748">
        <v>1990</v>
      </c>
      <c r="G137" s="2748">
        <v>6710</v>
      </c>
    </row>
    <row r="138" spans="1:7" s="2739" customFormat="1">
      <c r="A138" s="2748" t="s">
        <v>56</v>
      </c>
      <c r="B138" s="2748" t="s">
        <v>291</v>
      </c>
      <c r="C138" s="2748">
        <v>10410</v>
      </c>
      <c r="D138" s="2748">
        <v>10380</v>
      </c>
      <c r="E138" s="2748">
        <v>13130</v>
      </c>
      <c r="F138" s="2748">
        <v>2030</v>
      </c>
      <c r="G138" s="2748">
        <v>6680</v>
      </c>
    </row>
    <row r="139" spans="1:7" s="2739" customFormat="1">
      <c r="A139" s="2748" t="s">
        <v>56</v>
      </c>
      <c r="B139" s="2748" t="s">
        <v>299</v>
      </c>
      <c r="C139" s="2748">
        <v>9460</v>
      </c>
      <c r="D139" s="2748">
        <v>9410</v>
      </c>
      <c r="E139" s="2748">
        <v>12050</v>
      </c>
      <c r="F139" s="2748">
        <v>2140</v>
      </c>
      <c r="G139" s="2748">
        <v>6050</v>
      </c>
    </row>
    <row r="140" spans="1:7" s="2739" customFormat="1">
      <c r="A140" s="2748" t="s">
        <v>56</v>
      </c>
      <c r="B140" s="2748" t="s">
        <v>309</v>
      </c>
      <c r="C140" s="2748">
        <v>11030</v>
      </c>
      <c r="D140" s="2748">
        <v>10980</v>
      </c>
      <c r="E140" s="2748">
        <v>13880</v>
      </c>
      <c r="F140" s="2748">
        <v>2210</v>
      </c>
      <c r="G140" s="2748">
        <v>7060</v>
      </c>
    </row>
    <row r="141" spans="1:7" s="2739" customFormat="1">
      <c r="A141" s="2748" t="s">
        <v>56</v>
      </c>
      <c r="B141" s="2748" t="s">
        <v>319</v>
      </c>
      <c r="C141" s="2748">
        <v>11200</v>
      </c>
      <c r="D141" s="2748">
        <v>11150</v>
      </c>
      <c r="E141" s="2748">
        <v>14100</v>
      </c>
      <c r="F141" s="2748">
        <v>2470</v>
      </c>
      <c r="G141" s="2748">
        <v>7170</v>
      </c>
    </row>
    <row r="142" spans="1:7" s="2739" customFormat="1">
      <c r="A142" s="2748" t="s">
        <v>56</v>
      </c>
      <c r="B142" s="2748" t="s">
        <v>328</v>
      </c>
      <c r="C142" s="2748">
        <v>10780</v>
      </c>
      <c r="D142" s="2748">
        <v>10730</v>
      </c>
      <c r="E142" s="2748">
        <v>13540</v>
      </c>
      <c r="F142" s="2748">
        <v>2280</v>
      </c>
      <c r="G142" s="2748">
        <v>6900</v>
      </c>
    </row>
    <row r="143" spans="1:7" s="2739" customFormat="1">
      <c r="A143" s="2748" t="s">
        <v>56</v>
      </c>
      <c r="B143" s="2748" t="s">
        <v>337</v>
      </c>
      <c r="C143" s="2748">
        <v>11550</v>
      </c>
      <c r="D143" s="2748">
        <v>11490</v>
      </c>
      <c r="E143" s="2748">
        <v>14480</v>
      </c>
      <c r="F143" s="2748">
        <v>2070</v>
      </c>
      <c r="G143" s="2748">
        <v>7390</v>
      </c>
    </row>
    <row r="144" spans="1:7" s="2739" customFormat="1">
      <c r="A144" s="2748" t="s">
        <v>56</v>
      </c>
      <c r="B144" s="2748" t="s">
        <v>347</v>
      </c>
      <c r="C144" s="2748">
        <v>10720</v>
      </c>
      <c r="D144" s="2748">
        <v>10680</v>
      </c>
      <c r="E144" s="2748">
        <v>13480</v>
      </c>
      <c r="F144" s="2748">
        <v>2440</v>
      </c>
      <c r="G144" s="2748">
        <v>6870</v>
      </c>
    </row>
    <row r="145" spans="1:7" s="2739" customFormat="1">
      <c r="A145" s="2748" t="s">
        <v>56</v>
      </c>
      <c r="B145" s="2748" t="s">
        <v>356</v>
      </c>
      <c r="C145" s="2748">
        <v>10340</v>
      </c>
      <c r="D145" s="2748">
        <v>10290</v>
      </c>
      <c r="E145" s="2748">
        <v>12880</v>
      </c>
      <c r="F145" s="2748">
        <v>2650</v>
      </c>
      <c r="G145" s="2748">
        <v>6620</v>
      </c>
    </row>
    <row r="146" spans="1:7" s="2739" customFormat="1">
      <c r="A146" s="2748" t="s">
        <v>56</v>
      </c>
      <c r="B146" s="2748" t="s">
        <v>363</v>
      </c>
      <c r="C146" s="2748">
        <v>11890</v>
      </c>
      <c r="D146" s="2748">
        <v>11830</v>
      </c>
      <c r="E146" s="2748">
        <v>14670</v>
      </c>
      <c r="F146" s="2748"/>
      <c r="G146" s="2748">
        <v>7610</v>
      </c>
    </row>
    <row r="147" spans="1:7" s="2739" customFormat="1">
      <c r="A147" s="2748" t="s">
        <v>56</v>
      </c>
      <c r="B147" s="2748" t="s">
        <v>370</v>
      </c>
      <c r="C147" s="2748">
        <v>12650</v>
      </c>
      <c r="D147" s="2748">
        <v>12600</v>
      </c>
      <c r="E147" s="2748">
        <v>15440</v>
      </c>
      <c r="F147" s="2748"/>
      <c r="G147" s="2748">
        <v>8110</v>
      </c>
    </row>
    <row r="148" spans="1:7" s="2739" customFormat="1">
      <c r="A148" s="2748" t="s">
        <v>56</v>
      </c>
      <c r="B148" s="2748" t="s">
        <v>2977</v>
      </c>
      <c r="C148" s="2748">
        <v>10370</v>
      </c>
      <c r="D148" s="2748">
        <v>10310</v>
      </c>
      <c r="E148" s="2748">
        <v>12970</v>
      </c>
      <c r="F148" s="2748"/>
      <c r="G148" s="2748">
        <v>6630</v>
      </c>
    </row>
    <row r="149" spans="1:7" s="2739" customFormat="1">
      <c r="A149" s="2748" t="s">
        <v>56</v>
      </c>
      <c r="B149" s="2748" t="s">
        <v>391</v>
      </c>
      <c r="C149" s="2748">
        <v>11600</v>
      </c>
      <c r="D149" s="2748">
        <v>11560</v>
      </c>
      <c r="E149" s="2748">
        <v>14540</v>
      </c>
      <c r="F149" s="2748">
        <v>2390</v>
      </c>
      <c r="G149" s="2748">
        <v>7430</v>
      </c>
    </row>
    <row r="150" spans="1:7" s="2739" customFormat="1">
      <c r="A150" s="2748" t="s">
        <v>56</v>
      </c>
      <c r="B150" s="2748" t="s">
        <v>396</v>
      </c>
      <c r="C150" s="2748">
        <v>9950</v>
      </c>
      <c r="D150" s="2748">
        <v>9890</v>
      </c>
      <c r="E150" s="2748">
        <v>12590</v>
      </c>
      <c r="F150" s="2748">
        <v>1970</v>
      </c>
      <c r="G150" s="2748">
        <v>6360</v>
      </c>
    </row>
    <row r="151" spans="1:7" s="2739" customFormat="1">
      <c r="A151" s="2748" t="s">
        <v>56</v>
      </c>
      <c r="B151" s="2748" t="s">
        <v>400</v>
      </c>
      <c r="C151" s="2748">
        <v>10700</v>
      </c>
      <c r="D151" s="2748">
        <v>10650</v>
      </c>
      <c r="E151" s="2748">
        <v>13420</v>
      </c>
      <c r="F151" s="2748">
        <v>2020</v>
      </c>
      <c r="G151" s="2748">
        <v>6850</v>
      </c>
    </row>
    <row r="152" spans="1:7" s="2739" customFormat="1">
      <c r="A152" s="2748" t="s">
        <v>56</v>
      </c>
      <c r="B152" s="2748" t="s">
        <v>405</v>
      </c>
      <c r="C152" s="2748">
        <v>10310</v>
      </c>
      <c r="D152" s="2748">
        <v>10260</v>
      </c>
      <c r="E152" s="2748">
        <v>12820</v>
      </c>
      <c r="F152" s="2748">
        <v>1980</v>
      </c>
      <c r="G152" s="2748">
        <v>6600</v>
      </c>
    </row>
    <row r="153" spans="1:7" s="2739" customFormat="1">
      <c r="A153" s="2748" t="s">
        <v>56</v>
      </c>
      <c r="B153" s="2748" t="s">
        <v>2955</v>
      </c>
      <c r="C153" s="2748">
        <v>10880</v>
      </c>
      <c r="D153" s="2748">
        <v>10820</v>
      </c>
      <c r="E153" s="2748">
        <v>13660</v>
      </c>
      <c r="F153" s="2748">
        <v>2260</v>
      </c>
      <c r="G153" s="2748">
        <v>6970</v>
      </c>
    </row>
    <row r="154" spans="1:7" s="2739" customFormat="1">
      <c r="A154" s="2748" t="s">
        <v>56</v>
      </c>
      <c r="B154" s="2748" t="s">
        <v>409</v>
      </c>
      <c r="C154" s="2748">
        <v>11220</v>
      </c>
      <c r="D154" s="2748">
        <v>11160</v>
      </c>
      <c r="E154" s="2748">
        <v>14130</v>
      </c>
      <c r="F154" s="2748">
        <v>2230</v>
      </c>
      <c r="G154" s="2748">
        <v>7180</v>
      </c>
    </row>
    <row r="155" spans="1:7" s="2739" customFormat="1">
      <c r="A155" s="2748" t="s">
        <v>56</v>
      </c>
      <c r="B155" s="2748" t="s">
        <v>2956</v>
      </c>
      <c r="C155" s="2748">
        <v>10430</v>
      </c>
      <c r="D155" s="2748">
        <v>10380</v>
      </c>
      <c r="E155" s="2748">
        <v>13140</v>
      </c>
      <c r="F155" s="2748">
        <v>2080</v>
      </c>
      <c r="G155" s="2748">
        <v>6650</v>
      </c>
    </row>
    <row r="156" spans="1:7" s="2739" customFormat="1">
      <c r="A156" s="2748" t="s">
        <v>56</v>
      </c>
      <c r="B156" s="2748" t="s">
        <v>414</v>
      </c>
      <c r="C156" s="2748">
        <v>10440</v>
      </c>
      <c r="D156" s="2748">
        <v>10400</v>
      </c>
      <c r="E156" s="2748">
        <v>13150</v>
      </c>
      <c r="F156" s="2748">
        <v>2490</v>
      </c>
      <c r="G156" s="2748">
        <v>6690</v>
      </c>
    </row>
    <row r="157" spans="1:7" s="2739" customFormat="1">
      <c r="A157" s="2748" t="s">
        <v>56</v>
      </c>
      <c r="B157" s="2748" t="s">
        <v>418</v>
      </c>
      <c r="C157" s="2748">
        <v>10970</v>
      </c>
      <c r="D157" s="2748">
        <v>10920</v>
      </c>
      <c r="E157" s="2748">
        <v>13840</v>
      </c>
      <c r="F157" s="2748">
        <v>2420</v>
      </c>
      <c r="G157" s="2748">
        <v>7020</v>
      </c>
    </row>
    <row r="158" spans="1:7" s="2739" customFormat="1">
      <c r="A158" s="2748" t="s">
        <v>56</v>
      </c>
      <c r="B158" s="2748" t="s">
        <v>420</v>
      </c>
      <c r="C158" s="2748">
        <v>9590</v>
      </c>
      <c r="D158" s="2748">
        <v>9540</v>
      </c>
      <c r="E158" s="2748">
        <v>12210</v>
      </c>
      <c r="F158" s="2748">
        <v>2100</v>
      </c>
      <c r="G158" s="2748">
        <v>6130</v>
      </c>
    </row>
    <row r="159" spans="1:7" s="2739" customFormat="1">
      <c r="A159" s="2748" t="s">
        <v>56</v>
      </c>
      <c r="B159" s="2748" t="s">
        <v>422</v>
      </c>
      <c r="C159" s="2748">
        <v>11190</v>
      </c>
      <c r="D159" s="2748">
        <v>11140</v>
      </c>
      <c r="E159" s="2748">
        <v>14090</v>
      </c>
      <c r="F159" s="2748">
        <v>2470</v>
      </c>
      <c r="G159" s="2748">
        <v>7170</v>
      </c>
    </row>
    <row r="160" spans="1:7" s="2739" customFormat="1">
      <c r="A160" s="2748" t="s">
        <v>56</v>
      </c>
      <c r="B160" s="2748" t="s">
        <v>2974</v>
      </c>
      <c r="C160" s="2748">
        <v>11180</v>
      </c>
      <c r="D160" s="2748">
        <v>11140</v>
      </c>
      <c r="E160" s="2748">
        <v>14050</v>
      </c>
      <c r="F160" s="2748">
        <v>2270</v>
      </c>
      <c r="G160" s="2748">
        <v>7170</v>
      </c>
    </row>
    <row r="161" spans="1:7" s="2739" customFormat="1">
      <c r="A161" s="2748" t="s">
        <v>56</v>
      </c>
      <c r="B161" s="2748" t="s">
        <v>2958</v>
      </c>
      <c r="C161" s="2748">
        <v>11160</v>
      </c>
      <c r="D161" s="2748">
        <v>11120</v>
      </c>
      <c r="E161" s="2748">
        <v>14020</v>
      </c>
      <c r="F161" s="2748">
        <v>2150</v>
      </c>
      <c r="G161" s="2748">
        <v>7160</v>
      </c>
    </row>
    <row r="162" spans="1:7" s="2739" customFormat="1">
      <c r="A162" s="2748" t="s">
        <v>56</v>
      </c>
      <c r="B162" s="2748" t="s">
        <v>2959</v>
      </c>
      <c r="C162" s="2748">
        <v>9620</v>
      </c>
      <c r="D162" s="2748">
        <v>9570</v>
      </c>
      <c r="E162" s="2748">
        <v>12320</v>
      </c>
      <c r="F162" s="2748">
        <v>2010</v>
      </c>
      <c r="G162" s="2748">
        <v>6160</v>
      </c>
    </row>
    <row r="163" spans="1:7" s="2739" customFormat="1">
      <c r="A163" s="2748" t="s">
        <v>56</v>
      </c>
      <c r="B163" s="2748" t="s">
        <v>2960</v>
      </c>
      <c r="C163" s="2748">
        <v>9320</v>
      </c>
      <c r="D163" s="2748">
        <v>9270</v>
      </c>
      <c r="E163" s="2748">
        <v>11790</v>
      </c>
      <c r="F163" s="2748">
        <v>1920</v>
      </c>
      <c r="G163" s="2748">
        <v>5960</v>
      </c>
    </row>
    <row r="164" spans="1:7" s="2739" customFormat="1">
      <c r="A164" s="2748" t="s">
        <v>56</v>
      </c>
      <c r="B164" s="2748" t="s">
        <v>2975</v>
      </c>
      <c r="C164" s="2748"/>
      <c r="D164" s="2748"/>
      <c r="E164" s="2748"/>
      <c r="F164" s="2748">
        <v>1980</v>
      </c>
      <c r="G164" s="2748"/>
    </row>
    <row r="165" spans="1:7" s="2739" customFormat="1">
      <c r="A165" s="2748" t="s">
        <v>56</v>
      </c>
      <c r="B165" s="2748" t="s">
        <v>2976</v>
      </c>
      <c r="C165" s="2748">
        <v>11060</v>
      </c>
      <c r="D165" s="2748">
        <v>11030</v>
      </c>
      <c r="E165" s="2748">
        <v>13850</v>
      </c>
      <c r="F165" s="2748">
        <v>2170</v>
      </c>
      <c r="G165" s="2748">
        <v>7090</v>
      </c>
    </row>
    <row r="166" spans="1:7" s="2739" customFormat="1">
      <c r="A166" s="2748" t="s">
        <v>56</v>
      </c>
      <c r="B166" s="2748" t="s">
        <v>2961</v>
      </c>
      <c r="C166" s="2748">
        <v>11050</v>
      </c>
      <c r="D166" s="2748">
        <v>11010</v>
      </c>
      <c r="E166" s="2748">
        <v>13920</v>
      </c>
      <c r="F166" s="2748">
        <v>2140</v>
      </c>
      <c r="G166" s="2748">
        <v>7080</v>
      </c>
    </row>
    <row r="167" spans="1:7" s="2739" customFormat="1">
      <c r="A167" s="2748" t="s">
        <v>56</v>
      </c>
      <c r="B167" s="2748" t="s">
        <v>2962</v>
      </c>
      <c r="C167" s="2748">
        <v>10930</v>
      </c>
      <c r="D167" s="2748">
        <v>10890</v>
      </c>
      <c r="E167" s="2748">
        <v>13790</v>
      </c>
      <c r="F167" s="2748">
        <v>2010</v>
      </c>
      <c r="G167" s="2748">
        <v>7000</v>
      </c>
    </row>
    <row r="168" spans="1:7" s="2739" customFormat="1">
      <c r="A168" s="2748" t="s">
        <v>56</v>
      </c>
      <c r="B168" s="2748" t="s">
        <v>2963</v>
      </c>
      <c r="C168" s="2748">
        <v>9420</v>
      </c>
      <c r="D168" s="2748">
        <v>9380</v>
      </c>
      <c r="E168" s="2748">
        <v>11970</v>
      </c>
      <c r="F168" s="2748"/>
      <c r="G168" s="2748">
        <v>6040</v>
      </c>
    </row>
    <row r="169" spans="1:7" s="2739" customFormat="1">
      <c r="A169" s="2748" t="s">
        <v>56</v>
      </c>
      <c r="B169" s="2748" t="s">
        <v>2978</v>
      </c>
      <c r="C169" s="2748"/>
      <c r="D169" s="2748"/>
      <c r="E169" s="2748"/>
      <c r="F169" s="2748">
        <v>2880</v>
      </c>
      <c r="G169" s="2748"/>
    </row>
    <row r="170" spans="1:7" s="2739" customFormat="1">
      <c r="A170" s="2748" t="s">
        <v>56</v>
      </c>
      <c r="B170" s="2748" t="s">
        <v>2979</v>
      </c>
      <c r="C170" s="2748"/>
      <c r="D170" s="2748"/>
      <c r="E170" s="2748"/>
      <c r="F170" s="2748">
        <v>2880</v>
      </c>
      <c r="G170" s="2748"/>
    </row>
    <row r="171" spans="1:7" s="2739" customFormat="1">
      <c r="A171" s="2748" t="s">
        <v>56</v>
      </c>
      <c r="B171" s="2748" t="s">
        <v>2980</v>
      </c>
      <c r="C171" s="2748"/>
      <c r="D171" s="2748"/>
      <c r="E171" s="2748"/>
      <c r="F171" s="2748">
        <v>2880</v>
      </c>
      <c r="G171" s="2748"/>
    </row>
    <row r="172" spans="1:7" s="2739" customFormat="1">
      <c r="A172" s="2748" t="s">
        <v>56</v>
      </c>
      <c r="B172" s="2748" t="s">
        <v>2982</v>
      </c>
      <c r="C172" s="2748"/>
      <c r="D172" s="2748"/>
      <c r="E172" s="2748"/>
      <c r="F172" s="2748">
        <v>2880</v>
      </c>
      <c r="G172" s="2748"/>
    </row>
    <row r="173" spans="1:7" s="2739" customFormat="1">
      <c r="A173" s="2748" t="s">
        <v>56</v>
      </c>
      <c r="B173" s="2748" t="s">
        <v>2981</v>
      </c>
      <c r="C173" s="2748"/>
      <c r="D173" s="2748"/>
      <c r="E173" s="2748"/>
      <c r="F173" s="2748">
        <v>2150</v>
      </c>
      <c r="G173" s="2748"/>
    </row>
    <row r="174" spans="1:7" s="2739" customFormat="1">
      <c r="A174" s="2748" t="s">
        <v>56</v>
      </c>
      <c r="B174" s="2748" t="s">
        <v>2990</v>
      </c>
      <c r="C174" s="2748"/>
      <c r="D174" s="2748"/>
      <c r="E174" s="2748"/>
      <c r="F174" s="2748">
        <v>2030</v>
      </c>
      <c r="G174" s="2748"/>
    </row>
    <row r="175" spans="1:7" s="2739" customFormat="1">
      <c r="A175" s="2748" t="s">
        <v>56</v>
      </c>
      <c r="B175" s="2748" t="s">
        <v>2988</v>
      </c>
      <c r="C175" s="2748"/>
      <c r="D175" s="2748"/>
      <c r="E175" s="2748"/>
      <c r="F175" s="2748">
        <v>2780</v>
      </c>
      <c r="G175" s="2748"/>
    </row>
    <row r="176" spans="1:7" s="2739" customFormat="1">
      <c r="A176" s="2748" t="s">
        <v>56</v>
      </c>
      <c r="B176" s="2748" t="s">
        <v>2983</v>
      </c>
      <c r="C176" s="2748"/>
      <c r="D176" s="2748"/>
      <c r="E176" s="2748"/>
      <c r="F176" s="2748">
        <v>2780</v>
      </c>
      <c r="G176" s="2748"/>
    </row>
    <row r="177" spans="1:7" s="2739" customFormat="1">
      <c r="A177" s="2748" t="s">
        <v>56</v>
      </c>
      <c r="B177" s="2748" t="s">
        <v>2984</v>
      </c>
      <c r="C177" s="2748"/>
      <c r="D177" s="2748"/>
      <c r="E177" s="2748"/>
      <c r="F177" s="2748">
        <v>2780</v>
      </c>
      <c r="G177" s="2748"/>
    </row>
    <row r="178" spans="1:7" s="2739" customFormat="1">
      <c r="A178" s="2748" t="s">
        <v>56</v>
      </c>
      <c r="B178" s="2748" t="s">
        <v>2985</v>
      </c>
      <c r="C178" s="2748"/>
      <c r="D178" s="2748"/>
      <c r="E178" s="2748"/>
      <c r="F178" s="2748">
        <v>2060</v>
      </c>
      <c r="G178" s="2748"/>
    </row>
    <row r="179" spans="1:7" s="2739" customFormat="1">
      <c r="A179" s="2748" t="s">
        <v>56</v>
      </c>
      <c r="B179" s="2748" t="s">
        <v>2986</v>
      </c>
      <c r="C179" s="2748"/>
      <c r="D179" s="2748"/>
      <c r="E179" s="2748"/>
      <c r="F179" s="2748">
        <v>2120</v>
      </c>
      <c r="G179" s="2748"/>
    </row>
    <row r="180" spans="1:7" s="2739" customFormat="1">
      <c r="A180" s="2748" t="s">
        <v>56</v>
      </c>
      <c r="B180" s="2748" t="s">
        <v>2987</v>
      </c>
      <c r="C180" s="2748"/>
      <c r="D180" s="2748"/>
      <c r="E180" s="2748"/>
      <c r="F180" s="2748">
        <v>2340</v>
      </c>
      <c r="G180" s="2748"/>
    </row>
    <row r="181" spans="1:7" s="2739" customFormat="1">
      <c r="A181" s="2748" t="s">
        <v>56</v>
      </c>
      <c r="B181" s="2748" t="s">
        <v>2989</v>
      </c>
      <c r="C181" s="2748"/>
      <c r="D181" s="2748"/>
      <c r="E181" s="2748"/>
      <c r="F181" s="2748">
        <v>2340</v>
      </c>
      <c r="G181" s="2748"/>
    </row>
    <row r="182" spans="1:7" s="2739" customFormat="1">
      <c r="A182" s="2748" t="s">
        <v>56</v>
      </c>
      <c r="B182" s="2748" t="s">
        <v>2991</v>
      </c>
      <c r="C182" s="2748"/>
      <c r="D182" s="2748"/>
      <c r="E182" s="2748"/>
      <c r="F182" s="2748">
        <v>2340</v>
      </c>
      <c r="G182" s="2748"/>
    </row>
    <row r="183" spans="1:7" s="2739" customFormat="1">
      <c r="A183" s="2748" t="s">
        <v>56</v>
      </c>
      <c r="B183" s="2748" t="s">
        <v>2992</v>
      </c>
      <c r="C183" s="2748"/>
      <c r="D183" s="2748"/>
      <c r="E183" s="2748"/>
      <c r="F183" s="2748">
        <v>2340</v>
      </c>
      <c r="G183" s="2748"/>
    </row>
    <row r="184" spans="1:7" s="2739" customFormat="1">
      <c r="A184" s="2748" t="s">
        <v>56</v>
      </c>
      <c r="B184" s="2748" t="s">
        <v>2993</v>
      </c>
      <c r="C184" s="2748"/>
      <c r="D184" s="2748"/>
      <c r="E184" s="2748"/>
      <c r="F184" s="2748">
        <v>2340</v>
      </c>
      <c r="G184" s="2748"/>
    </row>
    <row r="185" spans="1:7" s="2739" customFormat="1">
      <c r="A185" s="2748" t="s">
        <v>56</v>
      </c>
      <c r="B185" s="2748" t="s">
        <v>2994</v>
      </c>
      <c r="C185" s="2748"/>
      <c r="D185" s="2748"/>
      <c r="E185" s="2748"/>
      <c r="F185" s="2748">
        <v>2530</v>
      </c>
      <c r="G185" s="2748"/>
    </row>
    <row r="186" spans="1:7" s="2739" customFormat="1">
      <c r="A186" s="2748" t="s">
        <v>56</v>
      </c>
      <c r="B186" s="2748" t="s">
        <v>2995</v>
      </c>
      <c r="C186" s="2748"/>
      <c r="D186" s="2748"/>
      <c r="E186" s="2748"/>
      <c r="F186" s="2748">
        <v>2550</v>
      </c>
      <c r="G186" s="2748"/>
    </row>
    <row r="187" spans="1:7" s="2739" customFormat="1">
      <c r="A187" s="2748" t="s">
        <v>56</v>
      </c>
      <c r="B187" s="2748" t="s">
        <v>2996</v>
      </c>
      <c r="C187" s="2748"/>
      <c r="D187" s="2748"/>
      <c r="E187" s="2748"/>
      <c r="F187" s="2748">
        <v>2070</v>
      </c>
      <c r="G187" s="2748"/>
    </row>
    <row r="188" spans="1:7" s="2739" customFormat="1">
      <c r="A188" s="2748" t="s">
        <v>56</v>
      </c>
      <c r="B188" s="2748" t="s">
        <v>2997</v>
      </c>
      <c r="C188" s="2748"/>
      <c r="D188" s="2748"/>
      <c r="E188" s="2748"/>
      <c r="F188" s="2748">
        <v>2340</v>
      </c>
      <c r="G188" s="2748"/>
    </row>
    <row r="189" spans="1:7" s="2739" customFormat="1" ht="12" thickBot="1">
      <c r="A189" s="2766" t="s">
        <v>56</v>
      </c>
      <c r="B189" s="2758" t="s">
        <v>2998</v>
      </c>
      <c r="C189" s="2758"/>
      <c r="D189" s="2758"/>
      <c r="E189" s="2758"/>
      <c r="F189" s="2758">
        <v>2050</v>
      </c>
      <c r="G189" s="2758"/>
    </row>
    <row r="190" spans="1:7" s="2739" customFormat="1">
      <c r="A190" s="2753" t="s">
        <v>444</v>
      </c>
      <c r="B190" s="2744" t="s">
        <v>445</v>
      </c>
      <c r="C190" s="2744">
        <v>8830</v>
      </c>
      <c r="D190" s="2744">
        <v>8790</v>
      </c>
      <c r="E190" s="2744">
        <v>11630</v>
      </c>
      <c r="F190" s="2744">
        <v>1790</v>
      </c>
      <c r="G190" s="2759">
        <v>5550</v>
      </c>
    </row>
    <row r="191" spans="1:7" s="2739" customFormat="1">
      <c r="A191" s="2748" t="s">
        <v>444</v>
      </c>
      <c r="B191" s="2748" t="s">
        <v>189</v>
      </c>
      <c r="C191" s="2748">
        <v>9780</v>
      </c>
      <c r="D191" s="2748">
        <v>9710</v>
      </c>
      <c r="E191" s="2748">
        <v>12550</v>
      </c>
      <c r="F191" s="2748">
        <v>1980</v>
      </c>
      <c r="G191" s="2760">
        <v>6130</v>
      </c>
    </row>
    <row r="192" spans="1:7" s="2739" customFormat="1">
      <c r="A192" s="2748" t="s">
        <v>444</v>
      </c>
      <c r="B192" s="2748" t="s">
        <v>202</v>
      </c>
      <c r="C192" s="2748">
        <v>8180</v>
      </c>
      <c r="D192" s="2748">
        <v>8140</v>
      </c>
      <c r="E192" s="2748">
        <v>10870</v>
      </c>
      <c r="F192" s="2748">
        <v>1690</v>
      </c>
      <c r="G192" s="2760">
        <v>5140</v>
      </c>
    </row>
    <row r="193" spans="1:7" s="2739" customFormat="1">
      <c r="A193" s="2748" t="s">
        <v>444</v>
      </c>
      <c r="B193" s="2748" t="s">
        <v>215</v>
      </c>
      <c r="C193" s="2748">
        <v>8440</v>
      </c>
      <c r="D193" s="2748">
        <v>8390</v>
      </c>
      <c r="E193" s="2748">
        <v>11210</v>
      </c>
      <c r="F193" s="2748">
        <v>1600</v>
      </c>
      <c r="G193" s="2760">
        <v>5300</v>
      </c>
    </row>
    <row r="194" spans="1:7" s="2739" customFormat="1">
      <c r="A194" s="2748" t="s">
        <v>444</v>
      </c>
      <c r="B194" s="2748" t="s">
        <v>226</v>
      </c>
      <c r="C194" s="2748">
        <v>8780</v>
      </c>
      <c r="D194" s="2748">
        <v>8730</v>
      </c>
      <c r="E194" s="2748">
        <v>11550</v>
      </c>
      <c r="F194" s="2748">
        <v>1660</v>
      </c>
      <c r="G194" s="2760">
        <v>5520</v>
      </c>
    </row>
    <row r="195" spans="1:7" s="2739" customFormat="1">
      <c r="A195" s="2748" t="s">
        <v>444</v>
      </c>
      <c r="B195" s="2748" t="s">
        <v>235</v>
      </c>
      <c r="C195" s="2748">
        <v>8720</v>
      </c>
      <c r="D195" s="2748">
        <v>8670</v>
      </c>
      <c r="E195" s="2748">
        <v>11450</v>
      </c>
      <c r="F195" s="2748">
        <v>1720</v>
      </c>
      <c r="G195" s="2760">
        <v>5480</v>
      </c>
    </row>
    <row r="196" spans="1:7" s="2739" customFormat="1">
      <c r="A196" s="2748" t="s">
        <v>444</v>
      </c>
      <c r="B196" s="2748" t="s">
        <v>245</v>
      </c>
      <c r="C196" s="2748">
        <v>8460</v>
      </c>
      <c r="D196" s="2748">
        <v>8410</v>
      </c>
      <c r="E196" s="2748">
        <v>11230</v>
      </c>
      <c r="F196" s="2748">
        <v>1730</v>
      </c>
      <c r="G196" s="2760">
        <v>5310</v>
      </c>
    </row>
    <row r="197" spans="1:7" s="2739" customFormat="1">
      <c r="A197" s="2748" t="s">
        <v>444</v>
      </c>
      <c r="B197" s="2748" t="s">
        <v>255</v>
      </c>
      <c r="C197" s="2748">
        <v>8790</v>
      </c>
      <c r="D197" s="2748">
        <v>8730</v>
      </c>
      <c r="E197" s="2748">
        <v>11560</v>
      </c>
      <c r="F197" s="2748">
        <v>1750</v>
      </c>
      <c r="G197" s="2760">
        <v>5520</v>
      </c>
    </row>
    <row r="198" spans="1:7" s="2739" customFormat="1">
      <c r="A198" s="2748" t="s">
        <v>444</v>
      </c>
      <c r="B198" s="2748" t="s">
        <v>265</v>
      </c>
      <c r="C198" s="2748">
        <v>8720</v>
      </c>
      <c r="D198" s="2748">
        <v>8680</v>
      </c>
      <c r="E198" s="2748">
        <v>11470</v>
      </c>
      <c r="F198" s="2748"/>
      <c r="G198" s="2760">
        <v>5480</v>
      </c>
    </row>
    <row r="199" spans="1:7" s="2739" customFormat="1">
      <c r="A199" s="2748" t="s">
        <v>444</v>
      </c>
      <c r="B199" s="2748" t="s">
        <v>310</v>
      </c>
      <c r="C199" s="2748">
        <v>8690</v>
      </c>
      <c r="D199" s="2748">
        <v>8630</v>
      </c>
      <c r="E199" s="2748">
        <v>11350</v>
      </c>
      <c r="F199" s="2748">
        <v>1600</v>
      </c>
      <c r="G199" s="2760">
        <v>5450</v>
      </c>
    </row>
    <row r="200" spans="1:7" s="2739" customFormat="1">
      <c r="A200" s="2748" t="s">
        <v>444</v>
      </c>
      <c r="B200" s="2748" t="s">
        <v>3007</v>
      </c>
      <c r="C200" s="2748"/>
      <c r="D200" s="2748"/>
      <c r="E200" s="2748"/>
      <c r="F200" s="2748">
        <v>1510</v>
      </c>
      <c r="G200" s="2760"/>
    </row>
    <row r="201" spans="1:7" s="2739" customFormat="1">
      <c r="A201" s="2748" t="s">
        <v>444</v>
      </c>
      <c r="B201" s="2748" t="s">
        <v>320</v>
      </c>
      <c r="C201" s="2748">
        <v>8440</v>
      </c>
      <c r="D201" s="2748">
        <v>8390</v>
      </c>
      <c r="E201" s="2748">
        <v>10930</v>
      </c>
      <c r="F201" s="2748">
        <v>1500</v>
      </c>
      <c r="G201" s="2760">
        <v>5300</v>
      </c>
    </row>
    <row r="202" spans="1:7" s="2739" customFormat="1">
      <c r="A202" s="2748" t="s">
        <v>444</v>
      </c>
      <c r="B202" s="2748" t="s">
        <v>329</v>
      </c>
      <c r="C202" s="2748">
        <v>8530</v>
      </c>
      <c r="D202" s="2748">
        <v>8490</v>
      </c>
      <c r="E202" s="2748">
        <v>11160</v>
      </c>
      <c r="F202" s="2748">
        <v>1580</v>
      </c>
      <c r="G202" s="2760">
        <v>5360</v>
      </c>
    </row>
    <row r="203" spans="1:7" s="2739" customFormat="1">
      <c r="A203" s="2748" t="s">
        <v>444</v>
      </c>
      <c r="B203" s="2748" t="s">
        <v>338</v>
      </c>
      <c r="C203" s="2748">
        <v>8130</v>
      </c>
      <c r="D203" s="2748">
        <v>8070</v>
      </c>
      <c r="E203" s="2748">
        <v>10820</v>
      </c>
      <c r="F203" s="2748">
        <v>1690</v>
      </c>
      <c r="G203" s="2760">
        <v>5100</v>
      </c>
    </row>
    <row r="204" spans="1:7" s="2739" customFormat="1">
      <c r="A204" s="2748" t="s">
        <v>444</v>
      </c>
      <c r="B204" s="2748" t="s">
        <v>2999</v>
      </c>
      <c r="C204" s="2748">
        <v>8350</v>
      </c>
      <c r="D204" s="2748">
        <v>8290</v>
      </c>
      <c r="E204" s="2748">
        <v>11080</v>
      </c>
      <c r="F204" s="2748">
        <v>1450</v>
      </c>
      <c r="G204" s="2760">
        <v>5240</v>
      </c>
    </row>
    <row r="205" spans="1:7" s="2739" customFormat="1">
      <c r="A205" s="2748" t="s">
        <v>444</v>
      </c>
      <c r="B205" s="2748" t="s">
        <v>3000</v>
      </c>
      <c r="C205" s="2748">
        <v>7190</v>
      </c>
      <c r="D205" s="2748">
        <v>7130</v>
      </c>
      <c r="E205" s="2748">
        <v>9490</v>
      </c>
      <c r="F205" s="2748">
        <v>1470</v>
      </c>
      <c r="G205" s="2760">
        <v>4510</v>
      </c>
    </row>
    <row r="206" spans="1:7" s="2739" customFormat="1">
      <c r="A206" s="2748" t="s">
        <v>444</v>
      </c>
      <c r="B206" s="2748" t="s">
        <v>3001</v>
      </c>
      <c r="C206" s="2748">
        <v>7000</v>
      </c>
      <c r="D206" s="2748">
        <v>6950</v>
      </c>
      <c r="E206" s="2748">
        <v>9170</v>
      </c>
      <c r="F206" s="2748">
        <v>1400</v>
      </c>
      <c r="G206" s="2760">
        <v>4380</v>
      </c>
    </row>
    <row r="207" spans="1:7" s="2739" customFormat="1">
      <c r="A207" s="2748" t="s">
        <v>444</v>
      </c>
      <c r="B207" s="2748" t="s">
        <v>3002</v>
      </c>
      <c r="C207" s="2748">
        <v>6950</v>
      </c>
      <c r="D207" s="2748">
        <v>6900</v>
      </c>
      <c r="E207" s="2748">
        <v>9110</v>
      </c>
      <c r="F207" s="2748">
        <v>1790</v>
      </c>
      <c r="G207" s="2760">
        <v>4360</v>
      </c>
    </row>
    <row r="208" spans="1:7" s="2739" customFormat="1">
      <c r="A208" s="2748" t="s">
        <v>444</v>
      </c>
      <c r="B208" s="2748" t="s">
        <v>348</v>
      </c>
      <c r="C208" s="2748">
        <v>9470</v>
      </c>
      <c r="D208" s="2748">
        <v>9410</v>
      </c>
      <c r="E208" s="2748">
        <v>12330</v>
      </c>
      <c r="F208" s="2748">
        <v>1770</v>
      </c>
      <c r="G208" s="2760">
        <v>5940</v>
      </c>
    </row>
    <row r="209" spans="1:7" s="2739" customFormat="1">
      <c r="A209" s="2748" t="s">
        <v>444</v>
      </c>
      <c r="B209" s="2748" t="s">
        <v>357</v>
      </c>
      <c r="C209" s="2748">
        <v>8740</v>
      </c>
      <c r="D209" s="2748">
        <v>8700</v>
      </c>
      <c r="E209" s="2748">
        <v>11500</v>
      </c>
      <c r="F209" s="2748">
        <v>1730</v>
      </c>
      <c r="G209" s="2760">
        <v>5490</v>
      </c>
    </row>
    <row r="210" spans="1:7" s="2739" customFormat="1">
      <c r="A210" s="2748" t="s">
        <v>444</v>
      </c>
      <c r="B210" s="2748" t="s">
        <v>3003</v>
      </c>
      <c r="C210" s="2748">
        <v>8710</v>
      </c>
      <c r="D210" s="2748">
        <v>8660</v>
      </c>
      <c r="E210" s="2748">
        <v>11440</v>
      </c>
      <c r="F210" s="2748">
        <v>1740</v>
      </c>
      <c r="G210" s="2760">
        <v>5470</v>
      </c>
    </row>
    <row r="211" spans="1:7" s="2739" customFormat="1">
      <c r="A211" s="2748" t="s">
        <v>444</v>
      </c>
      <c r="B211" s="2748" t="s">
        <v>381</v>
      </c>
      <c r="C211" s="2748">
        <v>9480</v>
      </c>
      <c r="D211" s="2748">
        <v>9430</v>
      </c>
      <c r="E211" s="2748">
        <v>12360</v>
      </c>
      <c r="F211" s="2748">
        <v>1820</v>
      </c>
      <c r="G211" s="2760">
        <v>5950</v>
      </c>
    </row>
    <row r="212" spans="1:7" s="2739" customFormat="1">
      <c r="A212" s="2748" t="s">
        <v>444</v>
      </c>
      <c r="B212" s="2748" t="s">
        <v>386</v>
      </c>
      <c r="C212" s="2748">
        <v>9070</v>
      </c>
      <c r="D212" s="2748">
        <v>9020</v>
      </c>
      <c r="E212" s="2748">
        <v>11720</v>
      </c>
      <c r="F212" s="2748">
        <v>1850</v>
      </c>
      <c r="G212" s="2760">
        <v>5700</v>
      </c>
    </row>
    <row r="213" spans="1:7" s="2739" customFormat="1">
      <c r="A213" s="2748" t="s">
        <v>444</v>
      </c>
      <c r="B213" s="2748" t="s">
        <v>392</v>
      </c>
      <c r="C213" s="2748">
        <v>9030</v>
      </c>
      <c r="D213" s="2748">
        <v>8980</v>
      </c>
      <c r="E213" s="2748">
        <v>11670</v>
      </c>
      <c r="F213" s="2748">
        <v>1690</v>
      </c>
      <c r="G213" s="2760">
        <v>5670</v>
      </c>
    </row>
    <row r="214" spans="1:7" s="2739" customFormat="1">
      <c r="A214" s="2748" t="s">
        <v>444</v>
      </c>
      <c r="B214" s="2748" t="s">
        <v>3004</v>
      </c>
      <c r="C214" s="2748">
        <v>8090</v>
      </c>
      <c r="D214" s="2748">
        <v>8030</v>
      </c>
      <c r="E214" s="2748">
        <v>10780</v>
      </c>
      <c r="F214" s="2748">
        <v>1570</v>
      </c>
      <c r="G214" s="2760">
        <v>5070</v>
      </c>
    </row>
    <row r="215" spans="1:7" s="2739" customFormat="1">
      <c r="A215" s="2748" t="s">
        <v>444</v>
      </c>
      <c r="B215" s="2748" t="s">
        <v>3005</v>
      </c>
      <c r="C215" s="2748">
        <v>7950</v>
      </c>
      <c r="D215" s="2748">
        <v>7900</v>
      </c>
      <c r="E215" s="2748">
        <v>10560</v>
      </c>
      <c r="F215" s="2748">
        <v>1630</v>
      </c>
      <c r="G215" s="2760">
        <v>4990</v>
      </c>
    </row>
    <row r="216" spans="1:7" s="2739" customFormat="1">
      <c r="A216" s="2748" t="s">
        <v>444</v>
      </c>
      <c r="B216" s="2748" t="s">
        <v>406</v>
      </c>
      <c r="C216" s="2748">
        <v>8490</v>
      </c>
      <c r="D216" s="2748">
        <v>8440</v>
      </c>
      <c r="E216" s="2748">
        <v>11260</v>
      </c>
      <c r="F216" s="2748">
        <v>1690</v>
      </c>
      <c r="G216" s="2760">
        <v>5330</v>
      </c>
    </row>
    <row r="217" spans="1:7" s="2739" customFormat="1">
      <c r="A217" s="2748" t="s">
        <v>444</v>
      </c>
      <c r="B217" s="2748" t="s">
        <v>3006</v>
      </c>
      <c r="C217" s="2748">
        <v>8200</v>
      </c>
      <c r="D217" s="2748">
        <v>8150</v>
      </c>
      <c r="E217" s="2748">
        <v>10910</v>
      </c>
      <c r="F217" s="2748">
        <v>1670</v>
      </c>
      <c r="G217" s="2760">
        <v>5150</v>
      </c>
    </row>
    <row r="218" spans="1:7" s="2739" customFormat="1">
      <c r="A218" s="2748" t="s">
        <v>444</v>
      </c>
      <c r="B218" s="2748" t="s">
        <v>3008</v>
      </c>
      <c r="C218" s="2748"/>
      <c r="D218" s="2748"/>
      <c r="E218" s="2748"/>
      <c r="F218" s="2748">
        <v>2040</v>
      </c>
      <c r="G218" s="2760"/>
    </row>
    <row r="219" spans="1:7" s="2739" customFormat="1">
      <c r="A219" s="2748" t="s">
        <v>444</v>
      </c>
      <c r="B219" s="2748" t="s">
        <v>3009</v>
      </c>
      <c r="C219" s="2748"/>
      <c r="D219" s="2748"/>
      <c r="E219" s="2748"/>
      <c r="F219" s="2748">
        <v>2040</v>
      </c>
      <c r="G219" s="2760"/>
    </row>
    <row r="220" spans="1:7" s="2739" customFormat="1">
      <c r="A220" s="2748" t="s">
        <v>444</v>
      </c>
      <c r="B220" s="2748" t="s">
        <v>3022</v>
      </c>
      <c r="C220" s="2748"/>
      <c r="D220" s="2748"/>
      <c r="E220" s="2748"/>
      <c r="F220" s="2748">
        <v>2040</v>
      </c>
      <c r="G220" s="2760"/>
    </row>
    <row r="221" spans="1:7" s="2739" customFormat="1">
      <c r="A221" s="2748" t="s">
        <v>444</v>
      </c>
      <c r="B221" s="2748" t="s">
        <v>3023</v>
      </c>
      <c r="C221" s="2748"/>
      <c r="D221" s="2748"/>
      <c r="E221" s="2748"/>
      <c r="F221" s="2748">
        <v>2040</v>
      </c>
      <c r="G221" s="2760"/>
    </row>
    <row r="222" spans="1:7" s="2739" customFormat="1">
      <c r="A222" s="2748" t="s">
        <v>444</v>
      </c>
      <c r="B222" s="2748" t="s">
        <v>3028</v>
      </c>
      <c r="C222" s="2748"/>
      <c r="D222" s="2748"/>
      <c r="E222" s="2748"/>
      <c r="F222" s="2748">
        <v>2040</v>
      </c>
      <c r="G222" s="2760"/>
    </row>
    <row r="223" spans="1:7" s="2739" customFormat="1">
      <c r="A223" s="2748" t="s">
        <v>444</v>
      </c>
      <c r="B223" s="2748" t="s">
        <v>3010</v>
      </c>
      <c r="C223" s="2748"/>
      <c r="D223" s="2748"/>
      <c r="E223" s="2748"/>
      <c r="F223" s="2748">
        <v>1930</v>
      </c>
      <c r="G223" s="2760"/>
    </row>
    <row r="224" spans="1:7" s="2739" customFormat="1">
      <c r="A224" s="2748" t="s">
        <v>444</v>
      </c>
      <c r="B224" s="2748" t="s">
        <v>3011</v>
      </c>
      <c r="C224" s="2748"/>
      <c r="D224" s="2748"/>
      <c r="E224" s="2748"/>
      <c r="F224" s="2748">
        <v>1930</v>
      </c>
      <c r="G224" s="2760"/>
    </row>
    <row r="225" spans="1:7" s="2739" customFormat="1">
      <c r="A225" s="2748" t="s">
        <v>444</v>
      </c>
      <c r="B225" s="2748" t="s">
        <v>3012</v>
      </c>
      <c r="C225" s="2748"/>
      <c r="D225" s="2748"/>
      <c r="E225" s="2748"/>
      <c r="F225" s="2748">
        <v>1930</v>
      </c>
      <c r="G225" s="2760"/>
    </row>
    <row r="226" spans="1:7" s="2739" customFormat="1">
      <c r="A226" s="2748" t="s">
        <v>444</v>
      </c>
      <c r="B226" s="2748" t="s">
        <v>427</v>
      </c>
      <c r="C226" s="2748"/>
      <c r="D226" s="2748"/>
      <c r="E226" s="2748"/>
      <c r="F226" s="2748">
        <v>1700</v>
      </c>
      <c r="G226" s="2760"/>
    </row>
    <row r="227" spans="1:7" s="2739" customFormat="1">
      <c r="A227" s="2748" t="s">
        <v>444</v>
      </c>
      <c r="B227" s="2748" t="s">
        <v>3077</v>
      </c>
      <c r="C227" s="2748"/>
      <c r="D227" s="2748"/>
      <c r="E227" s="2748"/>
      <c r="F227" s="2748">
        <v>1520</v>
      </c>
      <c r="G227" s="2760"/>
    </row>
    <row r="228" spans="1:7" s="2739" customFormat="1">
      <c r="A228" s="2748" t="s">
        <v>444</v>
      </c>
      <c r="B228" s="2748" t="s">
        <v>3078</v>
      </c>
      <c r="C228" s="2748"/>
      <c r="D228" s="2748"/>
      <c r="E228" s="2748"/>
      <c r="F228" s="2748">
        <v>1520</v>
      </c>
      <c r="G228" s="2760"/>
    </row>
    <row r="229" spans="1:7" s="2739" customFormat="1">
      <c r="A229" s="2748" t="s">
        <v>444</v>
      </c>
      <c r="B229" s="2748" t="s">
        <v>3079</v>
      </c>
      <c r="C229" s="2748"/>
      <c r="D229" s="2748"/>
      <c r="E229" s="2748"/>
      <c r="F229" s="2748">
        <v>1520</v>
      </c>
      <c r="G229" s="2760"/>
    </row>
    <row r="230" spans="1:7" s="2739" customFormat="1">
      <c r="A230" s="2748" t="s">
        <v>444</v>
      </c>
      <c r="B230" s="2748" t="s">
        <v>3018</v>
      </c>
      <c r="C230" s="2748"/>
      <c r="D230" s="2748"/>
      <c r="E230" s="2748"/>
      <c r="F230" s="2748">
        <v>1820</v>
      </c>
      <c r="G230" s="2760"/>
    </row>
    <row r="231" spans="1:7" s="2739" customFormat="1">
      <c r="A231" s="2748" t="s">
        <v>444</v>
      </c>
      <c r="B231" s="2748" t="s">
        <v>3016</v>
      </c>
      <c r="C231" s="2748"/>
      <c r="D231" s="2748"/>
      <c r="E231" s="2748"/>
      <c r="F231" s="2748">
        <v>1760</v>
      </c>
      <c r="G231" s="2760"/>
    </row>
    <row r="232" spans="1:7" s="2739" customFormat="1">
      <c r="A232" s="2748" t="s">
        <v>444</v>
      </c>
      <c r="B232" s="2748" t="s">
        <v>3080</v>
      </c>
      <c r="C232" s="2748"/>
      <c r="D232" s="2748"/>
      <c r="E232" s="2748"/>
      <c r="F232" s="2748">
        <v>1840</v>
      </c>
      <c r="G232" s="2760"/>
    </row>
    <row r="233" spans="1:7" s="2739" customFormat="1" ht="12" thickBot="1">
      <c r="A233" s="2767" t="s">
        <v>444</v>
      </c>
      <c r="B233" s="2755" t="s">
        <v>3017</v>
      </c>
      <c r="C233" s="2755"/>
      <c r="D233" s="2755"/>
      <c r="E233" s="2755"/>
      <c r="F233" s="2755">
        <v>1770</v>
      </c>
      <c r="G233" s="2761"/>
    </row>
    <row r="234" spans="1:7" s="2739" customFormat="1">
      <c r="A234" s="2753" t="s">
        <v>446</v>
      </c>
      <c r="B234" s="2744" t="s">
        <v>447</v>
      </c>
      <c r="C234" s="2748">
        <v>6980</v>
      </c>
      <c r="D234" s="2748">
        <v>6970</v>
      </c>
      <c r="E234" s="2748">
        <v>8720</v>
      </c>
      <c r="F234" s="2748">
        <v>1350</v>
      </c>
      <c r="G234" s="2748">
        <v>4280</v>
      </c>
    </row>
    <row r="235" spans="1:7" s="2739" customFormat="1">
      <c r="A235" s="2748" t="s">
        <v>446</v>
      </c>
      <c r="B235" s="2748" t="s">
        <v>190</v>
      </c>
      <c r="C235" s="2748">
        <v>7620</v>
      </c>
      <c r="D235" s="2748">
        <v>7580</v>
      </c>
      <c r="E235" s="2748">
        <v>9360</v>
      </c>
      <c r="F235" s="2748">
        <v>1490</v>
      </c>
      <c r="G235" s="2748">
        <v>4650</v>
      </c>
    </row>
    <row r="236" spans="1:7" s="2739" customFormat="1">
      <c r="A236" s="2748" t="s">
        <v>446</v>
      </c>
      <c r="B236" s="2748" t="s">
        <v>203</v>
      </c>
      <c r="C236" s="2748">
        <v>6650</v>
      </c>
      <c r="D236" s="2748">
        <v>6630</v>
      </c>
      <c r="E236" s="2748">
        <v>8330</v>
      </c>
      <c r="F236" s="2748">
        <v>1250</v>
      </c>
      <c r="G236" s="2748">
        <v>4070</v>
      </c>
    </row>
    <row r="237" spans="1:7" s="2739" customFormat="1">
      <c r="A237" s="2748" t="s">
        <v>446</v>
      </c>
      <c r="B237" s="2748" t="s">
        <v>216</v>
      </c>
      <c r="C237" s="2748">
        <v>5850</v>
      </c>
      <c r="D237" s="2748">
        <v>5820</v>
      </c>
      <c r="E237" s="2748">
        <v>7260</v>
      </c>
      <c r="F237" s="2748">
        <v>1140</v>
      </c>
      <c r="G237" s="2748">
        <v>3570</v>
      </c>
    </row>
    <row r="238" spans="1:7" s="2739" customFormat="1">
      <c r="A238" s="2748" t="s">
        <v>446</v>
      </c>
      <c r="B238" s="2748" t="s">
        <v>3019</v>
      </c>
      <c r="C238" s="2748">
        <v>6920</v>
      </c>
      <c r="D238" s="2748">
        <v>6890</v>
      </c>
      <c r="E238" s="2748">
        <v>8640</v>
      </c>
      <c r="F238" s="2748">
        <v>1310</v>
      </c>
      <c r="G238" s="2748">
        <v>4230</v>
      </c>
    </row>
    <row r="239" spans="1:7" s="2739" customFormat="1">
      <c r="A239" s="2748" t="s">
        <v>446</v>
      </c>
      <c r="B239" s="2748" t="s">
        <v>227</v>
      </c>
      <c r="C239" s="2748">
        <v>6780</v>
      </c>
      <c r="D239" s="2748">
        <v>6750</v>
      </c>
      <c r="E239" s="2748">
        <v>8440</v>
      </c>
      <c r="F239" s="2748">
        <v>1160</v>
      </c>
      <c r="G239" s="2748">
        <v>4140</v>
      </c>
    </row>
    <row r="240" spans="1:7" s="2739" customFormat="1">
      <c r="A240" s="2748" t="s">
        <v>446</v>
      </c>
      <c r="B240" s="2748" t="s">
        <v>236</v>
      </c>
      <c r="C240" s="2748">
        <v>5420</v>
      </c>
      <c r="D240" s="2748">
        <v>5380</v>
      </c>
      <c r="E240" s="2748">
        <v>6640</v>
      </c>
      <c r="F240" s="2748">
        <v>1020</v>
      </c>
      <c r="G240" s="2748">
        <v>3300</v>
      </c>
    </row>
    <row r="241" spans="1:7" s="2739" customFormat="1">
      <c r="A241" s="2748" t="s">
        <v>446</v>
      </c>
      <c r="B241" s="2748" t="s">
        <v>246</v>
      </c>
      <c r="C241" s="2748">
        <v>6660</v>
      </c>
      <c r="D241" s="2748">
        <v>6640</v>
      </c>
      <c r="E241" s="2748">
        <v>8340</v>
      </c>
      <c r="F241" s="2748">
        <v>1130</v>
      </c>
      <c r="G241" s="2748">
        <v>4080</v>
      </c>
    </row>
    <row r="242" spans="1:7" s="2739" customFormat="1">
      <c r="A242" s="2748" t="s">
        <v>446</v>
      </c>
      <c r="B242" s="2748" t="s">
        <v>256</v>
      </c>
      <c r="C242" s="2748">
        <v>6580</v>
      </c>
      <c r="D242" s="2748">
        <v>6550</v>
      </c>
      <c r="E242" s="2748">
        <v>8090</v>
      </c>
      <c r="F242" s="2748">
        <v>1240</v>
      </c>
      <c r="G242" s="2748">
        <v>4020</v>
      </c>
    </row>
    <row r="243" spans="1:7" s="2739" customFormat="1">
      <c r="A243" s="2748" t="s">
        <v>446</v>
      </c>
      <c r="B243" s="2748" t="s">
        <v>266</v>
      </c>
      <c r="C243" s="2748">
        <v>6000</v>
      </c>
      <c r="D243" s="2748">
        <v>5970</v>
      </c>
      <c r="E243" s="2748">
        <v>7370</v>
      </c>
      <c r="F243" s="2748">
        <v>1070</v>
      </c>
      <c r="G243" s="2748">
        <v>3670</v>
      </c>
    </row>
    <row r="244" spans="1:7" s="2739" customFormat="1">
      <c r="A244" s="2748" t="s">
        <v>446</v>
      </c>
      <c r="B244" s="2748" t="s">
        <v>275</v>
      </c>
      <c r="C244" s="2748">
        <v>5840</v>
      </c>
      <c r="D244" s="2748">
        <v>5810</v>
      </c>
      <c r="E244" s="2748">
        <v>7240</v>
      </c>
      <c r="F244" s="2748">
        <v>1100</v>
      </c>
      <c r="G244" s="2748">
        <v>3560</v>
      </c>
    </row>
    <row r="245" spans="1:7" s="2739" customFormat="1">
      <c r="A245" s="2748" t="s">
        <v>446</v>
      </c>
      <c r="B245" s="2748" t="s">
        <v>284</v>
      </c>
      <c r="C245" s="2748">
        <v>6040</v>
      </c>
      <c r="D245" s="2748">
        <v>6000</v>
      </c>
      <c r="E245" s="2748">
        <v>7420</v>
      </c>
      <c r="F245" s="2748">
        <v>1140</v>
      </c>
      <c r="G245" s="2748">
        <v>3690</v>
      </c>
    </row>
    <row r="246" spans="1:7" s="2739" customFormat="1">
      <c r="A246" s="2748" t="s">
        <v>446</v>
      </c>
      <c r="B246" s="2748" t="s">
        <v>292</v>
      </c>
      <c r="C246" s="2748">
        <v>5890</v>
      </c>
      <c r="D246" s="2748">
        <v>5860</v>
      </c>
      <c r="E246" s="2748">
        <v>7300</v>
      </c>
      <c r="F246" s="2748">
        <v>1110</v>
      </c>
      <c r="G246" s="2748">
        <v>3590</v>
      </c>
    </row>
    <row r="247" spans="1:7" s="2739" customFormat="1">
      <c r="A247" s="2748" t="s">
        <v>446</v>
      </c>
      <c r="B247" s="2748" t="s">
        <v>300</v>
      </c>
      <c r="C247" s="2748">
        <v>6480</v>
      </c>
      <c r="D247" s="2748">
        <v>6450</v>
      </c>
      <c r="E247" s="2748">
        <v>8010</v>
      </c>
      <c r="F247" s="2748">
        <v>1170</v>
      </c>
      <c r="G247" s="2748">
        <v>3960</v>
      </c>
    </row>
    <row r="248" spans="1:7" s="2739" customFormat="1">
      <c r="A248" s="2748" t="s">
        <v>446</v>
      </c>
      <c r="B248" s="2748" t="s">
        <v>311</v>
      </c>
      <c r="C248" s="2748">
        <v>6860</v>
      </c>
      <c r="D248" s="2748">
        <v>6840</v>
      </c>
      <c r="E248" s="2748">
        <v>8520</v>
      </c>
      <c r="F248" s="2748">
        <v>1240</v>
      </c>
      <c r="G248" s="2748">
        <v>4200</v>
      </c>
    </row>
    <row r="249" spans="1:7" s="2739" customFormat="1">
      <c r="A249" s="2748" t="s">
        <v>446</v>
      </c>
      <c r="B249" s="2748" t="s">
        <v>321</v>
      </c>
      <c r="C249" s="2748">
        <v>7180</v>
      </c>
      <c r="D249" s="2748">
        <v>7140</v>
      </c>
      <c r="E249" s="2748">
        <v>8900</v>
      </c>
      <c r="F249" s="2748">
        <v>1350</v>
      </c>
      <c r="G249" s="2748">
        <v>4380</v>
      </c>
    </row>
    <row r="250" spans="1:7" s="2739" customFormat="1">
      <c r="A250" s="2748" t="s">
        <v>446</v>
      </c>
      <c r="B250" s="2748" t="s">
        <v>330</v>
      </c>
      <c r="C250" s="2748">
        <v>6880</v>
      </c>
      <c r="D250" s="2748">
        <v>6860</v>
      </c>
      <c r="E250" s="2748">
        <v>8550</v>
      </c>
      <c r="F250" s="2748">
        <v>1220</v>
      </c>
      <c r="G250" s="2748">
        <v>4210</v>
      </c>
    </row>
    <row r="251" spans="1:7" s="2739" customFormat="1">
      <c r="A251" s="2748" t="s">
        <v>446</v>
      </c>
      <c r="B251" s="2748" t="s">
        <v>339</v>
      </c>
      <c r="C251" s="2748"/>
      <c r="D251" s="2748"/>
      <c r="E251" s="2748"/>
      <c r="F251" s="2748">
        <v>1100</v>
      </c>
      <c r="G251" s="2748"/>
    </row>
    <row r="252" spans="1:7" s="2739" customFormat="1">
      <c r="A252" s="2748" t="s">
        <v>446</v>
      </c>
      <c r="B252" s="2748" t="s">
        <v>377</v>
      </c>
      <c r="C252" s="2748">
        <v>7240</v>
      </c>
      <c r="D252" s="2748">
        <v>7200</v>
      </c>
      <c r="E252" s="2748">
        <v>9040</v>
      </c>
      <c r="F252" s="2748">
        <v>1380</v>
      </c>
      <c r="G252" s="2748">
        <v>4420</v>
      </c>
    </row>
    <row r="253" spans="1:7" s="2739" customFormat="1">
      <c r="A253" s="2748" t="s">
        <v>446</v>
      </c>
      <c r="B253" s="2748" t="s">
        <v>382</v>
      </c>
      <c r="C253" s="2748">
        <v>6670</v>
      </c>
      <c r="D253" s="2748">
        <v>6650</v>
      </c>
      <c r="E253" s="2748">
        <v>8350</v>
      </c>
      <c r="F253" s="2748">
        <v>1260</v>
      </c>
      <c r="G253" s="2748">
        <v>4080</v>
      </c>
    </row>
    <row r="254" spans="1:7" s="2739" customFormat="1">
      <c r="A254" s="2748" t="s">
        <v>446</v>
      </c>
      <c r="B254" s="2748" t="s">
        <v>387</v>
      </c>
      <c r="C254" s="2748">
        <v>7630</v>
      </c>
      <c r="D254" s="2748">
        <v>7590</v>
      </c>
      <c r="E254" s="2748">
        <v>9380</v>
      </c>
      <c r="F254" s="2748">
        <v>1320</v>
      </c>
      <c r="G254" s="2748">
        <v>4660</v>
      </c>
    </row>
    <row r="255" spans="1:7" s="2739" customFormat="1">
      <c r="A255" s="2748" t="s">
        <v>446</v>
      </c>
      <c r="B255" s="2748" t="s">
        <v>393</v>
      </c>
      <c r="C255" s="2748">
        <v>6940</v>
      </c>
      <c r="D255" s="2748">
        <v>6890</v>
      </c>
      <c r="E255" s="2748">
        <v>8650</v>
      </c>
      <c r="F255" s="2748">
        <v>1210</v>
      </c>
      <c r="G255" s="2748">
        <v>4230</v>
      </c>
    </row>
    <row r="256" spans="1:7" s="2739" customFormat="1">
      <c r="A256" s="2748" t="s">
        <v>446</v>
      </c>
      <c r="B256" s="2748" t="s">
        <v>364</v>
      </c>
      <c r="C256" s="2748">
        <v>7520</v>
      </c>
      <c r="D256" s="2748">
        <v>7490</v>
      </c>
      <c r="E256" s="2748">
        <v>9240</v>
      </c>
      <c r="F256" s="2748">
        <v>1270</v>
      </c>
      <c r="G256" s="2748">
        <v>4590</v>
      </c>
    </row>
    <row r="257" spans="1:7" s="2739" customFormat="1">
      <c r="A257" s="2748" t="s">
        <v>446</v>
      </c>
      <c r="B257" s="2748" t="s">
        <v>371</v>
      </c>
      <c r="C257" s="2748">
        <v>6280</v>
      </c>
      <c r="D257" s="2748">
        <v>6230</v>
      </c>
      <c r="E257" s="2748">
        <v>7740</v>
      </c>
      <c r="F257" s="2748">
        <v>1080</v>
      </c>
      <c r="G257" s="2748">
        <v>3830</v>
      </c>
    </row>
    <row r="258" spans="1:7" s="2739" customFormat="1">
      <c r="A258" s="2748" t="s">
        <v>446</v>
      </c>
      <c r="B258" s="2748" t="s">
        <v>3020</v>
      </c>
      <c r="C258" s="2748">
        <v>6190</v>
      </c>
      <c r="D258" s="2748">
        <v>6160</v>
      </c>
      <c r="E258" s="2748">
        <v>7680</v>
      </c>
      <c r="F258" s="2748">
        <v>1170</v>
      </c>
      <c r="G258" s="2748">
        <v>3780</v>
      </c>
    </row>
    <row r="259" spans="1:7" s="2739" customFormat="1">
      <c r="A259" s="2748" t="s">
        <v>446</v>
      </c>
      <c r="B259" s="2748" t="s">
        <v>401</v>
      </c>
      <c r="C259" s="2748">
        <v>7610</v>
      </c>
      <c r="D259" s="2748">
        <v>7570</v>
      </c>
      <c r="E259" s="2748">
        <v>9350</v>
      </c>
      <c r="F259" s="2748">
        <v>1350</v>
      </c>
      <c r="G259" s="2748">
        <v>4650</v>
      </c>
    </row>
    <row r="260" spans="1:7" s="2739" customFormat="1">
      <c r="A260" s="2748" t="s">
        <v>446</v>
      </c>
      <c r="B260" s="2748" t="s">
        <v>3033</v>
      </c>
      <c r="C260" s="2748">
        <v>6920</v>
      </c>
      <c r="D260" s="2748">
        <v>6880</v>
      </c>
      <c r="E260" s="2748">
        <v>8380</v>
      </c>
      <c r="F260" s="2748">
        <v>1160</v>
      </c>
      <c r="G260" s="2748">
        <v>4220</v>
      </c>
    </row>
    <row r="261" spans="1:7" s="2739" customFormat="1">
      <c r="A261" s="2748" t="s">
        <v>446</v>
      </c>
      <c r="B261" s="2748" t="s">
        <v>407</v>
      </c>
      <c r="C261" s="2748">
        <v>6850</v>
      </c>
      <c r="D261" s="2748">
        <v>6810</v>
      </c>
      <c r="E261" s="2748">
        <v>8290</v>
      </c>
      <c r="F261" s="2748">
        <v>1130</v>
      </c>
      <c r="G261" s="2748">
        <v>4180</v>
      </c>
    </row>
    <row r="262" spans="1:7" s="2739" customFormat="1">
      <c r="A262" s="2748" t="s">
        <v>446</v>
      </c>
      <c r="B262" s="2748" t="s">
        <v>657</v>
      </c>
      <c r="C262" s="2748">
        <v>5860</v>
      </c>
      <c r="D262" s="2748">
        <v>5820</v>
      </c>
      <c r="E262" s="2748">
        <v>7640</v>
      </c>
      <c r="F262" s="2748">
        <v>1070</v>
      </c>
      <c r="G262" s="2748">
        <v>3570</v>
      </c>
    </row>
    <row r="263" spans="1:7" s="2739" customFormat="1">
      <c r="A263" s="2748" t="s">
        <v>446</v>
      </c>
      <c r="B263" s="2748" t="s">
        <v>412</v>
      </c>
      <c r="C263" s="2748">
        <v>5870</v>
      </c>
      <c r="D263" s="2748">
        <v>5840</v>
      </c>
      <c r="E263" s="2748">
        <v>7270</v>
      </c>
      <c r="F263" s="2748">
        <v>1190</v>
      </c>
      <c r="G263" s="2748">
        <v>3580</v>
      </c>
    </row>
    <row r="264" spans="1:7" s="2739" customFormat="1">
      <c r="A264" s="2748" t="s">
        <v>446</v>
      </c>
      <c r="B264" s="2748" t="s">
        <v>416</v>
      </c>
      <c r="C264" s="2748">
        <v>6190</v>
      </c>
      <c r="D264" s="2748">
        <v>6150</v>
      </c>
      <c r="E264" s="2748">
        <v>7660</v>
      </c>
      <c r="F264" s="2748">
        <v>1160</v>
      </c>
      <c r="G264" s="2748">
        <v>3770</v>
      </c>
    </row>
    <row r="265" spans="1:7" s="2739" customFormat="1">
      <c r="A265" s="2748" t="s">
        <v>446</v>
      </c>
      <c r="B265" s="2748" t="s">
        <v>3021</v>
      </c>
      <c r="C265" s="2748"/>
      <c r="D265" s="2748"/>
      <c r="E265" s="2748"/>
      <c r="F265" s="2748">
        <v>1500</v>
      </c>
      <c r="G265" s="2748"/>
    </row>
    <row r="266" spans="1:7" s="2739" customFormat="1">
      <c r="A266" s="2748" t="s">
        <v>446</v>
      </c>
      <c r="B266" s="2748" t="s">
        <v>3031</v>
      </c>
      <c r="C266" s="2748"/>
      <c r="D266" s="2748"/>
      <c r="E266" s="2748"/>
      <c r="F266" s="2748">
        <v>1500</v>
      </c>
      <c r="G266" s="2748"/>
    </row>
    <row r="267" spans="1:7" s="2739" customFormat="1">
      <c r="A267" s="2748" t="s">
        <v>446</v>
      </c>
      <c r="B267" s="2748" t="s">
        <v>3024</v>
      </c>
      <c r="C267" s="2748"/>
      <c r="D267" s="2748"/>
      <c r="E267" s="2748"/>
      <c r="F267" s="2748">
        <v>1500</v>
      </c>
      <c r="G267" s="2748"/>
    </row>
    <row r="268" spans="1:7" s="2739" customFormat="1">
      <c r="A268" s="2748" t="s">
        <v>446</v>
      </c>
      <c r="B268" s="2748" t="s">
        <v>3025</v>
      </c>
      <c r="C268" s="2748"/>
      <c r="D268" s="2748"/>
      <c r="E268" s="2748"/>
      <c r="F268" s="2748">
        <v>1290</v>
      </c>
      <c r="G268" s="2748"/>
    </row>
    <row r="269" spans="1:7" s="2739" customFormat="1">
      <c r="A269" s="2748" t="s">
        <v>446</v>
      </c>
      <c r="B269" s="2748" t="s">
        <v>3026</v>
      </c>
      <c r="C269" s="2748"/>
      <c r="D269" s="2748"/>
      <c r="E269" s="2748"/>
      <c r="F269" s="2748">
        <v>1150</v>
      </c>
      <c r="G269" s="2748"/>
    </row>
    <row r="270" spans="1:7" s="2739" customFormat="1">
      <c r="A270" s="2748" t="s">
        <v>446</v>
      </c>
      <c r="B270" s="2748" t="s">
        <v>428</v>
      </c>
      <c r="C270" s="2748"/>
      <c r="D270" s="2748"/>
      <c r="E270" s="2748"/>
      <c r="F270" s="2748">
        <v>1380</v>
      </c>
      <c r="G270" s="2748"/>
    </row>
    <row r="271" spans="1:7" s="2739" customFormat="1">
      <c r="A271" s="2748" t="s">
        <v>446</v>
      </c>
      <c r="B271" s="2748" t="s">
        <v>3027</v>
      </c>
      <c r="C271" s="2748"/>
      <c r="D271" s="2748"/>
      <c r="E271" s="2748"/>
      <c r="F271" s="2748">
        <v>1460</v>
      </c>
      <c r="G271" s="2748"/>
    </row>
    <row r="272" spans="1:7" s="2739" customFormat="1">
      <c r="A272" s="2748" t="s">
        <v>446</v>
      </c>
      <c r="B272" s="2748" t="s">
        <v>3029</v>
      </c>
      <c r="C272" s="2748"/>
      <c r="D272" s="2748"/>
      <c r="E272" s="2748"/>
      <c r="F272" s="2748">
        <v>1460</v>
      </c>
      <c r="G272" s="2748"/>
    </row>
    <row r="273" spans="1:7" s="2739" customFormat="1">
      <c r="A273" s="2748" t="s">
        <v>446</v>
      </c>
      <c r="B273" s="2748" t="s">
        <v>3032</v>
      </c>
      <c r="C273" s="2748"/>
      <c r="D273" s="2748"/>
      <c r="E273" s="2748"/>
      <c r="F273" s="2748">
        <v>1490</v>
      </c>
      <c r="G273" s="2748"/>
    </row>
    <row r="274" spans="1:7" s="2739" customFormat="1">
      <c r="A274" s="2748" t="s">
        <v>446</v>
      </c>
      <c r="B274" s="2748" t="s">
        <v>3030</v>
      </c>
      <c r="C274" s="2748"/>
      <c r="D274" s="2748"/>
      <c r="E274" s="2748"/>
      <c r="F274" s="2748">
        <v>1490</v>
      </c>
      <c r="G274" s="2748"/>
    </row>
    <row r="275" spans="1:7" s="2739" customFormat="1">
      <c r="A275" s="2748" t="s">
        <v>446</v>
      </c>
      <c r="B275" s="2748" t="s">
        <v>431</v>
      </c>
      <c r="C275" s="2748"/>
      <c r="D275" s="2748"/>
      <c r="E275" s="2748"/>
      <c r="F275" s="2748">
        <v>1220</v>
      </c>
      <c r="G275" s="2748"/>
    </row>
    <row r="276" spans="1:7" s="2739" customFormat="1" ht="12" thickBot="1">
      <c r="A276" s="2766" t="s">
        <v>446</v>
      </c>
      <c r="B276" s="2756" t="s">
        <v>429</v>
      </c>
      <c r="C276" s="2758"/>
      <c r="D276" s="2758"/>
      <c r="E276" s="2758"/>
      <c r="F276" s="2758">
        <v>1380</v>
      </c>
      <c r="G276" s="2758"/>
    </row>
    <row r="277" spans="1:7" s="2739" customFormat="1">
      <c r="A277" s="2753" t="s">
        <v>448</v>
      </c>
      <c r="B277" s="2744" t="s">
        <v>449</v>
      </c>
      <c r="C277" s="2744">
        <v>5790</v>
      </c>
      <c r="D277" s="2744">
        <v>5740</v>
      </c>
      <c r="E277" s="2744">
        <v>6730</v>
      </c>
      <c r="F277" s="2744">
        <v>1110</v>
      </c>
      <c r="G277" s="2759">
        <v>3460</v>
      </c>
    </row>
    <row r="278" spans="1:7" s="2739" customFormat="1">
      <c r="A278" s="2748" t="s">
        <v>448</v>
      </c>
      <c r="B278" s="2748" t="s">
        <v>191</v>
      </c>
      <c r="C278" s="2748">
        <v>5740</v>
      </c>
      <c r="D278" s="2748">
        <v>5670</v>
      </c>
      <c r="E278" s="2748">
        <v>6680</v>
      </c>
      <c r="F278" s="2748">
        <v>1070</v>
      </c>
      <c r="G278" s="2760">
        <v>3420</v>
      </c>
    </row>
    <row r="279" spans="1:7" s="2739" customFormat="1">
      <c r="A279" s="2748" t="s">
        <v>448</v>
      </c>
      <c r="B279" s="2748" t="s">
        <v>450</v>
      </c>
      <c r="C279" s="2748">
        <v>4760</v>
      </c>
      <c r="D279" s="2748">
        <v>4720</v>
      </c>
      <c r="E279" s="2748">
        <v>5540</v>
      </c>
      <c r="F279" s="2748">
        <v>810</v>
      </c>
      <c r="G279" s="2760">
        <v>2850</v>
      </c>
    </row>
    <row r="280" spans="1:7" s="2739" customFormat="1">
      <c r="A280" s="2748" t="s">
        <v>448</v>
      </c>
      <c r="B280" s="2748" t="s">
        <v>451</v>
      </c>
      <c r="C280" s="2748">
        <v>4010</v>
      </c>
      <c r="D280" s="2748">
        <v>3950</v>
      </c>
      <c r="E280" s="2748">
        <v>4710</v>
      </c>
      <c r="F280" s="2748">
        <v>800</v>
      </c>
      <c r="G280" s="2760">
        <v>2390</v>
      </c>
    </row>
    <row r="281" spans="1:7" s="2739" customFormat="1">
      <c r="A281" s="2748" t="s">
        <v>448</v>
      </c>
      <c r="B281" s="2748" t="s">
        <v>228</v>
      </c>
      <c r="C281" s="2748">
        <v>4480</v>
      </c>
      <c r="D281" s="2748">
        <v>4420</v>
      </c>
      <c r="E281" s="2748">
        <v>5230</v>
      </c>
      <c r="F281" s="2748">
        <v>870</v>
      </c>
      <c r="G281" s="2760">
        <v>2660</v>
      </c>
    </row>
    <row r="282" spans="1:7" s="2739" customFormat="1">
      <c r="A282" s="2748" t="s">
        <v>448</v>
      </c>
      <c r="B282" s="2748" t="s">
        <v>237</v>
      </c>
      <c r="C282" s="2748">
        <v>5360</v>
      </c>
      <c r="D282" s="2748">
        <v>5300</v>
      </c>
      <c r="E282" s="2748">
        <v>6190</v>
      </c>
      <c r="F282" s="2748">
        <v>950</v>
      </c>
      <c r="G282" s="2760">
        <v>3190</v>
      </c>
    </row>
    <row r="283" spans="1:7" s="2739" customFormat="1">
      <c r="A283" s="2748" t="s">
        <v>448</v>
      </c>
      <c r="B283" s="2748" t="s">
        <v>247</v>
      </c>
      <c r="C283" s="2748">
        <v>4950</v>
      </c>
      <c r="D283" s="2748">
        <v>4900</v>
      </c>
      <c r="E283" s="2748">
        <v>5720</v>
      </c>
      <c r="F283" s="2748">
        <v>920</v>
      </c>
      <c r="G283" s="2760">
        <v>2950</v>
      </c>
    </row>
    <row r="284" spans="1:7" s="2739" customFormat="1">
      <c r="A284" s="2748" t="s">
        <v>448</v>
      </c>
      <c r="B284" s="2748" t="s">
        <v>257</v>
      </c>
      <c r="C284" s="2748">
        <v>5610</v>
      </c>
      <c r="D284" s="2748">
        <v>5560</v>
      </c>
      <c r="E284" s="2748">
        <v>6520</v>
      </c>
      <c r="F284" s="2748">
        <v>1030</v>
      </c>
      <c r="G284" s="2760">
        <v>3360</v>
      </c>
    </row>
    <row r="285" spans="1:7" s="2739" customFormat="1">
      <c r="A285" s="2748" t="s">
        <v>448</v>
      </c>
      <c r="B285" s="2748" t="s">
        <v>267</v>
      </c>
      <c r="C285" s="2748">
        <v>5340</v>
      </c>
      <c r="D285" s="2748">
        <v>5290</v>
      </c>
      <c r="E285" s="2748">
        <v>6170</v>
      </c>
      <c r="F285" s="2748">
        <v>1080</v>
      </c>
      <c r="G285" s="2760">
        <v>3180</v>
      </c>
    </row>
    <row r="286" spans="1:7" s="2739" customFormat="1">
      <c r="A286" s="2748" t="s">
        <v>448</v>
      </c>
      <c r="B286" s="2748" t="s">
        <v>276</v>
      </c>
      <c r="C286" s="2748">
        <v>4890</v>
      </c>
      <c r="D286" s="2748">
        <v>4840</v>
      </c>
      <c r="E286" s="2748">
        <v>5640</v>
      </c>
      <c r="F286" s="2748">
        <v>960</v>
      </c>
      <c r="G286" s="2760">
        <v>2910</v>
      </c>
    </row>
    <row r="287" spans="1:7" s="2739" customFormat="1">
      <c r="A287" s="2748" t="s">
        <v>448</v>
      </c>
      <c r="B287" s="2748" t="s">
        <v>293</v>
      </c>
      <c r="C287" s="2748">
        <v>4960</v>
      </c>
      <c r="D287" s="2748">
        <v>4920</v>
      </c>
      <c r="E287" s="2748">
        <v>5730</v>
      </c>
      <c r="F287" s="2748">
        <v>930</v>
      </c>
      <c r="G287" s="2760">
        <v>2960</v>
      </c>
    </row>
    <row r="288" spans="1:7" s="2739" customFormat="1">
      <c r="A288" s="2748" t="s">
        <v>448</v>
      </c>
      <c r="B288" s="2748" t="s">
        <v>301</v>
      </c>
      <c r="C288" s="2748">
        <v>4350</v>
      </c>
      <c r="D288" s="2748">
        <v>4300</v>
      </c>
      <c r="E288" s="2748">
        <v>4900</v>
      </c>
      <c r="F288" s="2748">
        <v>820</v>
      </c>
      <c r="G288" s="2760">
        <v>2590</v>
      </c>
    </row>
    <row r="289" spans="1:7" s="2739" customFormat="1">
      <c r="A289" s="2748" t="s">
        <v>448</v>
      </c>
      <c r="B289" s="2748" t="s">
        <v>322</v>
      </c>
      <c r="C289" s="2748">
        <v>5230</v>
      </c>
      <c r="D289" s="2748">
        <v>5170</v>
      </c>
      <c r="E289" s="2748">
        <v>6060</v>
      </c>
      <c r="F289" s="2748">
        <v>900</v>
      </c>
      <c r="G289" s="2760">
        <v>3120</v>
      </c>
    </row>
    <row r="290" spans="1:7" s="2739" customFormat="1">
      <c r="A290" s="2748" t="s">
        <v>448</v>
      </c>
      <c r="B290" s="2748" t="s">
        <v>331</v>
      </c>
      <c r="C290" s="2748">
        <v>5550</v>
      </c>
      <c r="D290" s="2748">
        <v>5500</v>
      </c>
      <c r="E290" s="2748">
        <v>6440</v>
      </c>
      <c r="F290" s="2748">
        <v>960</v>
      </c>
      <c r="G290" s="2760">
        <v>3320</v>
      </c>
    </row>
    <row r="291" spans="1:7" s="2739" customFormat="1">
      <c r="A291" s="2748" t="s">
        <v>448</v>
      </c>
      <c r="B291" s="2748" t="s">
        <v>340</v>
      </c>
      <c r="C291" s="2748">
        <v>5440</v>
      </c>
      <c r="D291" s="2748">
        <v>5400</v>
      </c>
      <c r="E291" s="2748">
        <v>6320</v>
      </c>
      <c r="F291" s="2748">
        <v>930</v>
      </c>
      <c r="G291" s="2760">
        <v>3250</v>
      </c>
    </row>
    <row r="292" spans="1:7" s="2739" customFormat="1">
      <c r="A292" s="2748" t="s">
        <v>448</v>
      </c>
      <c r="B292" s="2748" t="s">
        <v>349</v>
      </c>
      <c r="C292" s="2748">
        <v>5400</v>
      </c>
      <c r="D292" s="2748">
        <v>5360</v>
      </c>
      <c r="E292" s="2748">
        <v>6270</v>
      </c>
      <c r="F292" s="2748">
        <v>1040</v>
      </c>
      <c r="G292" s="2760">
        <v>3230</v>
      </c>
    </row>
    <row r="293" spans="1:7" s="2739" customFormat="1">
      <c r="A293" s="2748" t="s">
        <v>448</v>
      </c>
      <c r="B293" s="2748" t="s">
        <v>3034</v>
      </c>
      <c r="C293" s="2748">
        <v>5320</v>
      </c>
      <c r="D293" s="2748">
        <v>5270</v>
      </c>
      <c r="E293" s="2748">
        <v>6160</v>
      </c>
      <c r="F293" s="2748">
        <v>990</v>
      </c>
      <c r="G293" s="2760">
        <v>3170</v>
      </c>
    </row>
    <row r="294" spans="1:7" s="2739" customFormat="1">
      <c r="A294" s="2748" t="s">
        <v>448</v>
      </c>
      <c r="B294" s="2748" t="s">
        <v>388</v>
      </c>
      <c r="C294" s="2748">
        <v>5260</v>
      </c>
      <c r="D294" s="2748">
        <v>5210</v>
      </c>
      <c r="E294" s="2748">
        <v>6100</v>
      </c>
      <c r="F294" s="2748">
        <v>950</v>
      </c>
      <c r="G294" s="2760">
        <v>3150</v>
      </c>
    </row>
    <row r="295" spans="1:7" s="2739" customFormat="1">
      <c r="A295" s="2748" t="s">
        <v>448</v>
      </c>
      <c r="B295" s="2748" t="s">
        <v>394</v>
      </c>
      <c r="C295" s="2748">
        <v>5610</v>
      </c>
      <c r="D295" s="2748">
        <v>5570</v>
      </c>
      <c r="E295" s="2748">
        <v>6530</v>
      </c>
      <c r="F295" s="2748">
        <v>960</v>
      </c>
      <c r="G295" s="2760">
        <v>3360</v>
      </c>
    </row>
    <row r="296" spans="1:7" s="2739" customFormat="1">
      <c r="A296" s="2748" t="s">
        <v>448</v>
      </c>
      <c r="B296" s="2748" t="s">
        <v>398</v>
      </c>
      <c r="C296" s="2748">
        <v>5540</v>
      </c>
      <c r="D296" s="2748">
        <v>5490</v>
      </c>
      <c r="E296" s="2748">
        <v>6430</v>
      </c>
      <c r="F296" s="2748">
        <v>980</v>
      </c>
      <c r="G296" s="2760">
        <v>3310</v>
      </c>
    </row>
    <row r="297" spans="1:7" s="2739" customFormat="1">
      <c r="A297" s="2748" t="s">
        <v>448</v>
      </c>
      <c r="B297" s="2748" t="s">
        <v>402</v>
      </c>
      <c r="C297" s="2748">
        <v>5480</v>
      </c>
      <c r="D297" s="2748">
        <v>5420</v>
      </c>
      <c r="E297" s="2748">
        <v>6370</v>
      </c>
      <c r="F297" s="2748">
        <v>990</v>
      </c>
      <c r="G297" s="2760">
        <v>3270</v>
      </c>
    </row>
    <row r="298" spans="1:7" s="2739" customFormat="1">
      <c r="A298" s="2748" t="s">
        <v>448</v>
      </c>
      <c r="B298" s="2748" t="s">
        <v>408</v>
      </c>
      <c r="C298" s="2748">
        <v>5090</v>
      </c>
      <c r="D298" s="2748">
        <v>5050</v>
      </c>
      <c r="E298" s="2748">
        <v>5910</v>
      </c>
      <c r="F298" s="2748">
        <v>900</v>
      </c>
      <c r="G298" s="2760">
        <v>3040</v>
      </c>
    </row>
    <row r="299" spans="1:7" s="2739" customFormat="1">
      <c r="A299" s="2748" t="s">
        <v>448</v>
      </c>
      <c r="B299" s="2757" t="s">
        <v>3035</v>
      </c>
      <c r="C299" s="2748">
        <v>5430</v>
      </c>
      <c r="D299" s="2748">
        <v>5380</v>
      </c>
      <c r="E299" s="2748">
        <v>6280</v>
      </c>
      <c r="F299" s="2748">
        <v>1000</v>
      </c>
      <c r="G299" s="2760">
        <v>3240</v>
      </c>
    </row>
    <row r="300" spans="1:7" s="2739" customFormat="1">
      <c r="A300" s="2748" t="s">
        <v>448</v>
      </c>
      <c r="B300" s="2757" t="s">
        <v>365</v>
      </c>
      <c r="C300" s="2748">
        <v>4740</v>
      </c>
      <c r="D300" s="2748">
        <v>4680</v>
      </c>
      <c r="E300" s="2748">
        <v>5450</v>
      </c>
      <c r="F300" s="2748">
        <v>900</v>
      </c>
      <c r="G300" s="2760">
        <v>2830</v>
      </c>
    </row>
    <row r="301" spans="1:7" s="2739" customFormat="1">
      <c r="A301" s="2748" t="s">
        <v>448</v>
      </c>
      <c r="B301" s="2757" t="s">
        <v>372</v>
      </c>
      <c r="C301" s="2748">
        <v>4870</v>
      </c>
      <c r="D301" s="2748">
        <v>4810</v>
      </c>
      <c r="E301" s="2748">
        <v>5560</v>
      </c>
      <c r="F301" s="2748">
        <v>990</v>
      </c>
      <c r="G301" s="2760">
        <v>2910</v>
      </c>
    </row>
    <row r="302" spans="1:7" s="2739" customFormat="1">
      <c r="A302" s="2748" t="s">
        <v>448</v>
      </c>
      <c r="B302" s="2748" t="s">
        <v>417</v>
      </c>
      <c r="C302" s="2748">
        <v>5520</v>
      </c>
      <c r="D302" s="2748">
        <v>5470</v>
      </c>
      <c r="E302" s="2748">
        <v>6410</v>
      </c>
      <c r="F302" s="2748">
        <v>950</v>
      </c>
      <c r="G302" s="2760">
        <v>3300</v>
      </c>
    </row>
    <row r="303" spans="1:7" s="2739" customFormat="1">
      <c r="A303" s="2748" t="s">
        <v>448</v>
      </c>
      <c r="B303" s="2748" t="s">
        <v>3036</v>
      </c>
      <c r="C303" s="2748">
        <v>5630</v>
      </c>
      <c r="D303" s="2748">
        <v>5590</v>
      </c>
      <c r="E303" s="2748">
        <v>6550</v>
      </c>
      <c r="F303" s="2748">
        <v>1010</v>
      </c>
      <c r="G303" s="2760">
        <v>3370</v>
      </c>
    </row>
    <row r="304" spans="1:7" s="2739" customFormat="1">
      <c r="A304" s="2748" t="s">
        <v>448</v>
      </c>
      <c r="B304" s="2748" t="s">
        <v>3037</v>
      </c>
      <c r="C304" s="2748">
        <v>5680</v>
      </c>
      <c r="D304" s="2748">
        <v>5620</v>
      </c>
      <c r="E304" s="2748">
        <v>6620</v>
      </c>
      <c r="F304" s="2748">
        <v>1050</v>
      </c>
      <c r="G304" s="2760">
        <v>3390</v>
      </c>
    </row>
    <row r="305" spans="1:7" s="2739" customFormat="1">
      <c r="A305" s="2748" t="s">
        <v>448</v>
      </c>
      <c r="B305" s="2748" t="s">
        <v>3038</v>
      </c>
      <c r="C305" s="2748">
        <v>5590</v>
      </c>
      <c r="D305" s="2748">
        <v>5530</v>
      </c>
      <c r="E305" s="2748">
        <v>6460</v>
      </c>
      <c r="F305" s="2748">
        <v>900</v>
      </c>
      <c r="G305" s="2760">
        <v>3340</v>
      </c>
    </row>
    <row r="306" spans="1:7" s="2739" customFormat="1">
      <c r="A306" s="2748" t="s">
        <v>448</v>
      </c>
      <c r="B306" s="2748" t="s">
        <v>3039</v>
      </c>
      <c r="C306" s="2748">
        <v>5560</v>
      </c>
      <c r="D306" s="2748">
        <v>5510</v>
      </c>
      <c r="E306" s="2748">
        <v>6440</v>
      </c>
      <c r="F306" s="2748">
        <v>900</v>
      </c>
      <c r="G306" s="2760">
        <v>3320</v>
      </c>
    </row>
    <row r="307" spans="1:7" s="2739" customFormat="1">
      <c r="A307" s="2748" t="s">
        <v>448</v>
      </c>
      <c r="B307" s="2748" t="s">
        <v>3040</v>
      </c>
      <c r="C307" s="2748">
        <v>5650</v>
      </c>
      <c r="D307" s="2748">
        <v>5600</v>
      </c>
      <c r="E307" s="2748">
        <v>6590</v>
      </c>
      <c r="F307" s="2748">
        <v>930</v>
      </c>
      <c r="G307" s="2760">
        <v>3380</v>
      </c>
    </row>
    <row r="308" spans="1:7" s="2739" customFormat="1">
      <c r="A308" s="2748" t="s">
        <v>448</v>
      </c>
      <c r="B308" s="2748" t="s">
        <v>419</v>
      </c>
      <c r="C308" s="2748">
        <v>5620</v>
      </c>
      <c r="D308" s="2748">
        <v>5580</v>
      </c>
      <c r="E308" s="2748">
        <v>6540</v>
      </c>
      <c r="F308" s="2748">
        <v>910</v>
      </c>
      <c r="G308" s="2760">
        <v>3370</v>
      </c>
    </row>
    <row r="309" spans="1:7" s="2739" customFormat="1">
      <c r="A309" s="2748" t="s">
        <v>448</v>
      </c>
      <c r="B309" s="2748" t="s">
        <v>421</v>
      </c>
      <c r="C309" s="2748">
        <v>5060</v>
      </c>
      <c r="D309" s="2748">
        <v>5020</v>
      </c>
      <c r="E309" s="2748">
        <v>6370</v>
      </c>
      <c r="F309" s="2748">
        <v>800</v>
      </c>
      <c r="G309" s="2760">
        <v>3020</v>
      </c>
    </row>
    <row r="310" spans="1:7" s="2739" customFormat="1">
      <c r="A310" s="2748" t="s">
        <v>448</v>
      </c>
      <c r="B310" s="2748" t="s">
        <v>3041</v>
      </c>
      <c r="C310" s="2748">
        <v>5150</v>
      </c>
      <c r="D310" s="2748">
        <v>5110</v>
      </c>
      <c r="E310" s="2748">
        <v>6500</v>
      </c>
      <c r="F310" s="2748">
        <v>880</v>
      </c>
      <c r="G310" s="2760">
        <v>3080</v>
      </c>
    </row>
    <row r="311" spans="1:7" s="2739" customFormat="1">
      <c r="A311" s="2748" t="s">
        <v>448</v>
      </c>
      <c r="B311" s="2748" t="s">
        <v>423</v>
      </c>
      <c r="C311" s="2748">
        <v>4750</v>
      </c>
      <c r="D311" s="2748">
        <v>4710</v>
      </c>
      <c r="E311" s="2748">
        <v>5510</v>
      </c>
      <c r="F311" s="2748">
        <v>880</v>
      </c>
      <c r="G311" s="2760">
        <v>2840</v>
      </c>
    </row>
    <row r="312" spans="1:7" s="2739" customFormat="1">
      <c r="A312" s="2748" t="s">
        <v>448</v>
      </c>
      <c r="B312" s="2748" t="s">
        <v>3042</v>
      </c>
      <c r="C312" s="2748">
        <v>4690</v>
      </c>
      <c r="D312" s="2748">
        <v>4640</v>
      </c>
      <c r="E312" s="2748">
        <v>5420</v>
      </c>
      <c r="F312" s="2748">
        <v>800</v>
      </c>
      <c r="G312" s="2760">
        <v>2800</v>
      </c>
    </row>
    <row r="313" spans="1:7" s="2739" customFormat="1">
      <c r="A313" s="2748" t="s">
        <v>448</v>
      </c>
      <c r="B313" s="2748" t="s">
        <v>3043</v>
      </c>
      <c r="C313" s="2748">
        <v>4810</v>
      </c>
      <c r="D313" s="2748">
        <v>4760</v>
      </c>
      <c r="E313" s="2748">
        <v>5550</v>
      </c>
      <c r="F313" s="2748">
        <v>920</v>
      </c>
      <c r="G313" s="2760">
        <v>2870</v>
      </c>
    </row>
    <row r="314" spans="1:7" s="2739" customFormat="1">
      <c r="A314" s="2748" t="s">
        <v>448</v>
      </c>
      <c r="B314" s="2748" t="s">
        <v>426</v>
      </c>
      <c r="C314" s="2748"/>
      <c r="D314" s="2748"/>
      <c r="E314" s="2748"/>
      <c r="F314" s="2748">
        <v>1020</v>
      </c>
      <c r="G314" s="2760"/>
    </row>
    <row r="315" spans="1:7" s="2739" customFormat="1">
      <c r="A315" s="2748" t="s">
        <v>448</v>
      </c>
      <c r="B315" s="2748" t="s">
        <v>425</v>
      </c>
      <c r="C315" s="2748"/>
      <c r="D315" s="2748"/>
      <c r="E315" s="2748"/>
      <c r="F315" s="2748">
        <v>1050</v>
      </c>
      <c r="G315" s="2760"/>
    </row>
    <row r="316" spans="1:7" s="2739" customFormat="1">
      <c r="A316" s="2748" t="s">
        <v>448</v>
      </c>
      <c r="B316" s="2748" t="s">
        <v>430</v>
      </c>
      <c r="C316" s="2748"/>
      <c r="D316" s="2748"/>
      <c r="E316" s="2748"/>
      <c r="F316" s="2748">
        <v>900</v>
      </c>
      <c r="G316" s="2760"/>
    </row>
    <row r="317" spans="1:7" s="2739" customFormat="1">
      <c r="A317" s="2748" t="s">
        <v>448</v>
      </c>
      <c r="B317" s="2748" t="s">
        <v>432</v>
      </c>
      <c r="C317" s="2748"/>
      <c r="D317" s="2748"/>
      <c r="E317" s="2748"/>
      <c r="F317" s="2748">
        <v>920</v>
      </c>
      <c r="G317" s="2760"/>
    </row>
    <row r="318" spans="1:7" s="2739" customFormat="1">
      <c r="A318" s="2748" t="s">
        <v>448</v>
      </c>
      <c r="B318" s="2748" t="s">
        <v>436</v>
      </c>
      <c r="C318" s="2748"/>
      <c r="D318" s="2748"/>
      <c r="E318" s="2748"/>
      <c r="F318" s="2748">
        <v>1080</v>
      </c>
      <c r="G318" s="2760"/>
    </row>
    <row r="319" spans="1:7" s="2739" customFormat="1">
      <c r="A319" s="2748" t="s">
        <v>448</v>
      </c>
      <c r="B319" s="2748" t="s">
        <v>437</v>
      </c>
      <c r="C319" s="2748"/>
      <c r="D319" s="2748"/>
      <c r="E319" s="2748"/>
      <c r="F319" s="2748">
        <v>1020</v>
      </c>
      <c r="G319" s="2760"/>
    </row>
    <row r="320" spans="1:7" s="2739" customFormat="1">
      <c r="A320" s="2748" t="s">
        <v>448</v>
      </c>
      <c r="B320" s="2748" t="s">
        <v>438</v>
      </c>
      <c r="C320" s="2748"/>
      <c r="D320" s="2748"/>
      <c r="E320" s="2748"/>
      <c r="F320" s="2748">
        <v>1050</v>
      </c>
      <c r="G320" s="2760"/>
    </row>
    <row r="321" spans="1:7" s="2739" customFormat="1">
      <c r="A321" s="2748" t="s">
        <v>448</v>
      </c>
      <c r="B321" s="2748" t="s">
        <v>434</v>
      </c>
      <c r="C321" s="2748"/>
      <c r="D321" s="2748"/>
      <c r="E321" s="2748"/>
      <c r="F321" s="2748">
        <v>960</v>
      </c>
      <c r="G321" s="2760"/>
    </row>
    <row r="322" spans="1:7" s="2739" customFormat="1">
      <c r="A322" s="2748" t="s">
        <v>448</v>
      </c>
      <c r="B322" s="2748" t="s">
        <v>435</v>
      </c>
      <c r="C322" s="2748"/>
      <c r="D322" s="2748"/>
      <c r="E322" s="2748"/>
      <c r="F322" s="2748">
        <v>960</v>
      </c>
      <c r="G322" s="2760"/>
    </row>
    <row r="323" spans="1:7" s="2739" customFormat="1">
      <c r="A323" s="2748" t="s">
        <v>448</v>
      </c>
      <c r="B323" s="2748" t="s">
        <v>3044</v>
      </c>
      <c r="C323" s="2748"/>
      <c r="D323" s="2748"/>
      <c r="E323" s="2748"/>
      <c r="F323" s="2748">
        <v>880</v>
      </c>
      <c r="G323" s="2760"/>
    </row>
    <row r="324" spans="1:7" s="2739" customFormat="1">
      <c r="A324" s="2748" t="s">
        <v>448</v>
      </c>
      <c r="B324" s="2748" t="s">
        <v>439</v>
      </c>
      <c r="C324" s="2748"/>
      <c r="D324" s="2748"/>
      <c r="E324" s="2748"/>
      <c r="F324" s="2748">
        <v>930</v>
      </c>
      <c r="G324" s="2760"/>
    </row>
    <row r="325" spans="1:7" s="2739" customFormat="1">
      <c r="A325" s="2748" t="s">
        <v>448</v>
      </c>
      <c r="B325" s="2749" t="s">
        <v>3045</v>
      </c>
      <c r="C325" s="2748"/>
      <c r="D325" s="2748"/>
      <c r="E325" s="2748"/>
      <c r="F325" s="2748">
        <v>900</v>
      </c>
      <c r="G325" s="2760"/>
    </row>
    <row r="326" spans="1:7" s="2739" customFormat="1" ht="12" thickBot="1">
      <c r="A326" s="2767" t="s">
        <v>448</v>
      </c>
      <c r="B326" s="2755" t="s">
        <v>3046</v>
      </c>
      <c r="C326" s="2755"/>
      <c r="D326" s="2755"/>
      <c r="E326" s="2755"/>
      <c r="F326" s="2755">
        <v>790</v>
      </c>
      <c r="G326" s="2761"/>
    </row>
    <row r="327" spans="1:7" s="2739" customFormat="1">
      <c r="A327" s="2753" t="s">
        <v>452</v>
      </c>
      <c r="B327" s="2744" t="s">
        <v>453</v>
      </c>
      <c r="C327" s="2748">
        <v>3750</v>
      </c>
      <c r="D327" s="2748">
        <v>3710</v>
      </c>
      <c r="E327" s="2748">
        <v>4080</v>
      </c>
      <c r="F327" s="2748">
        <v>860</v>
      </c>
      <c r="G327" s="2748">
        <v>2210</v>
      </c>
    </row>
    <row r="328" spans="1:7" s="2739" customFormat="1">
      <c r="A328" s="2748" t="s">
        <v>452</v>
      </c>
      <c r="B328" s="2748" t="s">
        <v>192</v>
      </c>
      <c r="C328" s="2748">
        <v>3330</v>
      </c>
      <c r="D328" s="2748">
        <v>3290</v>
      </c>
      <c r="E328" s="2748">
        <v>3610</v>
      </c>
      <c r="F328" s="2748">
        <v>850</v>
      </c>
      <c r="G328" s="2748">
        <v>1960</v>
      </c>
    </row>
    <row r="329" spans="1:7" s="2739" customFormat="1">
      <c r="A329" s="2748" t="s">
        <v>452</v>
      </c>
      <c r="B329" s="2748" t="s">
        <v>454</v>
      </c>
      <c r="C329" s="2748">
        <v>2730</v>
      </c>
      <c r="D329" s="2748">
        <v>2690</v>
      </c>
      <c r="E329" s="2748">
        <v>3100</v>
      </c>
      <c r="F329" s="2748">
        <v>660</v>
      </c>
      <c r="G329" s="2748">
        <v>1610</v>
      </c>
    </row>
    <row r="330" spans="1:7" s="2739" customFormat="1">
      <c r="A330" s="2748" t="s">
        <v>452</v>
      </c>
      <c r="B330" s="2748" t="s">
        <v>218</v>
      </c>
      <c r="C330" s="2748">
        <v>3270</v>
      </c>
      <c r="D330" s="2748">
        <v>3240</v>
      </c>
      <c r="E330" s="2748">
        <v>3560</v>
      </c>
      <c r="F330" s="2748">
        <v>680</v>
      </c>
      <c r="G330" s="2748">
        <v>1940</v>
      </c>
    </row>
    <row r="331" spans="1:7" s="2739" customFormat="1">
      <c r="A331" s="2748" t="s">
        <v>452</v>
      </c>
      <c r="B331" s="2748" t="s">
        <v>229</v>
      </c>
      <c r="C331" s="2748">
        <v>3770</v>
      </c>
      <c r="D331" s="2748">
        <v>3740</v>
      </c>
      <c r="E331" s="2748">
        <v>4110</v>
      </c>
      <c r="F331" s="2748">
        <v>730</v>
      </c>
      <c r="G331" s="2748">
        <v>2230</v>
      </c>
    </row>
    <row r="332" spans="1:7" s="2739" customFormat="1">
      <c r="A332" s="2748" t="s">
        <v>452</v>
      </c>
      <c r="B332" s="2748" t="s">
        <v>3047</v>
      </c>
      <c r="C332" s="2748">
        <v>3520</v>
      </c>
      <c r="D332" s="2748">
        <v>3480</v>
      </c>
      <c r="E332" s="2748">
        <v>3830</v>
      </c>
      <c r="F332" s="2748">
        <v>720</v>
      </c>
      <c r="G332" s="2748">
        <v>2090</v>
      </c>
    </row>
    <row r="333" spans="1:7" s="2739" customFormat="1">
      <c r="A333" s="2748" t="s">
        <v>452</v>
      </c>
      <c r="B333" s="2748" t="s">
        <v>248</v>
      </c>
      <c r="C333" s="2748">
        <v>3840</v>
      </c>
      <c r="D333" s="2748">
        <v>3800</v>
      </c>
      <c r="E333" s="2748">
        <v>4200</v>
      </c>
      <c r="F333" s="2748">
        <v>760</v>
      </c>
      <c r="G333" s="2748">
        <v>2270</v>
      </c>
    </row>
    <row r="334" spans="1:7" s="2739" customFormat="1">
      <c r="A334" s="2748" t="s">
        <v>452</v>
      </c>
      <c r="B334" s="2748" t="s">
        <v>258</v>
      </c>
      <c r="C334" s="2748">
        <v>3960</v>
      </c>
      <c r="D334" s="2748">
        <v>3910</v>
      </c>
      <c r="E334" s="2748">
        <v>4340</v>
      </c>
      <c r="F334" s="2748">
        <v>780</v>
      </c>
      <c r="G334" s="2748">
        <v>2340</v>
      </c>
    </row>
    <row r="335" spans="1:7" s="2739" customFormat="1">
      <c r="A335" s="2748" t="s">
        <v>452</v>
      </c>
      <c r="B335" s="2748" t="s">
        <v>268</v>
      </c>
      <c r="C335" s="2748">
        <v>3710</v>
      </c>
      <c r="D335" s="2748">
        <v>3670</v>
      </c>
      <c r="E335" s="2748">
        <v>4030</v>
      </c>
      <c r="F335" s="2748">
        <v>750</v>
      </c>
      <c r="G335" s="2748">
        <v>2200</v>
      </c>
    </row>
    <row r="336" spans="1:7" s="2739" customFormat="1">
      <c r="A336" s="2748" t="s">
        <v>452</v>
      </c>
      <c r="B336" s="2748" t="s">
        <v>3048</v>
      </c>
      <c r="C336" s="2748">
        <v>3570</v>
      </c>
      <c r="D336" s="2748">
        <v>3530</v>
      </c>
      <c r="E336" s="2748">
        <v>3880</v>
      </c>
      <c r="F336" s="2748">
        <v>770</v>
      </c>
      <c r="G336" s="2748">
        <v>2110</v>
      </c>
    </row>
    <row r="337" spans="1:10" s="2739" customFormat="1">
      <c r="A337" s="2748" t="s">
        <v>452</v>
      </c>
      <c r="B337" s="2748" t="s">
        <v>294</v>
      </c>
      <c r="C337" s="2748">
        <v>3780</v>
      </c>
      <c r="D337" s="2748">
        <v>3750</v>
      </c>
      <c r="E337" s="2748">
        <v>4130</v>
      </c>
      <c r="F337" s="2748">
        <v>750</v>
      </c>
      <c r="G337" s="2748">
        <v>2240</v>
      </c>
    </row>
    <row r="338" spans="1:10" s="2739" customFormat="1">
      <c r="A338" s="2748" t="s">
        <v>452</v>
      </c>
      <c r="B338" s="2748" t="s">
        <v>302</v>
      </c>
      <c r="C338" s="2748">
        <v>3600</v>
      </c>
      <c r="D338" s="2748">
        <v>3570</v>
      </c>
      <c r="E338" s="2748">
        <v>3920</v>
      </c>
      <c r="F338" s="2748">
        <v>790</v>
      </c>
      <c r="G338" s="2748">
        <v>2140</v>
      </c>
    </row>
    <row r="339" spans="1:10" s="2739" customFormat="1">
      <c r="A339" s="2748" t="s">
        <v>452</v>
      </c>
      <c r="B339" s="2748" t="s">
        <v>312</v>
      </c>
      <c r="C339" s="2748">
        <v>3540</v>
      </c>
      <c r="D339" s="2748">
        <v>3500</v>
      </c>
      <c r="E339" s="2748">
        <v>3850</v>
      </c>
      <c r="F339" s="2748">
        <v>780</v>
      </c>
      <c r="G339" s="2748">
        <v>2100</v>
      </c>
    </row>
    <row r="340" spans="1:10" s="2739" customFormat="1">
      <c r="A340" s="2748" t="s">
        <v>452</v>
      </c>
      <c r="B340" s="2748" t="s">
        <v>277</v>
      </c>
      <c r="C340" s="2748">
        <v>3850</v>
      </c>
      <c r="D340" s="2748">
        <v>3810</v>
      </c>
      <c r="E340" s="2748">
        <v>4210</v>
      </c>
      <c r="F340" s="2748">
        <v>750</v>
      </c>
      <c r="G340" s="2748">
        <v>2280</v>
      </c>
    </row>
    <row r="341" spans="1:10" s="2739" customFormat="1">
      <c r="A341" s="2748" t="s">
        <v>452</v>
      </c>
      <c r="B341" s="2748" t="s">
        <v>285</v>
      </c>
      <c r="C341" s="2748">
        <v>3780</v>
      </c>
      <c r="D341" s="2748">
        <v>3750</v>
      </c>
      <c r="E341" s="2748">
        <v>4140</v>
      </c>
      <c r="F341" s="2748">
        <v>720</v>
      </c>
      <c r="G341" s="2748">
        <v>2240</v>
      </c>
    </row>
    <row r="342" spans="1:10" s="2739" customFormat="1">
      <c r="A342" s="2748" t="s">
        <v>452</v>
      </c>
      <c r="B342" s="2748" t="s">
        <v>341</v>
      </c>
      <c r="C342" s="2748">
        <v>3670</v>
      </c>
      <c r="D342" s="2748">
        <v>3620</v>
      </c>
      <c r="E342" s="2748">
        <v>3990</v>
      </c>
      <c r="F342" s="2748">
        <v>760</v>
      </c>
      <c r="G342" s="2748">
        <v>2170</v>
      </c>
    </row>
    <row r="343" spans="1:10" s="2739" customFormat="1">
      <c r="A343" s="2748" t="s">
        <v>452</v>
      </c>
      <c r="B343" s="2748" t="s">
        <v>350</v>
      </c>
      <c r="C343" s="2748">
        <v>3760</v>
      </c>
      <c r="D343" s="2748">
        <v>3720</v>
      </c>
      <c r="E343" s="2748">
        <v>4090</v>
      </c>
      <c r="F343" s="2748">
        <v>780</v>
      </c>
      <c r="G343" s="2748">
        <v>2220</v>
      </c>
    </row>
    <row r="344" spans="1:10" s="2739" customFormat="1">
      <c r="A344" s="2748" t="s">
        <v>452</v>
      </c>
      <c r="B344" s="2748" t="s">
        <v>358</v>
      </c>
      <c r="C344" s="2748">
        <v>3680</v>
      </c>
      <c r="D344" s="2748">
        <v>3640</v>
      </c>
      <c r="E344" s="2748">
        <v>4010</v>
      </c>
      <c r="F344" s="2748">
        <v>750</v>
      </c>
      <c r="G344" s="2748">
        <v>2180</v>
      </c>
    </row>
    <row r="345" spans="1:10">
      <c r="A345" s="2748" t="s">
        <v>452</v>
      </c>
      <c r="B345" s="2748" t="s">
        <v>3049</v>
      </c>
      <c r="C345" s="2748">
        <v>3190</v>
      </c>
      <c r="D345" s="2748">
        <v>3140</v>
      </c>
      <c r="E345" s="2748">
        <v>3450</v>
      </c>
      <c r="F345" s="2748">
        <v>720</v>
      </c>
      <c r="G345" s="2748">
        <v>1880</v>
      </c>
      <c r="J345" s="2739"/>
    </row>
    <row r="346" spans="1:10">
      <c r="A346" s="2748" t="s">
        <v>452</v>
      </c>
      <c r="B346" s="2748" t="s">
        <v>3050</v>
      </c>
      <c r="C346" s="2748">
        <v>3630</v>
      </c>
      <c r="D346" s="2748">
        <v>3590</v>
      </c>
      <c r="E346" s="2748">
        <v>3940</v>
      </c>
      <c r="F346" s="2748">
        <v>730</v>
      </c>
      <c r="G346" s="2748">
        <v>2150</v>
      </c>
      <c r="J346" s="2739"/>
    </row>
    <row r="347" spans="1:10">
      <c r="A347" s="2748" t="s">
        <v>452</v>
      </c>
      <c r="B347" s="2748" t="s">
        <v>332</v>
      </c>
      <c r="C347" s="2748">
        <v>3860</v>
      </c>
      <c r="D347" s="2748">
        <v>3820</v>
      </c>
      <c r="E347" s="2748">
        <v>4220</v>
      </c>
      <c r="F347" s="2748">
        <v>750</v>
      </c>
      <c r="G347" s="2748">
        <v>2280</v>
      </c>
      <c r="J347" s="2739"/>
    </row>
    <row r="348" spans="1:10">
      <c r="A348" s="2748" t="s">
        <v>452</v>
      </c>
      <c r="B348" s="2748" t="s">
        <v>3051</v>
      </c>
      <c r="C348" s="2748">
        <v>4000</v>
      </c>
      <c r="D348" s="2748">
        <v>3950</v>
      </c>
      <c r="E348" s="2748">
        <v>4430</v>
      </c>
      <c r="F348" s="2748">
        <v>760</v>
      </c>
      <c r="G348" s="2748">
        <v>2360</v>
      </c>
      <c r="J348" s="2739"/>
    </row>
    <row r="349" spans="1:10">
      <c r="A349" s="2748" t="s">
        <v>452</v>
      </c>
      <c r="B349" s="2748" t="s">
        <v>3052</v>
      </c>
      <c r="C349" s="2748">
        <v>3820</v>
      </c>
      <c r="D349" s="2748">
        <v>3780</v>
      </c>
      <c r="E349" s="2748">
        <v>4170</v>
      </c>
      <c r="F349" s="2748">
        <v>710</v>
      </c>
      <c r="G349" s="2748">
        <v>2260</v>
      </c>
      <c r="J349" s="2739"/>
    </row>
    <row r="350" spans="1:10">
      <c r="A350" s="2748" t="s">
        <v>452</v>
      </c>
      <c r="B350" s="2748" t="s">
        <v>3053</v>
      </c>
      <c r="C350" s="2748">
        <v>3760</v>
      </c>
      <c r="D350" s="2748">
        <v>3730</v>
      </c>
      <c r="E350" s="2748">
        <v>4100</v>
      </c>
      <c r="F350" s="2748">
        <v>800</v>
      </c>
      <c r="G350" s="2748">
        <v>2230</v>
      </c>
      <c r="J350" s="2739"/>
    </row>
    <row r="351" spans="1:10">
      <c r="A351" s="2748" t="s">
        <v>452</v>
      </c>
      <c r="B351" s="2748" t="s">
        <v>3054</v>
      </c>
      <c r="C351" s="2748">
        <v>3610</v>
      </c>
      <c r="D351" s="2748">
        <v>3580</v>
      </c>
      <c r="E351" s="2748">
        <v>3930</v>
      </c>
      <c r="F351" s="2748">
        <v>700</v>
      </c>
      <c r="G351" s="2748">
        <v>2140</v>
      </c>
      <c r="J351" s="2739"/>
    </row>
    <row r="352" spans="1:10">
      <c r="A352" s="2748" t="s">
        <v>452</v>
      </c>
      <c r="B352" s="2748" t="s">
        <v>3055</v>
      </c>
      <c r="C352" s="2748">
        <v>3670</v>
      </c>
      <c r="D352" s="2748">
        <v>3630</v>
      </c>
      <c r="E352" s="2748">
        <v>4000</v>
      </c>
      <c r="F352" s="2748">
        <v>750</v>
      </c>
      <c r="G352" s="2748">
        <v>2180</v>
      </c>
    </row>
    <row r="353" spans="1:7">
      <c r="A353" s="2748" t="s">
        <v>452</v>
      </c>
      <c r="B353" s="2748" t="s">
        <v>373</v>
      </c>
      <c r="C353" s="2748">
        <v>3190</v>
      </c>
      <c r="D353" s="2748">
        <v>3150</v>
      </c>
      <c r="E353" s="2748">
        <v>3640</v>
      </c>
      <c r="F353" s="2748">
        <v>630</v>
      </c>
      <c r="G353" s="2748">
        <v>1890</v>
      </c>
    </row>
    <row r="354" spans="1:7">
      <c r="A354" s="2748" t="s">
        <v>452</v>
      </c>
      <c r="B354" s="2748" t="s">
        <v>378</v>
      </c>
      <c r="C354" s="2748">
        <v>3450</v>
      </c>
      <c r="D354" s="2748">
        <v>3420</v>
      </c>
      <c r="E354" s="2748">
        <v>3960</v>
      </c>
      <c r="F354" s="2748">
        <v>660</v>
      </c>
      <c r="G354" s="2748">
        <v>2050</v>
      </c>
    </row>
    <row r="355" spans="1:7">
      <c r="A355" s="2748" t="s">
        <v>452</v>
      </c>
      <c r="B355" s="2748" t="s">
        <v>3056</v>
      </c>
      <c r="C355" s="2748">
        <v>3650</v>
      </c>
      <c r="D355" s="2748">
        <v>3610</v>
      </c>
      <c r="E355" s="2748">
        <v>4200</v>
      </c>
      <c r="F355" s="2748">
        <v>640</v>
      </c>
      <c r="G355" s="2748">
        <v>2160</v>
      </c>
    </row>
    <row r="356" spans="1:7">
      <c r="A356" s="2748" t="s">
        <v>452</v>
      </c>
      <c r="B356" s="2748" t="s">
        <v>3057</v>
      </c>
      <c r="C356" s="2748">
        <v>3260</v>
      </c>
      <c r="D356" s="2748">
        <v>3230</v>
      </c>
      <c r="E356" s="2748">
        <v>3740</v>
      </c>
      <c r="F356" s="2748">
        <v>600</v>
      </c>
      <c r="G356" s="2748">
        <v>1930</v>
      </c>
    </row>
    <row r="357" spans="1:7" ht="12" thickBot="1">
      <c r="A357" s="2766" t="s">
        <v>452</v>
      </c>
      <c r="B357" s="2758" t="s">
        <v>383</v>
      </c>
      <c r="C357" s="2758">
        <v>3690</v>
      </c>
      <c r="D357" s="2758">
        <v>3650</v>
      </c>
      <c r="E357" s="2758">
        <v>4020</v>
      </c>
      <c r="F357" s="2758">
        <v>700</v>
      </c>
      <c r="G357" s="2758">
        <v>2190</v>
      </c>
    </row>
    <row r="358" spans="1:7">
      <c r="A358" s="2753" t="s">
        <v>304</v>
      </c>
      <c r="B358" s="2744" t="s">
        <v>455</v>
      </c>
      <c r="C358" s="2744">
        <v>2080</v>
      </c>
      <c r="D358" s="2744">
        <v>2040</v>
      </c>
      <c r="E358" s="2744">
        <v>2010</v>
      </c>
      <c r="F358" s="2744">
        <v>530</v>
      </c>
      <c r="G358" s="2759">
        <v>1230</v>
      </c>
    </row>
    <row r="359" spans="1:7">
      <c r="A359" s="2748" t="s">
        <v>304</v>
      </c>
      <c r="B359" s="2748" t="s">
        <v>456</v>
      </c>
      <c r="C359" s="2748">
        <v>1850</v>
      </c>
      <c r="D359" s="2748">
        <v>1820</v>
      </c>
      <c r="E359" s="2748">
        <v>1780</v>
      </c>
      <c r="F359" s="2748">
        <v>520</v>
      </c>
      <c r="G359" s="2760">
        <v>1100</v>
      </c>
    </row>
    <row r="360" spans="1:7">
      <c r="A360" s="2748" t="s">
        <v>304</v>
      </c>
      <c r="B360" s="2748" t="s">
        <v>457</v>
      </c>
      <c r="C360" s="2748">
        <v>2020</v>
      </c>
      <c r="D360" s="2748">
        <v>1990</v>
      </c>
      <c r="E360" s="2748">
        <v>1950</v>
      </c>
      <c r="F360" s="2748">
        <v>500</v>
      </c>
      <c r="G360" s="2760">
        <v>1200</v>
      </c>
    </row>
    <row r="361" spans="1:7">
      <c r="A361" s="2748" t="s">
        <v>304</v>
      </c>
      <c r="B361" s="2748" t="s">
        <v>219</v>
      </c>
      <c r="C361" s="2748">
        <v>2260</v>
      </c>
      <c r="D361" s="2748">
        <v>2220</v>
      </c>
      <c r="E361" s="2748">
        <v>2180</v>
      </c>
      <c r="F361" s="2748">
        <v>580</v>
      </c>
      <c r="G361" s="2760">
        <v>1340</v>
      </c>
    </row>
    <row r="362" spans="1:7">
      <c r="A362" s="2748" t="s">
        <v>304</v>
      </c>
      <c r="B362" s="2748" t="s">
        <v>238</v>
      </c>
      <c r="C362" s="2748">
        <v>2650</v>
      </c>
      <c r="D362" s="2748">
        <v>2610</v>
      </c>
      <c r="E362" s="2748">
        <v>2570</v>
      </c>
      <c r="F362" s="2748">
        <v>630</v>
      </c>
      <c r="G362" s="2760">
        <v>1570</v>
      </c>
    </row>
    <row r="363" spans="1:7">
      <c r="A363" s="2748" t="s">
        <v>165</v>
      </c>
      <c r="B363" s="2748" t="s">
        <v>3058</v>
      </c>
      <c r="C363" s="2748">
        <v>2390</v>
      </c>
      <c r="D363" s="2748">
        <v>2360</v>
      </c>
      <c r="E363" s="2748">
        <v>2320</v>
      </c>
      <c r="F363" s="2748">
        <v>600</v>
      </c>
      <c r="G363" s="2760">
        <v>1420</v>
      </c>
    </row>
    <row r="364" spans="1:7">
      <c r="A364" s="2748" t="s">
        <v>165</v>
      </c>
      <c r="B364" s="2748" t="s">
        <v>269</v>
      </c>
      <c r="C364" s="2748">
        <v>2050</v>
      </c>
      <c r="D364" s="2748">
        <v>2030</v>
      </c>
      <c r="E364" s="2748">
        <v>1990</v>
      </c>
      <c r="F364" s="2748">
        <v>550</v>
      </c>
      <c r="G364" s="2760">
        <v>1220</v>
      </c>
    </row>
    <row r="365" spans="1:7">
      <c r="A365" s="2748" t="s">
        <v>165</v>
      </c>
      <c r="B365" s="2748" t="s">
        <v>278</v>
      </c>
      <c r="C365" s="2748">
        <v>2140</v>
      </c>
      <c r="D365" s="2748">
        <v>2100</v>
      </c>
      <c r="E365" s="2748">
        <v>2060</v>
      </c>
      <c r="F365" s="2748">
        <v>540</v>
      </c>
      <c r="G365" s="2760">
        <v>1270</v>
      </c>
    </row>
    <row r="366" spans="1:7">
      <c r="A366" s="2748" t="s">
        <v>165</v>
      </c>
      <c r="B366" s="2748" t="s">
        <v>3059</v>
      </c>
      <c r="C366" s="2748">
        <v>2410</v>
      </c>
      <c r="D366" s="2748">
        <v>2370</v>
      </c>
      <c r="E366" s="2748">
        <v>2330</v>
      </c>
      <c r="F366" s="2748">
        <v>570</v>
      </c>
      <c r="G366" s="2760">
        <v>1440</v>
      </c>
    </row>
    <row r="367" spans="1:7">
      <c r="A367" s="2748" t="s">
        <v>304</v>
      </c>
      <c r="B367" s="2748" t="s">
        <v>323</v>
      </c>
      <c r="C367" s="2748">
        <v>2300</v>
      </c>
      <c r="D367" s="2748">
        <v>2260</v>
      </c>
      <c r="E367" s="2748">
        <v>2220</v>
      </c>
      <c r="F367" s="2748">
        <v>560</v>
      </c>
      <c r="G367" s="2760">
        <v>1370</v>
      </c>
    </row>
    <row r="368" spans="1:7">
      <c r="A368" s="2748" t="s">
        <v>304</v>
      </c>
      <c r="B368" s="2748" t="s">
        <v>286</v>
      </c>
      <c r="C368" s="2748">
        <v>2430</v>
      </c>
      <c r="D368" s="2748">
        <v>2390</v>
      </c>
      <c r="E368" s="2748">
        <v>2350</v>
      </c>
      <c r="F368" s="2748">
        <v>570</v>
      </c>
      <c r="G368" s="2760">
        <v>1450</v>
      </c>
    </row>
    <row r="369" spans="1:7">
      <c r="A369" s="2748" t="s">
        <v>304</v>
      </c>
      <c r="B369" s="2748" t="s">
        <v>295</v>
      </c>
      <c r="C369" s="2748">
        <v>2320</v>
      </c>
      <c r="D369" s="2748">
        <v>2290</v>
      </c>
      <c r="E369" s="2748">
        <v>2250</v>
      </c>
      <c r="F369" s="2748">
        <v>550</v>
      </c>
      <c r="G369" s="2760">
        <v>1380</v>
      </c>
    </row>
    <row r="370" spans="1:7">
      <c r="A370" s="2748" t="s">
        <v>304</v>
      </c>
      <c r="B370" s="2748" t="s">
        <v>303</v>
      </c>
      <c r="C370" s="2748">
        <v>2190</v>
      </c>
      <c r="D370" s="2748">
        <v>2170</v>
      </c>
      <c r="E370" s="2748">
        <v>2130</v>
      </c>
      <c r="F370" s="2748">
        <v>530</v>
      </c>
      <c r="G370" s="2760">
        <v>1310</v>
      </c>
    </row>
    <row r="371" spans="1:7">
      <c r="A371" s="2748" t="s">
        <v>304</v>
      </c>
      <c r="B371" s="2748" t="s">
        <v>313</v>
      </c>
      <c r="C371" s="2748">
        <v>2460</v>
      </c>
      <c r="D371" s="2748">
        <v>2420</v>
      </c>
      <c r="E371" s="2748">
        <v>2370</v>
      </c>
      <c r="F371" s="2748">
        <v>560</v>
      </c>
      <c r="G371" s="2760">
        <v>1470</v>
      </c>
    </row>
    <row r="372" spans="1:7">
      <c r="A372" s="2748" t="s">
        <v>304</v>
      </c>
      <c r="B372" s="2748" t="s">
        <v>342</v>
      </c>
      <c r="C372" s="2748">
        <v>2250</v>
      </c>
      <c r="D372" s="2748">
        <v>2210</v>
      </c>
      <c r="E372" s="2748">
        <v>2180</v>
      </c>
      <c r="F372" s="2748">
        <v>550</v>
      </c>
      <c r="G372" s="2760">
        <v>1340</v>
      </c>
    </row>
    <row r="373" spans="1:7">
      <c r="A373" s="2748" t="s">
        <v>304</v>
      </c>
      <c r="B373" s="2748" t="s">
        <v>351</v>
      </c>
      <c r="C373" s="2748">
        <v>2210</v>
      </c>
      <c r="D373" s="2748">
        <v>2190</v>
      </c>
      <c r="E373" s="2748">
        <v>2150</v>
      </c>
      <c r="F373" s="2748">
        <v>530</v>
      </c>
      <c r="G373" s="2760">
        <v>1320</v>
      </c>
    </row>
    <row r="374" spans="1:7">
      <c r="A374" s="2748" t="s">
        <v>304</v>
      </c>
      <c r="B374" s="2748" t="s">
        <v>359</v>
      </c>
      <c r="C374" s="2748">
        <v>2320</v>
      </c>
      <c r="D374" s="2748">
        <v>2280</v>
      </c>
      <c r="E374" s="2748">
        <v>2230</v>
      </c>
      <c r="F374" s="2748">
        <v>580</v>
      </c>
      <c r="G374" s="2760">
        <v>1380</v>
      </c>
    </row>
    <row r="375" spans="1:7">
      <c r="A375" s="2748" t="s">
        <v>304</v>
      </c>
      <c r="B375" s="2748" t="s">
        <v>366</v>
      </c>
      <c r="C375" s="2748">
        <v>2090</v>
      </c>
      <c r="D375" s="2748">
        <v>2050</v>
      </c>
      <c r="E375" s="2748">
        <v>2020</v>
      </c>
      <c r="F375" s="2748">
        <v>520</v>
      </c>
      <c r="G375" s="2760">
        <v>1240</v>
      </c>
    </row>
    <row r="376" spans="1:7">
      <c r="A376" s="2748" t="s">
        <v>304</v>
      </c>
      <c r="B376" s="2748" t="s">
        <v>374</v>
      </c>
      <c r="C376" s="2748">
        <v>2010</v>
      </c>
      <c r="D376" s="2748">
        <v>1980</v>
      </c>
      <c r="E376" s="2748">
        <v>1940</v>
      </c>
      <c r="F376" s="2748">
        <v>540</v>
      </c>
      <c r="G376" s="2760">
        <v>1190</v>
      </c>
    </row>
    <row r="377" spans="1:7" ht="12" thickBot="1">
      <c r="A377" s="2766" t="s">
        <v>304</v>
      </c>
      <c r="B377" s="2758" t="s">
        <v>3060</v>
      </c>
      <c r="C377" s="2758">
        <v>1930</v>
      </c>
      <c r="D377" s="2758">
        <v>1890</v>
      </c>
      <c r="E377" s="2758">
        <v>1860</v>
      </c>
      <c r="F377" s="2758">
        <v>530</v>
      </c>
      <c r="G377" s="2762">
        <v>1150</v>
      </c>
    </row>
    <row r="378" spans="1:7">
      <c r="A378" s="2763" t="s">
        <v>314</v>
      </c>
      <c r="B378" s="2744" t="s">
        <v>458</v>
      </c>
      <c r="C378" s="2744">
        <v>1520</v>
      </c>
      <c r="D378" s="2744">
        <v>1490</v>
      </c>
      <c r="E378" s="2744">
        <v>1460</v>
      </c>
      <c r="F378" s="2744">
        <v>460</v>
      </c>
      <c r="G378" s="2759">
        <v>940</v>
      </c>
    </row>
    <row r="379" spans="1:7">
      <c r="A379" s="2764" t="s">
        <v>314</v>
      </c>
      <c r="B379" s="2748" t="s">
        <v>459</v>
      </c>
      <c r="C379" s="2748">
        <v>1500</v>
      </c>
      <c r="D379" s="2748">
        <v>1470</v>
      </c>
      <c r="E379" s="2748">
        <v>1430</v>
      </c>
      <c r="F379" s="2748">
        <v>460</v>
      </c>
      <c r="G379" s="2760">
        <v>920</v>
      </c>
    </row>
    <row r="380" spans="1:7">
      <c r="A380" s="2764" t="s">
        <v>314</v>
      </c>
      <c r="B380" s="2748" t="s">
        <v>460</v>
      </c>
      <c r="C380" s="2748">
        <v>1620</v>
      </c>
      <c r="D380" s="2748">
        <v>1590</v>
      </c>
      <c r="E380" s="2748">
        <v>1560</v>
      </c>
      <c r="F380" s="2748">
        <v>480</v>
      </c>
      <c r="G380" s="2760">
        <v>1000</v>
      </c>
    </row>
    <row r="381" spans="1:7">
      <c r="A381" s="2764" t="s">
        <v>314</v>
      </c>
      <c r="B381" s="2748" t="s">
        <v>3061</v>
      </c>
      <c r="C381" s="2748">
        <v>1460</v>
      </c>
      <c r="D381" s="2748">
        <v>1430</v>
      </c>
      <c r="E381" s="2748">
        <v>1390</v>
      </c>
      <c r="F381" s="2748">
        <v>450</v>
      </c>
      <c r="G381" s="2760">
        <v>900</v>
      </c>
    </row>
    <row r="382" spans="1:7">
      <c r="A382" s="2764" t="s">
        <v>314</v>
      </c>
      <c r="B382" s="2748" t="s">
        <v>3062</v>
      </c>
      <c r="C382" s="2748">
        <v>1310</v>
      </c>
      <c r="D382" s="2748">
        <v>1280</v>
      </c>
      <c r="E382" s="2748">
        <v>1250</v>
      </c>
      <c r="F382" s="2748">
        <v>440</v>
      </c>
      <c r="G382" s="2760">
        <v>800</v>
      </c>
    </row>
    <row r="383" spans="1:7">
      <c r="A383" s="2764" t="s">
        <v>314</v>
      </c>
      <c r="B383" s="2748" t="s">
        <v>239</v>
      </c>
      <c r="C383" s="2748">
        <v>1260</v>
      </c>
      <c r="D383" s="2748">
        <v>1230</v>
      </c>
      <c r="E383" s="2748">
        <v>1200</v>
      </c>
      <c r="F383" s="2748">
        <v>420</v>
      </c>
      <c r="G383" s="2760">
        <v>770</v>
      </c>
    </row>
    <row r="384" spans="1:7" ht="12" thickBot="1">
      <c r="A384" s="2765" t="s">
        <v>166</v>
      </c>
      <c r="B384" s="2755" t="s">
        <v>249</v>
      </c>
      <c r="C384" s="2755">
        <v>1170</v>
      </c>
      <c r="D384" s="2755">
        <v>1140</v>
      </c>
      <c r="E384" s="2755">
        <v>1120</v>
      </c>
      <c r="F384" s="2755">
        <v>400</v>
      </c>
      <c r="G384" s="2761">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3" customWidth="1"/>
    <col min="2" max="2" width="20" style="2683" customWidth="1"/>
    <col min="3" max="7" width="8.875" style="2720"/>
    <col min="8" max="16384" width="8.875" style="2674"/>
  </cols>
  <sheetData>
    <row r="1" spans="1:7">
      <c r="A1" s="3676" t="s">
        <v>625</v>
      </c>
      <c r="B1" s="3676"/>
    </row>
    <row r="2" spans="1:7" ht="14.25" thickBot="1">
      <c r="A2" s="2693"/>
      <c r="B2" s="2693"/>
    </row>
    <row r="3" spans="1:7" ht="14.25" thickBot="1">
      <c r="A3" s="2693"/>
      <c r="B3" s="2693"/>
      <c r="C3" s="2675" t="s">
        <v>628</v>
      </c>
      <c r="D3" s="2675" t="s">
        <v>629</v>
      </c>
      <c r="E3" s="2675" t="s">
        <v>630</v>
      </c>
      <c r="F3" s="2675" t="s">
        <v>182</v>
      </c>
      <c r="G3" s="2675" t="s">
        <v>2735</v>
      </c>
    </row>
    <row r="4" spans="1:7" ht="14.25" thickBot="1">
      <c r="A4" s="2676" t="s">
        <v>626</v>
      </c>
      <c r="B4" s="2677" t="s">
        <v>627</v>
      </c>
      <c r="C4" s="2675"/>
      <c r="D4" s="2675"/>
      <c r="E4" s="2675"/>
      <c r="F4" s="2675"/>
      <c r="G4" s="2675"/>
    </row>
    <row r="5" spans="1:7">
      <c r="A5" s="2684" t="s">
        <v>631</v>
      </c>
      <c r="B5" s="2678" t="s">
        <v>3065</v>
      </c>
      <c r="C5" s="2721">
        <v>9.8000000000000004E-2</v>
      </c>
      <c r="D5" s="2721">
        <v>8.6999999999999994E-2</v>
      </c>
      <c r="E5" s="2721">
        <v>8.6999999999999994E-2</v>
      </c>
      <c r="F5" s="2721">
        <v>9.8000000000000004E-2</v>
      </c>
      <c r="G5" s="2722">
        <v>9.5000000000000001E-2</v>
      </c>
    </row>
    <row r="6" spans="1:7">
      <c r="A6" s="2685" t="s">
        <v>208</v>
      </c>
      <c r="B6" s="2679" t="s">
        <v>3066</v>
      </c>
      <c r="C6" s="2723">
        <v>9.8000000000000004E-2</v>
      </c>
      <c r="D6" s="2723">
        <v>9.8000000000000004E-2</v>
      </c>
      <c r="E6" s="2723">
        <v>9.8000000000000004E-2</v>
      </c>
      <c r="F6" s="2723">
        <v>0.1</v>
      </c>
      <c r="G6" s="2724">
        <v>9.9000000000000005E-2</v>
      </c>
    </row>
    <row r="7" spans="1:7">
      <c r="A7" s="2685" t="s">
        <v>208</v>
      </c>
      <c r="B7" s="2679" t="s">
        <v>197</v>
      </c>
      <c r="C7" s="2723">
        <v>9.7000000000000003E-2</v>
      </c>
      <c r="D7" s="2723">
        <v>9.7000000000000003E-2</v>
      </c>
      <c r="E7" s="2723">
        <v>9.6000000000000002E-2</v>
      </c>
      <c r="F7" s="2723">
        <v>0.1</v>
      </c>
      <c r="G7" s="2724">
        <v>9.8000000000000004E-2</v>
      </c>
    </row>
    <row r="8" spans="1:7">
      <c r="A8" s="2685" t="s">
        <v>208</v>
      </c>
      <c r="B8" s="2679" t="s">
        <v>209</v>
      </c>
      <c r="C8" s="2723">
        <v>8.1000000000000003E-2</v>
      </c>
      <c r="D8" s="2723">
        <v>8.2000000000000003E-2</v>
      </c>
      <c r="E8" s="2723">
        <v>7.0000000000000007E-2</v>
      </c>
      <c r="F8" s="2723">
        <v>9.6000000000000002E-2</v>
      </c>
      <c r="G8" s="2724">
        <v>8.8999999999999996E-2</v>
      </c>
    </row>
    <row r="9" spans="1:7" ht="14.25" thickBot="1">
      <c r="A9" s="2686" t="s">
        <v>208</v>
      </c>
      <c r="B9" s="2681" t="s">
        <v>220</v>
      </c>
      <c r="C9" s="2725">
        <v>0.1</v>
      </c>
      <c r="D9" s="2725">
        <v>0.1</v>
      </c>
      <c r="E9" s="2725">
        <v>0.1</v>
      </c>
      <c r="F9" s="2726"/>
      <c r="G9" s="2727">
        <v>0.1</v>
      </c>
    </row>
    <row r="10" spans="1:7">
      <c r="A10" s="2684" t="s">
        <v>259</v>
      </c>
      <c r="B10" s="2678" t="s">
        <v>3067</v>
      </c>
      <c r="C10" s="2721">
        <v>6.7000000000000004E-2</v>
      </c>
      <c r="D10" s="2721">
        <v>7.9000000000000001E-2</v>
      </c>
      <c r="E10" s="2721">
        <v>7.9000000000000001E-2</v>
      </c>
      <c r="F10" s="2721">
        <v>0.1</v>
      </c>
      <c r="G10" s="2722">
        <v>9.0999999999999998E-2</v>
      </c>
    </row>
    <row r="11" spans="1:7">
      <c r="A11" s="2685" t="s">
        <v>259</v>
      </c>
      <c r="B11" s="2679" t="s">
        <v>184</v>
      </c>
      <c r="C11" s="2723">
        <v>0.05</v>
      </c>
      <c r="D11" s="2723">
        <v>5.2999999999999999E-2</v>
      </c>
      <c r="E11" s="2723">
        <v>6.3E-2</v>
      </c>
      <c r="F11" s="2723">
        <v>0.1</v>
      </c>
      <c r="G11" s="2724">
        <v>7.1999999999999995E-2</v>
      </c>
    </row>
    <row r="12" spans="1:7">
      <c r="A12" s="2685" t="s">
        <v>259</v>
      </c>
      <c r="B12" s="2679" t="s">
        <v>138</v>
      </c>
      <c r="C12" s="2723">
        <v>5.2999999999999999E-2</v>
      </c>
      <c r="D12" s="2723">
        <v>0.09</v>
      </c>
      <c r="E12" s="2723">
        <v>7.1999999999999995E-2</v>
      </c>
      <c r="F12" s="2723">
        <v>0.1</v>
      </c>
      <c r="G12" s="2724">
        <v>9.7000000000000003E-2</v>
      </c>
    </row>
    <row r="13" spans="1:7">
      <c r="A13" s="2685" t="s">
        <v>259</v>
      </c>
      <c r="B13" s="2679" t="s">
        <v>210</v>
      </c>
      <c r="C13" s="2723">
        <v>9.7000000000000003E-2</v>
      </c>
      <c r="D13" s="2723">
        <v>9.1999999999999998E-2</v>
      </c>
      <c r="E13" s="2723">
        <v>9.5000000000000001E-2</v>
      </c>
      <c r="F13" s="2723">
        <v>0.1</v>
      </c>
      <c r="G13" s="2724">
        <v>9.7000000000000003E-2</v>
      </c>
    </row>
    <row r="14" spans="1:7">
      <c r="A14" s="2685" t="s">
        <v>259</v>
      </c>
      <c r="B14" s="2679" t="s">
        <v>221</v>
      </c>
      <c r="C14" s="2723">
        <v>9.7000000000000003E-2</v>
      </c>
      <c r="D14" s="2723">
        <v>9.7000000000000003E-2</v>
      </c>
      <c r="E14" s="2723">
        <v>9.7000000000000003E-2</v>
      </c>
      <c r="F14" s="2723">
        <v>0.1</v>
      </c>
      <c r="G14" s="2724">
        <v>9.8000000000000004E-2</v>
      </c>
    </row>
    <row r="15" spans="1:7">
      <c r="A15" s="2685" t="s">
        <v>259</v>
      </c>
      <c r="B15" s="2679" t="s">
        <v>230</v>
      </c>
      <c r="C15" s="2723">
        <v>9.8000000000000004E-2</v>
      </c>
      <c r="D15" s="2723">
        <v>9.0999999999999998E-2</v>
      </c>
      <c r="E15" s="2723">
        <v>0.06</v>
      </c>
      <c r="F15" s="2723">
        <v>0.1</v>
      </c>
      <c r="G15" s="2724">
        <v>9.7000000000000003E-2</v>
      </c>
    </row>
    <row r="16" spans="1:7">
      <c r="A16" s="2685" t="s">
        <v>259</v>
      </c>
      <c r="B16" s="2679" t="s">
        <v>240</v>
      </c>
      <c r="C16" s="2723">
        <v>9.8000000000000004E-2</v>
      </c>
      <c r="D16" s="2723">
        <v>9.7000000000000003E-2</v>
      </c>
      <c r="E16" s="2723">
        <v>9.5000000000000001E-2</v>
      </c>
      <c r="F16" s="2723">
        <v>0.1</v>
      </c>
      <c r="G16" s="2724">
        <v>9.9000000000000005E-2</v>
      </c>
    </row>
    <row r="17" spans="1:7">
      <c r="A17" s="2685" t="s">
        <v>259</v>
      </c>
      <c r="B17" s="2679" t="s">
        <v>250</v>
      </c>
      <c r="C17" s="2723">
        <v>8.8999999999999996E-2</v>
      </c>
      <c r="D17" s="2723">
        <v>9.1999999999999998E-2</v>
      </c>
      <c r="E17" s="2723">
        <v>6.0999999999999999E-2</v>
      </c>
      <c r="F17" s="2723">
        <v>0.1</v>
      </c>
      <c r="G17" s="2724">
        <v>9.7000000000000003E-2</v>
      </c>
    </row>
    <row r="18" spans="1:7">
      <c r="A18" s="2685" t="s">
        <v>259</v>
      </c>
      <c r="B18" s="2679" t="s">
        <v>260</v>
      </c>
      <c r="C18" s="2723">
        <v>9.8000000000000004E-2</v>
      </c>
      <c r="D18" s="2723">
        <v>9.8000000000000004E-2</v>
      </c>
      <c r="E18" s="2723">
        <v>9.8000000000000004E-2</v>
      </c>
      <c r="F18" s="2728"/>
      <c r="G18" s="2724">
        <v>9.9000000000000005E-2</v>
      </c>
    </row>
    <row r="19" spans="1:7">
      <c r="A19" s="2685" t="s">
        <v>259</v>
      </c>
      <c r="B19" s="2679" t="s">
        <v>270</v>
      </c>
      <c r="C19" s="2723">
        <v>9.9000000000000005E-2</v>
      </c>
      <c r="D19" s="2723">
        <v>7.3999999999999996E-2</v>
      </c>
      <c r="E19" s="2723">
        <v>8.1000000000000003E-2</v>
      </c>
      <c r="F19" s="2728"/>
      <c r="G19" s="2724">
        <v>9.2999999999999999E-2</v>
      </c>
    </row>
    <row r="20" spans="1:7">
      <c r="A20" s="2685" t="s">
        <v>259</v>
      </c>
      <c r="B20" s="2679" t="s">
        <v>279</v>
      </c>
      <c r="C20" s="2723">
        <v>0.1</v>
      </c>
      <c r="D20" s="2723">
        <v>8.8999999999999996E-2</v>
      </c>
      <c r="E20" s="2723">
        <v>8.8999999999999996E-2</v>
      </c>
      <c r="F20" s="2728"/>
      <c r="G20" s="2724">
        <v>9.5000000000000001E-2</v>
      </c>
    </row>
    <row r="21" spans="1:7">
      <c r="A21" s="2685" t="s">
        <v>259</v>
      </c>
      <c r="B21" s="2679" t="s">
        <v>287</v>
      </c>
      <c r="C21" s="2723">
        <v>0.1</v>
      </c>
      <c r="D21" s="2723">
        <v>9.0999999999999998E-2</v>
      </c>
      <c r="E21" s="2723">
        <v>8.2000000000000003E-2</v>
      </c>
      <c r="F21" s="2728"/>
      <c r="G21" s="2724">
        <v>9.7000000000000003E-2</v>
      </c>
    </row>
    <row r="22" spans="1:7">
      <c r="A22" s="2685" t="s">
        <v>259</v>
      </c>
      <c r="B22" s="2679" t="s">
        <v>3068</v>
      </c>
      <c r="C22" s="2723">
        <v>9.5000000000000001E-2</v>
      </c>
      <c r="D22" s="2723">
        <v>9.9000000000000005E-2</v>
      </c>
      <c r="E22" s="2723">
        <v>9.8000000000000004E-2</v>
      </c>
      <c r="F22" s="2728"/>
      <c r="G22" s="2724">
        <v>0.1</v>
      </c>
    </row>
    <row r="23" spans="1:7">
      <c r="A23" s="2685" t="s">
        <v>259</v>
      </c>
      <c r="B23" s="2679" t="s">
        <v>305</v>
      </c>
      <c r="C23" s="2723">
        <v>9.9000000000000005E-2</v>
      </c>
      <c r="D23" s="2723">
        <v>0.1</v>
      </c>
      <c r="E23" s="2723">
        <v>0.1</v>
      </c>
      <c r="F23" s="2728"/>
      <c r="G23" s="2724">
        <v>0.1</v>
      </c>
    </row>
    <row r="24" spans="1:7">
      <c r="A24" s="2685" t="s">
        <v>259</v>
      </c>
      <c r="B24" s="2679" t="s">
        <v>315</v>
      </c>
      <c r="C24" s="2723">
        <v>9.5000000000000001E-2</v>
      </c>
      <c r="D24" s="2723">
        <v>0.1</v>
      </c>
      <c r="E24" s="2723">
        <v>9.8000000000000004E-2</v>
      </c>
      <c r="F24" s="2728"/>
      <c r="G24" s="2724">
        <v>0.1</v>
      </c>
    </row>
    <row r="25" spans="1:7">
      <c r="A25" s="2685" t="s">
        <v>259</v>
      </c>
      <c r="B25" s="2679" t="s">
        <v>324</v>
      </c>
      <c r="C25" s="2723">
        <v>0.05</v>
      </c>
      <c r="D25" s="2723">
        <v>9.6000000000000002E-2</v>
      </c>
      <c r="E25" s="2723">
        <v>9.6000000000000002E-2</v>
      </c>
      <c r="F25" s="2728"/>
      <c r="G25" s="2724">
        <v>9.6000000000000002E-2</v>
      </c>
    </row>
    <row r="26" spans="1:7">
      <c r="A26" s="2685" t="s">
        <v>259</v>
      </c>
      <c r="B26" s="2679" t="s">
        <v>333</v>
      </c>
      <c r="C26" s="2723">
        <v>6.3E-2</v>
      </c>
      <c r="D26" s="2723">
        <v>9.9000000000000005E-2</v>
      </c>
      <c r="E26" s="2723">
        <v>9.8000000000000004E-2</v>
      </c>
      <c r="F26" s="2728"/>
      <c r="G26" s="2724">
        <v>0.1</v>
      </c>
    </row>
    <row r="27" spans="1:7">
      <c r="A27" s="2685" t="s">
        <v>259</v>
      </c>
      <c r="B27" s="2679" t="s">
        <v>343</v>
      </c>
      <c r="C27" s="2723">
        <v>5.1999999999999998E-2</v>
      </c>
      <c r="D27" s="2723">
        <v>9.5000000000000001E-2</v>
      </c>
      <c r="E27" s="2723">
        <v>6.4000000000000001E-2</v>
      </c>
      <c r="F27" s="2728"/>
      <c r="G27" s="2724">
        <v>9.7000000000000003E-2</v>
      </c>
    </row>
    <row r="28" spans="1:7">
      <c r="A28" s="2685" t="s">
        <v>259</v>
      </c>
      <c r="B28" s="2679" t="s">
        <v>352</v>
      </c>
      <c r="C28" s="2728"/>
      <c r="D28" s="2723">
        <v>6.3E-2</v>
      </c>
      <c r="E28" s="2723">
        <v>5.1999999999999998E-2</v>
      </c>
      <c r="F28" s="2728"/>
      <c r="G28" s="2724">
        <v>6.3E-2</v>
      </c>
    </row>
    <row r="29" spans="1:7" ht="14.25" thickBot="1">
      <c r="A29" s="2686" t="s">
        <v>259</v>
      </c>
      <c r="B29" s="2681" t="s">
        <v>2928</v>
      </c>
      <c r="C29" s="2729"/>
      <c r="D29" s="2725">
        <v>5.1999999999999998E-2</v>
      </c>
      <c r="E29" s="2725">
        <v>7.0000000000000007E-2</v>
      </c>
      <c r="F29" s="2729"/>
      <c r="G29" s="2727">
        <v>7.0999999999999994E-2</v>
      </c>
    </row>
    <row r="30" spans="1:7">
      <c r="A30" s="2687" t="s">
        <v>403</v>
      </c>
      <c r="B30" s="2678" t="s">
        <v>169</v>
      </c>
      <c r="C30" s="2721">
        <v>6.6000000000000003E-2</v>
      </c>
      <c r="D30" s="2721">
        <v>6.6000000000000003E-2</v>
      </c>
      <c r="E30" s="2721">
        <v>5.7000000000000002E-2</v>
      </c>
      <c r="F30" s="2721">
        <v>0.1</v>
      </c>
      <c r="G30" s="2722">
        <v>6.8000000000000005E-2</v>
      </c>
    </row>
    <row r="31" spans="1:7">
      <c r="A31" s="2688" t="s">
        <v>403</v>
      </c>
      <c r="B31" s="2679" t="s">
        <v>185</v>
      </c>
      <c r="C31" s="2723">
        <v>5.5E-2</v>
      </c>
      <c r="D31" s="2723">
        <v>8.2000000000000003E-2</v>
      </c>
      <c r="E31" s="2723">
        <v>6.4000000000000001E-2</v>
      </c>
      <c r="F31" s="2723">
        <v>0.1</v>
      </c>
      <c r="G31" s="2724">
        <v>9.5000000000000001E-2</v>
      </c>
    </row>
    <row r="32" spans="1:7">
      <c r="A32" s="2688" t="s">
        <v>403</v>
      </c>
      <c r="B32" s="2679" t="s">
        <v>198</v>
      </c>
      <c r="C32" s="2723">
        <v>8.2000000000000003E-2</v>
      </c>
      <c r="D32" s="2723">
        <v>8.6999999999999994E-2</v>
      </c>
      <c r="E32" s="2723">
        <v>9.5000000000000001E-2</v>
      </c>
      <c r="F32" s="2723">
        <v>0.1</v>
      </c>
      <c r="G32" s="2724">
        <v>9.6000000000000002E-2</v>
      </c>
    </row>
    <row r="33" spans="1:7">
      <c r="A33" s="2688" t="s">
        <v>403</v>
      </c>
      <c r="B33" s="2679" t="s">
        <v>211</v>
      </c>
      <c r="C33" s="2723">
        <v>9.9000000000000005E-2</v>
      </c>
      <c r="D33" s="2723">
        <v>9.1999999999999998E-2</v>
      </c>
      <c r="E33" s="2723">
        <v>8.6999999999999994E-2</v>
      </c>
      <c r="F33" s="2723">
        <v>0.1</v>
      </c>
      <c r="G33" s="2724">
        <v>9.7000000000000003E-2</v>
      </c>
    </row>
    <row r="34" spans="1:7">
      <c r="A34" s="2688" t="s">
        <v>403</v>
      </c>
      <c r="B34" s="2679" t="s">
        <v>222</v>
      </c>
      <c r="C34" s="2723">
        <v>8.4000000000000005E-2</v>
      </c>
      <c r="D34" s="2723">
        <v>9.7000000000000003E-2</v>
      </c>
      <c r="E34" s="2723">
        <v>7.0999999999999994E-2</v>
      </c>
      <c r="F34" s="2723">
        <v>0.1</v>
      </c>
      <c r="G34" s="2724">
        <v>9.8000000000000004E-2</v>
      </c>
    </row>
    <row r="35" spans="1:7">
      <c r="A35" s="2688" t="s">
        <v>403</v>
      </c>
      <c r="B35" s="2679" t="s">
        <v>231</v>
      </c>
      <c r="C35" s="2723">
        <v>8.3000000000000004E-2</v>
      </c>
      <c r="D35" s="2723">
        <v>9.7000000000000003E-2</v>
      </c>
      <c r="E35" s="2723">
        <v>6.0999999999999999E-2</v>
      </c>
      <c r="F35" s="2723">
        <v>0.1</v>
      </c>
      <c r="G35" s="2724">
        <v>9.9000000000000005E-2</v>
      </c>
    </row>
    <row r="36" spans="1:7">
      <c r="A36" s="2688" t="s">
        <v>403</v>
      </c>
      <c r="B36" s="2679" t="s">
        <v>241</v>
      </c>
      <c r="C36" s="2723">
        <v>9.7000000000000003E-2</v>
      </c>
      <c r="D36" s="2723">
        <v>9.7000000000000003E-2</v>
      </c>
      <c r="E36" s="2723">
        <v>7.8E-2</v>
      </c>
      <c r="F36" s="2723">
        <v>0.1</v>
      </c>
      <c r="G36" s="2724">
        <v>9.9000000000000005E-2</v>
      </c>
    </row>
    <row r="37" spans="1:7">
      <c r="A37" s="2688" t="s">
        <v>403</v>
      </c>
      <c r="B37" s="2679" t="s">
        <v>251</v>
      </c>
      <c r="C37" s="2723">
        <v>9.7000000000000003E-2</v>
      </c>
      <c r="D37" s="2723">
        <v>9.5000000000000001E-2</v>
      </c>
      <c r="E37" s="2723">
        <v>7.8E-2</v>
      </c>
      <c r="F37" s="2723">
        <v>0.1</v>
      </c>
      <c r="G37" s="2724">
        <v>9.7000000000000003E-2</v>
      </c>
    </row>
    <row r="38" spans="1:7">
      <c r="A38" s="2688" t="s">
        <v>403</v>
      </c>
      <c r="B38" s="2679" t="s">
        <v>261</v>
      </c>
      <c r="C38" s="2723">
        <v>9.7000000000000003E-2</v>
      </c>
      <c r="D38" s="2723">
        <v>7.6999999999999999E-2</v>
      </c>
      <c r="E38" s="2723">
        <v>7.0000000000000007E-2</v>
      </c>
      <c r="F38" s="2723">
        <v>0.1</v>
      </c>
      <c r="G38" s="2724">
        <v>7.6999999999999999E-2</v>
      </c>
    </row>
    <row r="39" spans="1:7">
      <c r="A39" s="2688" t="s">
        <v>403</v>
      </c>
      <c r="B39" s="2679" t="s">
        <v>271</v>
      </c>
      <c r="C39" s="2723">
        <v>9.5000000000000001E-2</v>
      </c>
      <c r="D39" s="2723">
        <v>7.6999999999999999E-2</v>
      </c>
      <c r="E39" s="2723">
        <v>6.6000000000000003E-2</v>
      </c>
      <c r="F39" s="2723">
        <v>0.1</v>
      </c>
      <c r="G39" s="2724">
        <v>8.5999999999999993E-2</v>
      </c>
    </row>
    <row r="40" spans="1:7">
      <c r="A40" s="2688" t="s">
        <v>403</v>
      </c>
      <c r="B40" s="2679" t="s">
        <v>280</v>
      </c>
      <c r="C40" s="2723">
        <v>7.6999999999999999E-2</v>
      </c>
      <c r="D40" s="2723">
        <v>7.8E-2</v>
      </c>
      <c r="E40" s="2723">
        <v>8.2000000000000003E-2</v>
      </c>
      <c r="F40" s="2730"/>
      <c r="G40" s="2724">
        <v>7.8E-2</v>
      </c>
    </row>
    <row r="41" spans="1:7">
      <c r="A41" s="2688" t="s">
        <v>403</v>
      </c>
      <c r="B41" s="2679" t="s">
        <v>288</v>
      </c>
      <c r="C41" s="2723">
        <v>7.8E-2</v>
      </c>
      <c r="D41" s="2723">
        <v>7.8E-2</v>
      </c>
      <c r="E41" s="2723">
        <v>8.2000000000000003E-2</v>
      </c>
      <c r="F41" s="2730"/>
      <c r="G41" s="2724">
        <v>8.5999999999999993E-2</v>
      </c>
    </row>
    <row r="42" spans="1:7">
      <c r="A42" s="2688" t="s">
        <v>403</v>
      </c>
      <c r="B42" s="2679" t="s">
        <v>296</v>
      </c>
      <c r="C42" s="2723">
        <v>7.8E-2</v>
      </c>
      <c r="D42" s="2723">
        <v>9.6000000000000002E-2</v>
      </c>
      <c r="E42" s="2723">
        <v>7.1999999999999995E-2</v>
      </c>
      <c r="F42" s="2730"/>
      <c r="G42" s="2724">
        <v>9.8000000000000004E-2</v>
      </c>
    </row>
    <row r="43" spans="1:7">
      <c r="A43" s="2688" t="s">
        <v>2967</v>
      </c>
      <c r="B43" s="2679" t="s">
        <v>306</v>
      </c>
      <c r="C43" s="2723">
        <v>7.8E-2</v>
      </c>
      <c r="D43" s="2723">
        <v>9.9000000000000005E-2</v>
      </c>
      <c r="E43" s="2723">
        <v>9.6000000000000002E-2</v>
      </c>
      <c r="F43" s="2730"/>
      <c r="G43" s="2724">
        <v>0.1</v>
      </c>
    </row>
    <row r="44" spans="1:7">
      <c r="A44" s="2688" t="s">
        <v>403</v>
      </c>
      <c r="B44" s="2679" t="s">
        <v>316</v>
      </c>
      <c r="C44" s="2723">
        <v>9.6000000000000002E-2</v>
      </c>
      <c r="D44" s="2723">
        <v>0.1</v>
      </c>
      <c r="E44" s="2723">
        <v>9.8000000000000004E-2</v>
      </c>
      <c r="F44" s="2730"/>
      <c r="G44" s="2724">
        <v>0.1</v>
      </c>
    </row>
    <row r="45" spans="1:7">
      <c r="A45" s="2688" t="s">
        <v>403</v>
      </c>
      <c r="B45" s="2679" t="s">
        <v>325</v>
      </c>
      <c r="C45" s="2723">
        <v>9.9000000000000005E-2</v>
      </c>
      <c r="D45" s="2723">
        <v>9.8000000000000004E-2</v>
      </c>
      <c r="E45" s="2723">
        <v>9.5000000000000001E-2</v>
      </c>
      <c r="F45" s="2730"/>
      <c r="G45" s="2724">
        <v>9.8000000000000004E-2</v>
      </c>
    </row>
    <row r="46" spans="1:7">
      <c r="A46" s="2688" t="s">
        <v>403</v>
      </c>
      <c r="B46" s="2679" t="s">
        <v>334</v>
      </c>
      <c r="C46" s="2723">
        <v>0.1</v>
      </c>
      <c r="D46" s="2723">
        <v>9.9000000000000005E-2</v>
      </c>
      <c r="E46" s="2723">
        <v>9.6000000000000002E-2</v>
      </c>
      <c r="F46" s="2730"/>
      <c r="G46" s="2724">
        <v>0.1</v>
      </c>
    </row>
    <row r="47" spans="1:7">
      <c r="A47" s="2688" t="s">
        <v>403</v>
      </c>
      <c r="B47" s="2679" t="s">
        <v>344</v>
      </c>
      <c r="C47" s="2723">
        <v>9.8000000000000004E-2</v>
      </c>
      <c r="D47" s="2723">
        <v>8.6999999999999994E-2</v>
      </c>
      <c r="E47" s="2723">
        <v>5.8999999999999997E-2</v>
      </c>
      <c r="F47" s="2730"/>
      <c r="G47" s="2724">
        <v>9.6000000000000002E-2</v>
      </c>
    </row>
    <row r="48" spans="1:7">
      <c r="A48" s="2688" t="s">
        <v>403</v>
      </c>
      <c r="B48" s="2679" t="s">
        <v>353</v>
      </c>
      <c r="C48" s="2723">
        <v>9.9000000000000005E-2</v>
      </c>
      <c r="D48" s="2723">
        <v>9.8000000000000004E-2</v>
      </c>
      <c r="E48" s="2723">
        <v>9.5000000000000001E-2</v>
      </c>
      <c r="F48" s="2730"/>
      <c r="G48" s="2724">
        <v>9.8000000000000004E-2</v>
      </c>
    </row>
    <row r="49" spans="1:7">
      <c r="A49" s="2688" t="s">
        <v>403</v>
      </c>
      <c r="B49" s="2679" t="s">
        <v>360</v>
      </c>
      <c r="C49" s="2723">
        <v>8.7999999999999995E-2</v>
      </c>
      <c r="D49" s="2723">
        <v>9.9000000000000005E-2</v>
      </c>
      <c r="E49" s="2723">
        <v>7.0000000000000007E-2</v>
      </c>
      <c r="F49" s="2730"/>
      <c r="G49" s="2724">
        <v>0.1</v>
      </c>
    </row>
    <row r="50" spans="1:7">
      <c r="A50" s="2688" t="s">
        <v>403</v>
      </c>
      <c r="B50" s="2679" t="s">
        <v>2929</v>
      </c>
      <c r="C50" s="2723">
        <v>9.8000000000000004E-2</v>
      </c>
      <c r="D50" s="2723">
        <v>7.2999999999999995E-2</v>
      </c>
      <c r="E50" s="2723">
        <v>7.0999999999999994E-2</v>
      </c>
      <c r="F50" s="2730"/>
      <c r="G50" s="2724">
        <v>7.2999999999999995E-2</v>
      </c>
    </row>
    <row r="51" spans="1:7">
      <c r="A51" s="2688" t="s">
        <v>403</v>
      </c>
      <c r="B51" s="2679" t="s">
        <v>2930</v>
      </c>
      <c r="C51" s="2723">
        <v>9.9000000000000005E-2</v>
      </c>
      <c r="D51" s="2723">
        <v>8.5000000000000006E-2</v>
      </c>
      <c r="E51" s="2723">
        <v>6.3E-2</v>
      </c>
      <c r="F51" s="2730"/>
      <c r="G51" s="2724">
        <v>9.6000000000000002E-2</v>
      </c>
    </row>
    <row r="52" spans="1:7">
      <c r="A52" s="2688" t="s">
        <v>403</v>
      </c>
      <c r="B52" s="2679" t="s">
        <v>2931</v>
      </c>
      <c r="C52" s="2723">
        <v>7.3999999999999996E-2</v>
      </c>
      <c r="D52" s="2723">
        <v>9.6000000000000002E-2</v>
      </c>
      <c r="E52" s="2723">
        <v>0.05</v>
      </c>
      <c r="F52" s="2730"/>
      <c r="G52" s="2724">
        <v>9.8000000000000004E-2</v>
      </c>
    </row>
    <row r="53" spans="1:7">
      <c r="A53" s="2688" t="s">
        <v>403</v>
      </c>
      <c r="B53" s="2679" t="s">
        <v>2932</v>
      </c>
      <c r="C53" s="2723">
        <v>8.5999999999999993E-2</v>
      </c>
      <c r="D53" s="2730"/>
      <c r="E53" s="2723">
        <v>9.1999999999999998E-2</v>
      </c>
      <c r="F53" s="2730"/>
      <c r="G53" s="2731"/>
    </row>
    <row r="54" spans="1:7" ht="14.25" thickBot="1">
      <c r="A54" s="2690" t="s">
        <v>403</v>
      </c>
      <c r="B54" s="2681" t="s">
        <v>2933</v>
      </c>
      <c r="C54" s="2725">
        <v>9.6000000000000002E-2</v>
      </c>
      <c r="D54" s="2726"/>
      <c r="E54" s="2732"/>
      <c r="F54" s="2726"/>
      <c r="G54" s="2733"/>
    </row>
    <row r="55" spans="1:7">
      <c r="A55" s="2687" t="s">
        <v>137</v>
      </c>
      <c r="B55" s="2678" t="s">
        <v>170</v>
      </c>
      <c r="C55" s="2721">
        <v>9.6000000000000002E-2</v>
      </c>
      <c r="D55" s="2721">
        <v>8.4000000000000005E-2</v>
      </c>
      <c r="E55" s="2721">
        <v>9.1999999999999998E-2</v>
      </c>
      <c r="F55" s="2721">
        <v>0.1</v>
      </c>
      <c r="G55" s="2722">
        <v>9.5000000000000001E-2</v>
      </c>
    </row>
    <row r="56" spans="1:7">
      <c r="A56" s="2688" t="s">
        <v>137</v>
      </c>
      <c r="B56" s="2679" t="s">
        <v>186</v>
      </c>
      <c r="C56" s="2723">
        <v>8.4000000000000005E-2</v>
      </c>
      <c r="D56" s="2723">
        <v>9.1999999999999998E-2</v>
      </c>
      <c r="E56" s="2723">
        <v>9.5000000000000001E-2</v>
      </c>
      <c r="F56" s="2723">
        <v>9.1999999999999998E-2</v>
      </c>
      <c r="G56" s="2724">
        <v>9.6000000000000002E-2</v>
      </c>
    </row>
    <row r="57" spans="1:7">
      <c r="A57" s="2688" t="s">
        <v>137</v>
      </c>
      <c r="B57" s="2679" t="s">
        <v>199</v>
      </c>
      <c r="C57" s="2723">
        <v>9.9000000000000005E-2</v>
      </c>
      <c r="D57" s="2723">
        <v>9.6000000000000002E-2</v>
      </c>
      <c r="E57" s="2723">
        <v>9.1999999999999998E-2</v>
      </c>
      <c r="F57" s="2723">
        <v>0.1</v>
      </c>
      <c r="G57" s="2724">
        <v>9.8000000000000004E-2</v>
      </c>
    </row>
    <row r="58" spans="1:7">
      <c r="A58" s="2688" t="s">
        <v>137</v>
      </c>
      <c r="B58" s="2679" t="s">
        <v>212</v>
      </c>
      <c r="C58" s="2723">
        <v>9.8000000000000004E-2</v>
      </c>
      <c r="D58" s="2723">
        <v>9.5000000000000001E-2</v>
      </c>
      <c r="E58" s="2723">
        <v>5.7000000000000002E-2</v>
      </c>
      <c r="F58" s="2723">
        <v>0.1</v>
      </c>
      <c r="G58" s="2724">
        <v>9.6000000000000002E-2</v>
      </c>
    </row>
    <row r="59" spans="1:7">
      <c r="A59" s="2688" t="s">
        <v>137</v>
      </c>
      <c r="B59" s="2679" t="s">
        <v>223</v>
      </c>
      <c r="C59" s="2723">
        <v>9.5000000000000001E-2</v>
      </c>
      <c r="D59" s="2723">
        <v>0.1</v>
      </c>
      <c r="E59" s="2723">
        <v>7.4999999999999997E-2</v>
      </c>
      <c r="F59" s="2723">
        <v>0.1</v>
      </c>
      <c r="G59" s="2724">
        <v>0.1</v>
      </c>
    </row>
    <row r="60" spans="1:7">
      <c r="A60" s="2688" t="s">
        <v>137</v>
      </c>
      <c r="B60" s="2679" t="s">
        <v>232</v>
      </c>
      <c r="C60" s="2723">
        <v>0.1</v>
      </c>
      <c r="D60" s="2723">
        <v>9.7000000000000003E-2</v>
      </c>
      <c r="E60" s="2723">
        <v>0.1</v>
      </c>
      <c r="F60" s="2723">
        <v>0.1</v>
      </c>
      <c r="G60" s="2724">
        <v>9.7000000000000003E-2</v>
      </c>
    </row>
    <row r="61" spans="1:7">
      <c r="A61" s="2688" t="s">
        <v>137</v>
      </c>
      <c r="B61" s="2679" t="s">
        <v>242</v>
      </c>
      <c r="C61" s="2723">
        <v>9.7000000000000003E-2</v>
      </c>
      <c r="D61" s="2723">
        <v>0.1</v>
      </c>
      <c r="E61" s="2723">
        <v>9.2999999999999999E-2</v>
      </c>
      <c r="F61" s="2723">
        <v>0.1</v>
      </c>
      <c r="G61" s="2724">
        <v>0.1</v>
      </c>
    </row>
    <row r="62" spans="1:7">
      <c r="A62" s="2688" t="s">
        <v>137</v>
      </c>
      <c r="B62" s="2679" t="s">
        <v>252</v>
      </c>
      <c r="C62" s="2723">
        <v>0.1</v>
      </c>
      <c r="D62" s="2723">
        <v>9.7000000000000003E-2</v>
      </c>
      <c r="E62" s="2723">
        <v>8.8999999999999996E-2</v>
      </c>
      <c r="F62" s="2723">
        <v>0.1</v>
      </c>
      <c r="G62" s="2724">
        <v>9.8000000000000004E-2</v>
      </c>
    </row>
    <row r="63" spans="1:7">
      <c r="A63" s="2688" t="s">
        <v>137</v>
      </c>
      <c r="B63" s="2679" t="s">
        <v>262</v>
      </c>
      <c r="C63" s="2723">
        <v>9.7000000000000003E-2</v>
      </c>
      <c r="D63" s="2723">
        <v>9.7000000000000003E-2</v>
      </c>
      <c r="E63" s="2723">
        <v>9.9000000000000005E-2</v>
      </c>
      <c r="F63" s="2723">
        <v>0.1</v>
      </c>
      <c r="G63" s="2724">
        <v>9.7000000000000003E-2</v>
      </c>
    </row>
    <row r="64" spans="1:7">
      <c r="A64" s="2688" t="s">
        <v>137</v>
      </c>
      <c r="B64" s="2679" t="s">
        <v>272</v>
      </c>
      <c r="C64" s="2723">
        <v>9.7000000000000003E-2</v>
      </c>
      <c r="D64" s="2723">
        <v>7.3999999999999996E-2</v>
      </c>
      <c r="E64" s="2723">
        <v>7.8E-2</v>
      </c>
      <c r="F64" s="2723">
        <v>0.1</v>
      </c>
      <c r="G64" s="2724">
        <v>8.8999999999999996E-2</v>
      </c>
    </row>
    <row r="65" spans="1:7">
      <c r="A65" s="2688" t="s">
        <v>137</v>
      </c>
      <c r="B65" s="2679" t="s">
        <v>281</v>
      </c>
      <c r="C65" s="2723">
        <v>7.2999999999999995E-2</v>
      </c>
      <c r="D65" s="2723">
        <v>9.8000000000000004E-2</v>
      </c>
      <c r="E65" s="2723">
        <v>9.5000000000000001E-2</v>
      </c>
      <c r="F65" s="2723">
        <v>0.1</v>
      </c>
      <c r="G65" s="2724">
        <v>9.9000000000000005E-2</v>
      </c>
    </row>
    <row r="66" spans="1:7">
      <c r="A66" s="2688" t="s">
        <v>137</v>
      </c>
      <c r="B66" s="2679" t="s">
        <v>289</v>
      </c>
      <c r="C66" s="2723">
        <v>9.8000000000000004E-2</v>
      </c>
      <c r="D66" s="2723">
        <v>9.5000000000000001E-2</v>
      </c>
      <c r="E66" s="2723">
        <v>0.05</v>
      </c>
      <c r="F66" s="2723">
        <v>0.1</v>
      </c>
      <c r="G66" s="2724">
        <v>9.7000000000000003E-2</v>
      </c>
    </row>
    <row r="67" spans="1:7">
      <c r="A67" s="2688" t="s">
        <v>137</v>
      </c>
      <c r="B67" s="2679" t="s">
        <v>297</v>
      </c>
      <c r="C67" s="2723">
        <v>9.5000000000000001E-2</v>
      </c>
      <c r="D67" s="2723">
        <v>9.7000000000000003E-2</v>
      </c>
      <c r="E67" s="2723">
        <v>9.7000000000000003E-2</v>
      </c>
      <c r="F67" s="2723">
        <v>0.1</v>
      </c>
      <c r="G67" s="2724">
        <v>9.9000000000000005E-2</v>
      </c>
    </row>
    <row r="68" spans="1:7">
      <c r="A68" s="2688" t="s">
        <v>137</v>
      </c>
      <c r="B68" s="2679" t="s">
        <v>307</v>
      </c>
      <c r="C68" s="2723">
        <v>9.7000000000000003E-2</v>
      </c>
      <c r="D68" s="2723">
        <v>6.8000000000000005E-2</v>
      </c>
      <c r="E68" s="2723">
        <v>6.6000000000000003E-2</v>
      </c>
      <c r="F68" s="2723">
        <v>0.1</v>
      </c>
      <c r="G68" s="2724">
        <v>8.4000000000000005E-2</v>
      </c>
    </row>
    <row r="69" spans="1:7">
      <c r="A69" s="2688" t="s">
        <v>137</v>
      </c>
      <c r="B69" s="2679" t="s">
        <v>317</v>
      </c>
      <c r="C69" s="2723">
        <v>6.8000000000000005E-2</v>
      </c>
      <c r="D69" s="2723">
        <v>9.8000000000000004E-2</v>
      </c>
      <c r="E69" s="2723">
        <v>9.5000000000000001E-2</v>
      </c>
      <c r="F69" s="2723">
        <v>0.1</v>
      </c>
      <c r="G69" s="2724">
        <v>0.1</v>
      </c>
    </row>
    <row r="70" spans="1:7">
      <c r="A70" s="2688" t="s">
        <v>137</v>
      </c>
      <c r="B70" s="2679" t="s">
        <v>326</v>
      </c>
      <c r="C70" s="2723">
        <v>9.8000000000000004E-2</v>
      </c>
      <c r="D70" s="2723">
        <v>8.8999999999999996E-2</v>
      </c>
      <c r="E70" s="2723">
        <v>5.8999999999999997E-2</v>
      </c>
      <c r="F70" s="2723">
        <v>0.1</v>
      </c>
      <c r="G70" s="2724">
        <v>9.6000000000000002E-2</v>
      </c>
    </row>
    <row r="71" spans="1:7">
      <c r="A71" s="2688" t="s">
        <v>137</v>
      </c>
      <c r="B71" s="2679" t="s">
        <v>335</v>
      </c>
      <c r="C71" s="2723">
        <v>8.8999999999999996E-2</v>
      </c>
      <c r="D71" s="2723">
        <v>9.9000000000000005E-2</v>
      </c>
      <c r="E71" s="2723">
        <v>9.6000000000000002E-2</v>
      </c>
      <c r="F71" s="2723">
        <v>0.1</v>
      </c>
      <c r="G71" s="2724">
        <v>0.1</v>
      </c>
    </row>
    <row r="72" spans="1:7">
      <c r="A72" s="2688" t="s">
        <v>137</v>
      </c>
      <c r="B72" s="2679" t="s">
        <v>345</v>
      </c>
      <c r="C72" s="2723">
        <v>9.9000000000000005E-2</v>
      </c>
      <c r="D72" s="2723">
        <v>0.1</v>
      </c>
      <c r="E72" s="2723">
        <v>7.0000000000000007E-2</v>
      </c>
      <c r="F72" s="2730"/>
      <c r="G72" s="2724">
        <v>0.1</v>
      </c>
    </row>
    <row r="73" spans="1:7">
      <c r="A73" s="2688" t="s">
        <v>137</v>
      </c>
      <c r="B73" s="2679" t="s">
        <v>354</v>
      </c>
      <c r="C73" s="2723">
        <v>0.1</v>
      </c>
      <c r="D73" s="2723">
        <v>0.1</v>
      </c>
      <c r="E73" s="2723">
        <v>9.6000000000000002E-2</v>
      </c>
      <c r="F73" s="2730"/>
      <c r="G73" s="2724">
        <v>0.1</v>
      </c>
    </row>
    <row r="74" spans="1:7">
      <c r="A74" s="2688" t="s">
        <v>137</v>
      </c>
      <c r="B74" s="2679" t="s">
        <v>361</v>
      </c>
      <c r="C74" s="2723">
        <v>0.1</v>
      </c>
      <c r="D74" s="2723">
        <v>0.1</v>
      </c>
      <c r="E74" s="2723">
        <v>9.8000000000000004E-2</v>
      </c>
      <c r="F74" s="2730"/>
      <c r="G74" s="2724">
        <v>0.1</v>
      </c>
    </row>
    <row r="75" spans="1:7">
      <c r="A75" s="2688" t="s">
        <v>137</v>
      </c>
      <c r="B75" s="2679" t="s">
        <v>368</v>
      </c>
      <c r="C75" s="2723">
        <v>0.1</v>
      </c>
      <c r="D75" s="2723">
        <v>9.9000000000000005E-2</v>
      </c>
      <c r="E75" s="2723">
        <v>9.8000000000000004E-2</v>
      </c>
      <c r="F75" s="2730"/>
      <c r="G75" s="2724">
        <v>0.1</v>
      </c>
    </row>
    <row r="76" spans="1:7">
      <c r="A76" s="2688" t="s">
        <v>137</v>
      </c>
      <c r="B76" s="2679" t="s">
        <v>375</v>
      </c>
      <c r="C76" s="2723">
        <v>9.9000000000000005E-2</v>
      </c>
      <c r="D76" s="2723">
        <v>0.1</v>
      </c>
      <c r="E76" s="2723">
        <v>9.7000000000000003E-2</v>
      </c>
      <c r="F76" s="2730"/>
      <c r="G76" s="2724">
        <v>0.1</v>
      </c>
    </row>
    <row r="77" spans="1:7">
      <c r="A77" s="2688" t="s">
        <v>137</v>
      </c>
      <c r="B77" s="2679" t="s">
        <v>379</v>
      </c>
      <c r="C77" s="2723">
        <v>0.1</v>
      </c>
      <c r="D77" s="2723">
        <v>0.1</v>
      </c>
      <c r="E77" s="2723">
        <v>9.6000000000000002E-2</v>
      </c>
      <c r="F77" s="2730"/>
      <c r="G77" s="2724">
        <v>0.1</v>
      </c>
    </row>
    <row r="78" spans="1:7">
      <c r="A78" s="2688" t="s">
        <v>137</v>
      </c>
      <c r="B78" s="2679" t="s">
        <v>2934</v>
      </c>
      <c r="C78" s="2723">
        <v>0.1</v>
      </c>
      <c r="D78" s="2723">
        <v>8.5000000000000006E-2</v>
      </c>
      <c r="E78" s="2723">
        <v>9.6000000000000002E-2</v>
      </c>
      <c r="F78" s="2730"/>
      <c r="G78" s="2724">
        <v>9.6000000000000002E-2</v>
      </c>
    </row>
    <row r="79" spans="1:7">
      <c r="A79" s="2688" t="s">
        <v>137</v>
      </c>
      <c r="B79" s="2679" t="s">
        <v>2935</v>
      </c>
      <c r="C79" s="2723">
        <v>0.05</v>
      </c>
      <c r="D79" s="2723">
        <v>9.6000000000000002E-2</v>
      </c>
      <c r="E79" s="2723">
        <v>9.5000000000000001E-2</v>
      </c>
      <c r="F79" s="2730"/>
      <c r="G79" s="2724">
        <v>9.8000000000000004E-2</v>
      </c>
    </row>
    <row r="80" spans="1:7">
      <c r="A80" s="2688" t="s">
        <v>137</v>
      </c>
      <c r="B80" s="2679" t="s">
        <v>2936</v>
      </c>
      <c r="C80" s="2723">
        <v>8.5999999999999993E-2</v>
      </c>
      <c r="D80" s="2734"/>
      <c r="E80" s="2723">
        <v>0.1</v>
      </c>
      <c r="F80" s="2730"/>
      <c r="G80" s="2731"/>
    </row>
    <row r="81" spans="1:7">
      <c r="A81" s="2688" t="s">
        <v>137</v>
      </c>
      <c r="B81" s="2679" t="s">
        <v>2937</v>
      </c>
      <c r="C81" s="2723">
        <v>9.6000000000000002E-2</v>
      </c>
      <c r="D81" s="2730"/>
      <c r="E81" s="2723">
        <v>9.8000000000000004E-2</v>
      </c>
      <c r="F81" s="2730"/>
      <c r="G81" s="2731"/>
    </row>
    <row r="82" spans="1:7">
      <c r="A82" s="2688" t="s">
        <v>137</v>
      </c>
      <c r="B82" s="2679" t="s">
        <v>2938</v>
      </c>
      <c r="C82" s="2734"/>
      <c r="D82" s="2730"/>
      <c r="E82" s="2723">
        <v>7.6999999999999999E-2</v>
      </c>
      <c r="F82" s="2730"/>
      <c r="G82" s="2731"/>
    </row>
    <row r="83" spans="1:7">
      <c r="A83" s="2688" t="s">
        <v>137</v>
      </c>
      <c r="B83" s="2679" t="s">
        <v>384</v>
      </c>
      <c r="C83" s="2730"/>
      <c r="D83" s="2730"/>
      <c r="E83" s="2730"/>
      <c r="F83" s="2723">
        <v>0.1</v>
      </c>
      <c r="G83" s="2735"/>
    </row>
    <row r="84" spans="1:7">
      <c r="A84" s="2688" t="s">
        <v>137</v>
      </c>
      <c r="B84" s="2679" t="s">
        <v>389</v>
      </c>
      <c r="C84" s="2730"/>
      <c r="D84" s="2730"/>
      <c r="E84" s="2730"/>
      <c r="F84" s="2723">
        <v>0.1</v>
      </c>
      <c r="G84" s="2735"/>
    </row>
    <row r="85" spans="1:7">
      <c r="A85" s="2688" t="s">
        <v>137</v>
      </c>
      <c r="B85" s="2679" t="s">
        <v>399</v>
      </c>
      <c r="C85" s="2730"/>
      <c r="D85" s="2730"/>
      <c r="E85" s="2730"/>
      <c r="F85" s="2723">
        <v>0.1</v>
      </c>
      <c r="G85" s="2735"/>
    </row>
    <row r="86" spans="1:7" ht="14.25" thickBot="1">
      <c r="A86" s="2690" t="s">
        <v>137</v>
      </c>
      <c r="B86" s="2681" t="s">
        <v>2940</v>
      </c>
      <c r="C86" s="2725">
        <v>9.8000000000000004E-2</v>
      </c>
      <c r="D86" s="2725">
        <v>9.8000000000000004E-2</v>
      </c>
      <c r="E86" s="2725">
        <v>9.6000000000000002E-2</v>
      </c>
      <c r="F86" s="2732"/>
      <c r="G86" s="2727">
        <v>0.1</v>
      </c>
    </row>
    <row r="87" spans="1:7">
      <c r="A87" s="2687" t="s">
        <v>441</v>
      </c>
      <c r="B87" s="2678" t="s">
        <v>171</v>
      </c>
      <c r="C87" s="2721">
        <v>0.1</v>
      </c>
      <c r="D87" s="2721">
        <v>0.1</v>
      </c>
      <c r="E87" s="2721">
        <v>9.8000000000000004E-2</v>
      </c>
      <c r="F87" s="2721">
        <v>0.1</v>
      </c>
      <c r="G87" s="2722">
        <v>0.1</v>
      </c>
    </row>
    <row r="88" spans="1:7">
      <c r="A88" s="2688" t="s">
        <v>441</v>
      </c>
      <c r="B88" s="2679" t="s">
        <v>187</v>
      </c>
      <c r="C88" s="2723">
        <v>9.0999999999999998E-2</v>
      </c>
      <c r="D88" s="2723">
        <v>9.1999999999999998E-2</v>
      </c>
      <c r="E88" s="2723">
        <v>0.1</v>
      </c>
      <c r="F88" s="2723">
        <v>0.1</v>
      </c>
      <c r="G88" s="2724">
        <v>9.6000000000000002E-2</v>
      </c>
    </row>
    <row r="89" spans="1:7">
      <c r="A89" s="2688" t="s">
        <v>441</v>
      </c>
      <c r="B89" s="2679" t="s">
        <v>200</v>
      </c>
      <c r="C89" s="2723">
        <v>0.1</v>
      </c>
      <c r="D89" s="2723">
        <v>0.1</v>
      </c>
      <c r="E89" s="2723">
        <v>6.7000000000000004E-2</v>
      </c>
      <c r="F89" s="2723">
        <v>9.2999999999999999E-2</v>
      </c>
      <c r="G89" s="2724">
        <v>0.1</v>
      </c>
    </row>
    <row r="90" spans="1:7">
      <c r="A90" s="2688" t="s">
        <v>441</v>
      </c>
      <c r="B90" s="2679" t="s">
        <v>213</v>
      </c>
      <c r="C90" s="2723">
        <v>9.6000000000000002E-2</v>
      </c>
      <c r="D90" s="2723">
        <v>9.6000000000000002E-2</v>
      </c>
      <c r="E90" s="2723">
        <v>0.1</v>
      </c>
      <c r="F90" s="2723">
        <v>0.1</v>
      </c>
      <c r="G90" s="2724">
        <v>9.8000000000000004E-2</v>
      </c>
    </row>
    <row r="91" spans="1:7">
      <c r="A91" s="2688" t="s">
        <v>441</v>
      </c>
      <c r="B91" s="2679" t="s">
        <v>224</v>
      </c>
      <c r="C91" s="2723">
        <v>7.6999999999999999E-2</v>
      </c>
      <c r="D91" s="2723">
        <v>7.6999999999999999E-2</v>
      </c>
      <c r="E91" s="2723">
        <v>9.6000000000000002E-2</v>
      </c>
      <c r="F91" s="2723">
        <v>0.1</v>
      </c>
      <c r="G91" s="2724">
        <v>7.6999999999999999E-2</v>
      </c>
    </row>
    <row r="92" spans="1:7">
      <c r="A92" s="2688" t="s">
        <v>441</v>
      </c>
      <c r="B92" s="2679" t="s">
        <v>233</v>
      </c>
      <c r="C92" s="2723">
        <v>0.1</v>
      </c>
      <c r="D92" s="2723">
        <v>0.1</v>
      </c>
      <c r="E92" s="2723">
        <v>9.1999999999999998E-2</v>
      </c>
      <c r="F92" s="2723">
        <v>0.1</v>
      </c>
      <c r="G92" s="2724">
        <v>0.1</v>
      </c>
    </row>
    <row r="93" spans="1:7">
      <c r="A93" s="2688" t="s">
        <v>441</v>
      </c>
      <c r="B93" s="2679" t="s">
        <v>243</v>
      </c>
      <c r="C93" s="2723">
        <v>9.8000000000000004E-2</v>
      </c>
      <c r="D93" s="2723">
        <v>9.8000000000000004E-2</v>
      </c>
      <c r="E93" s="2723">
        <v>9.6000000000000002E-2</v>
      </c>
      <c r="F93" s="2723">
        <v>0.1</v>
      </c>
      <c r="G93" s="2724">
        <v>9.9000000000000005E-2</v>
      </c>
    </row>
    <row r="94" spans="1:7">
      <c r="A94" s="2688" t="s">
        <v>441</v>
      </c>
      <c r="B94" s="2679" t="s">
        <v>253</v>
      </c>
      <c r="C94" s="2723">
        <v>8.7999999999999995E-2</v>
      </c>
      <c r="D94" s="2723">
        <v>8.7999999999999995E-2</v>
      </c>
      <c r="E94" s="2723">
        <v>9.6000000000000002E-2</v>
      </c>
      <c r="F94" s="2723">
        <v>0.1</v>
      </c>
      <c r="G94" s="2724">
        <v>8.7999999999999995E-2</v>
      </c>
    </row>
    <row r="95" spans="1:7">
      <c r="A95" s="2688" t="s">
        <v>441</v>
      </c>
      <c r="B95" s="2679" t="s">
        <v>263</v>
      </c>
      <c r="C95" s="2723">
        <v>9.6000000000000002E-2</v>
      </c>
      <c r="D95" s="2723">
        <v>9.6000000000000002E-2</v>
      </c>
      <c r="E95" s="2723">
        <v>0.1</v>
      </c>
      <c r="F95" s="2723">
        <v>0.1</v>
      </c>
      <c r="G95" s="2724">
        <v>9.8000000000000004E-2</v>
      </c>
    </row>
    <row r="96" spans="1:7">
      <c r="A96" s="2688" t="s">
        <v>441</v>
      </c>
      <c r="B96" s="2679" t="s">
        <v>273</v>
      </c>
      <c r="C96" s="2723">
        <v>9.7000000000000003E-2</v>
      </c>
      <c r="D96" s="2723">
        <v>9.7000000000000003E-2</v>
      </c>
      <c r="E96" s="2723">
        <v>0.1</v>
      </c>
      <c r="F96" s="2723">
        <v>0.1</v>
      </c>
      <c r="G96" s="2724">
        <v>9.8000000000000004E-2</v>
      </c>
    </row>
    <row r="97" spans="1:7">
      <c r="A97" s="2688" t="s">
        <v>441</v>
      </c>
      <c r="B97" s="2679" t="s">
        <v>282</v>
      </c>
      <c r="C97" s="2723">
        <v>9.6000000000000002E-2</v>
      </c>
      <c r="D97" s="2723">
        <v>9.6000000000000002E-2</v>
      </c>
      <c r="E97" s="2723">
        <v>9.9000000000000005E-2</v>
      </c>
      <c r="F97" s="2723">
        <v>0.1</v>
      </c>
      <c r="G97" s="2724">
        <v>9.8000000000000004E-2</v>
      </c>
    </row>
    <row r="98" spans="1:7">
      <c r="A98" s="2688" t="s">
        <v>441</v>
      </c>
      <c r="B98" s="2679" t="s">
        <v>290</v>
      </c>
      <c r="C98" s="2723">
        <v>9.8000000000000004E-2</v>
      </c>
      <c r="D98" s="2723">
        <v>9.8000000000000004E-2</v>
      </c>
      <c r="E98" s="2723">
        <v>0.1</v>
      </c>
      <c r="F98" s="2723">
        <v>0.1</v>
      </c>
      <c r="G98" s="2724">
        <v>9.9000000000000005E-2</v>
      </c>
    </row>
    <row r="99" spans="1:7">
      <c r="A99" s="2688" t="s">
        <v>441</v>
      </c>
      <c r="B99" s="2679" t="s">
        <v>298</v>
      </c>
      <c r="C99" s="2723">
        <v>9.6000000000000002E-2</v>
      </c>
      <c r="D99" s="2723">
        <v>9.6000000000000002E-2</v>
      </c>
      <c r="E99" s="2723">
        <v>0.1</v>
      </c>
      <c r="F99" s="2723">
        <v>0.1</v>
      </c>
      <c r="G99" s="2724">
        <v>9.7000000000000003E-2</v>
      </c>
    </row>
    <row r="100" spans="1:7">
      <c r="A100" s="2688" t="s">
        <v>441</v>
      </c>
      <c r="B100" s="2679" t="s">
        <v>308</v>
      </c>
      <c r="C100" s="2723">
        <v>0.1</v>
      </c>
      <c r="D100" s="2723">
        <v>0.1</v>
      </c>
      <c r="E100" s="2723">
        <v>9.7000000000000003E-2</v>
      </c>
      <c r="F100" s="2723">
        <v>9.8000000000000004E-2</v>
      </c>
      <c r="G100" s="2724">
        <v>0.1</v>
      </c>
    </row>
    <row r="101" spans="1:7">
      <c r="A101" s="2688" t="s">
        <v>441</v>
      </c>
      <c r="B101" s="2679" t="s">
        <v>318</v>
      </c>
      <c r="C101" s="2723">
        <v>0.1</v>
      </c>
      <c r="D101" s="2723">
        <v>0.1</v>
      </c>
      <c r="E101" s="2723">
        <v>9.5000000000000001E-2</v>
      </c>
      <c r="F101" s="2723">
        <v>0.1</v>
      </c>
      <c r="G101" s="2724">
        <v>0.1</v>
      </c>
    </row>
    <row r="102" spans="1:7">
      <c r="A102" s="2688" t="s">
        <v>441</v>
      </c>
      <c r="B102" s="2679" t="s">
        <v>327</v>
      </c>
      <c r="C102" s="2723">
        <v>0.1</v>
      </c>
      <c r="D102" s="2723">
        <v>0.1</v>
      </c>
      <c r="E102" s="2723">
        <v>9.9000000000000005E-2</v>
      </c>
      <c r="F102" s="2723">
        <v>9.7000000000000003E-2</v>
      </c>
      <c r="G102" s="2724">
        <v>0.1</v>
      </c>
    </row>
    <row r="103" spans="1:7">
      <c r="A103" s="2688" t="s">
        <v>441</v>
      </c>
      <c r="B103" s="2679" t="s">
        <v>336</v>
      </c>
      <c r="C103" s="2723">
        <v>0.1</v>
      </c>
      <c r="D103" s="2723">
        <v>0.1</v>
      </c>
      <c r="E103" s="2723">
        <v>9.8000000000000004E-2</v>
      </c>
      <c r="F103" s="2723">
        <v>0.1</v>
      </c>
      <c r="G103" s="2724">
        <v>0.1</v>
      </c>
    </row>
    <row r="104" spans="1:7">
      <c r="A104" s="2688" t="s">
        <v>441</v>
      </c>
      <c r="B104" s="2679" t="s">
        <v>346</v>
      </c>
      <c r="C104" s="2723">
        <v>0.1</v>
      </c>
      <c r="D104" s="2723">
        <v>0.1</v>
      </c>
      <c r="E104" s="2723">
        <v>9.8000000000000004E-2</v>
      </c>
      <c r="F104" s="2723">
        <v>0.1</v>
      </c>
      <c r="G104" s="2724">
        <v>0.1</v>
      </c>
    </row>
    <row r="105" spans="1:7">
      <c r="A105" s="2688" t="s">
        <v>441</v>
      </c>
      <c r="B105" s="2679" t="s">
        <v>355</v>
      </c>
      <c r="C105" s="2723">
        <v>9.8000000000000004E-2</v>
      </c>
      <c r="D105" s="2723">
        <v>9.8000000000000004E-2</v>
      </c>
      <c r="E105" s="2723">
        <v>9.8000000000000004E-2</v>
      </c>
      <c r="F105" s="2723">
        <v>0.1</v>
      </c>
      <c r="G105" s="2724">
        <v>9.9000000000000005E-2</v>
      </c>
    </row>
    <row r="106" spans="1:7">
      <c r="A106" s="2688" t="s">
        <v>441</v>
      </c>
      <c r="B106" s="2679" t="s">
        <v>362</v>
      </c>
      <c r="C106" s="2723">
        <v>9.7000000000000003E-2</v>
      </c>
      <c r="D106" s="2723">
        <v>9.7000000000000003E-2</v>
      </c>
      <c r="E106" s="2723">
        <v>9.7000000000000003E-2</v>
      </c>
      <c r="F106" s="2723">
        <v>0.1</v>
      </c>
      <c r="G106" s="2724">
        <v>9.9000000000000005E-2</v>
      </c>
    </row>
    <row r="107" spans="1:7">
      <c r="A107" s="2688" t="s">
        <v>441</v>
      </c>
      <c r="B107" s="2679" t="s">
        <v>369</v>
      </c>
      <c r="C107" s="2723">
        <v>0.1</v>
      </c>
      <c r="D107" s="2723">
        <v>0.1</v>
      </c>
      <c r="E107" s="2723">
        <v>8.5999999999999993E-2</v>
      </c>
      <c r="F107" s="2723">
        <v>0.09</v>
      </c>
      <c r="G107" s="2724">
        <v>0.1</v>
      </c>
    </row>
    <row r="108" spans="1:7">
      <c r="A108" s="2688" t="s">
        <v>441</v>
      </c>
      <c r="B108" s="2679" t="s">
        <v>376</v>
      </c>
      <c r="C108" s="2723">
        <v>0.1</v>
      </c>
      <c r="D108" s="2723">
        <v>0.1</v>
      </c>
      <c r="E108" s="2723">
        <v>9.6000000000000002E-2</v>
      </c>
      <c r="F108" s="2730"/>
      <c r="G108" s="2724">
        <v>0.1</v>
      </c>
    </row>
    <row r="109" spans="1:7">
      <c r="A109" s="2688" t="s">
        <v>441</v>
      </c>
      <c r="B109" s="2679" t="s">
        <v>380</v>
      </c>
      <c r="C109" s="2723">
        <v>0.1</v>
      </c>
      <c r="D109" s="2723">
        <v>0.1</v>
      </c>
      <c r="E109" s="2723">
        <v>0.1</v>
      </c>
      <c r="F109" s="2730"/>
      <c r="G109" s="2724">
        <v>0.1</v>
      </c>
    </row>
    <row r="110" spans="1:7">
      <c r="A110" s="2688" t="s">
        <v>441</v>
      </c>
      <c r="B110" s="2679" t="s">
        <v>385</v>
      </c>
      <c r="C110" s="2723">
        <v>0.1</v>
      </c>
      <c r="D110" s="2723">
        <v>0.1</v>
      </c>
      <c r="E110" s="2723">
        <v>0.1</v>
      </c>
      <c r="F110" s="2730"/>
      <c r="G110" s="2724">
        <v>0.1</v>
      </c>
    </row>
    <row r="111" spans="1:7">
      <c r="A111" s="2688" t="s">
        <v>441</v>
      </c>
      <c r="B111" s="2679" t="s">
        <v>390</v>
      </c>
      <c r="C111" s="2723">
        <v>0.1</v>
      </c>
      <c r="D111" s="2723">
        <v>0.1</v>
      </c>
      <c r="E111" s="2723">
        <v>9.5000000000000001E-2</v>
      </c>
      <c r="F111" s="2730"/>
      <c r="G111" s="2724">
        <v>0.1</v>
      </c>
    </row>
    <row r="112" spans="1:7">
      <c r="A112" s="2688" t="s">
        <v>441</v>
      </c>
      <c r="B112" s="2679" t="s">
        <v>395</v>
      </c>
      <c r="C112" s="2723">
        <v>9.7000000000000003E-2</v>
      </c>
      <c r="D112" s="2723">
        <v>9.7000000000000003E-2</v>
      </c>
      <c r="E112" s="2723">
        <v>0.05</v>
      </c>
      <c r="F112" s="2730"/>
      <c r="G112" s="2724">
        <v>9.8000000000000004E-2</v>
      </c>
    </row>
    <row r="113" spans="1:7">
      <c r="A113" s="2688" t="s">
        <v>441</v>
      </c>
      <c r="B113" s="2679" t="s">
        <v>2941</v>
      </c>
      <c r="C113" s="2723">
        <v>0.1</v>
      </c>
      <c r="D113" s="2723">
        <v>0.1</v>
      </c>
      <c r="E113" s="2730"/>
      <c r="F113" s="2730"/>
      <c r="G113" s="2724">
        <v>0.1</v>
      </c>
    </row>
    <row r="114" spans="1:7">
      <c r="A114" s="2688" t="s">
        <v>441</v>
      </c>
      <c r="B114" s="2679" t="s">
        <v>2942</v>
      </c>
      <c r="C114" s="2723">
        <v>9.7000000000000003E-2</v>
      </c>
      <c r="D114" s="2723">
        <v>9.7000000000000003E-2</v>
      </c>
      <c r="E114" s="2730"/>
      <c r="F114" s="2730"/>
      <c r="G114" s="2724">
        <v>9.9000000000000005E-2</v>
      </c>
    </row>
    <row r="115" spans="1:7">
      <c r="A115" s="2688" t="s">
        <v>441</v>
      </c>
      <c r="B115" s="2679" t="s">
        <v>2943</v>
      </c>
      <c r="C115" s="2723">
        <v>0.1</v>
      </c>
      <c r="D115" s="2723">
        <v>0.1</v>
      </c>
      <c r="E115" s="2730"/>
      <c r="F115" s="2730"/>
      <c r="G115" s="2724">
        <v>0.1</v>
      </c>
    </row>
    <row r="116" spans="1:7">
      <c r="A116" s="2688" t="s">
        <v>441</v>
      </c>
      <c r="B116" s="2679" t="s">
        <v>2944</v>
      </c>
      <c r="C116" s="2723">
        <v>0.1</v>
      </c>
      <c r="D116" s="2723">
        <v>0.1</v>
      </c>
      <c r="E116" s="2730"/>
      <c r="F116" s="2730"/>
      <c r="G116" s="2724">
        <v>0.1</v>
      </c>
    </row>
    <row r="117" spans="1:7">
      <c r="A117" s="2688" t="s">
        <v>441</v>
      </c>
      <c r="B117" s="2679" t="s">
        <v>2945</v>
      </c>
      <c r="C117" s="2723">
        <v>9.7000000000000003E-2</v>
      </c>
      <c r="D117" s="2723">
        <v>9.7000000000000003E-2</v>
      </c>
      <c r="E117" s="2730"/>
      <c r="F117" s="2730"/>
      <c r="G117" s="2724">
        <v>9.7000000000000003E-2</v>
      </c>
    </row>
    <row r="118" spans="1:7">
      <c r="A118" s="2688" t="s">
        <v>441</v>
      </c>
      <c r="B118" s="2679" t="s">
        <v>2946</v>
      </c>
      <c r="C118" s="2723">
        <v>0.1</v>
      </c>
      <c r="D118" s="2723">
        <v>0.1</v>
      </c>
      <c r="E118" s="2730"/>
      <c r="F118" s="2730"/>
      <c r="G118" s="2724">
        <v>0.1</v>
      </c>
    </row>
    <row r="119" spans="1:7">
      <c r="A119" s="2688" t="s">
        <v>441</v>
      </c>
      <c r="B119" s="2679" t="s">
        <v>2947</v>
      </c>
      <c r="C119" s="2723">
        <v>5.0999999999999997E-2</v>
      </c>
      <c r="D119" s="2723">
        <v>5.1999999999999998E-2</v>
      </c>
      <c r="E119" s="2730"/>
      <c r="F119" s="2734"/>
      <c r="G119" s="2724">
        <v>0.06</v>
      </c>
    </row>
    <row r="120" spans="1:7">
      <c r="A120" s="2688" t="s">
        <v>441</v>
      </c>
      <c r="B120" s="2679" t="s">
        <v>2948</v>
      </c>
      <c r="C120" s="2730"/>
      <c r="D120" s="2730"/>
      <c r="E120" s="2730"/>
      <c r="F120" s="2723">
        <v>0.1</v>
      </c>
      <c r="G120" s="2735"/>
    </row>
    <row r="121" spans="1:7">
      <c r="A121" s="2688" t="s">
        <v>441</v>
      </c>
      <c r="B121" s="2679" t="s">
        <v>632</v>
      </c>
      <c r="C121" s="2730"/>
      <c r="D121" s="2730"/>
      <c r="E121" s="2730"/>
      <c r="F121" s="2723">
        <v>0.1</v>
      </c>
      <c r="G121" s="2735"/>
    </row>
    <row r="122" spans="1:7">
      <c r="A122" s="2688" t="s">
        <v>441</v>
      </c>
      <c r="B122" s="2679" t="s">
        <v>2949</v>
      </c>
      <c r="C122" s="2723">
        <v>0.1</v>
      </c>
      <c r="D122" s="2723">
        <v>0.1</v>
      </c>
      <c r="E122" s="2723">
        <v>9.8000000000000004E-2</v>
      </c>
      <c r="F122" s="2723">
        <v>0.1</v>
      </c>
      <c r="G122" s="2724">
        <v>0.1</v>
      </c>
    </row>
    <row r="123" spans="1:7">
      <c r="A123" s="2688" t="s">
        <v>441</v>
      </c>
      <c r="B123" s="2679" t="s">
        <v>2950</v>
      </c>
      <c r="C123" s="2723">
        <v>0.1</v>
      </c>
      <c r="D123" s="2723">
        <v>0.1</v>
      </c>
      <c r="E123" s="2723">
        <v>9.8000000000000004E-2</v>
      </c>
      <c r="F123" s="2723">
        <v>0.1</v>
      </c>
      <c r="G123" s="2724">
        <v>0.1</v>
      </c>
    </row>
    <row r="124" spans="1:7">
      <c r="A124" s="2688" t="s">
        <v>441</v>
      </c>
      <c r="B124" s="2679" t="s">
        <v>2951</v>
      </c>
      <c r="C124" s="2723">
        <v>0.1</v>
      </c>
      <c r="D124" s="2723">
        <v>0.1</v>
      </c>
      <c r="E124" s="2723">
        <v>9.8000000000000004E-2</v>
      </c>
      <c r="F124" s="2734"/>
      <c r="G124" s="2724">
        <v>0.1</v>
      </c>
    </row>
    <row r="125" spans="1:7">
      <c r="A125" s="2688" t="s">
        <v>441</v>
      </c>
      <c r="B125" s="2679" t="s">
        <v>2952</v>
      </c>
      <c r="C125" s="2723">
        <v>9.8000000000000004E-2</v>
      </c>
      <c r="D125" s="2723">
        <v>9.8000000000000004E-2</v>
      </c>
      <c r="E125" s="2723">
        <v>9.6000000000000002E-2</v>
      </c>
      <c r="F125" s="2734"/>
      <c r="G125" s="2724">
        <v>0.1</v>
      </c>
    </row>
    <row r="126" spans="1:7" ht="14.25" thickBot="1">
      <c r="A126" s="2690" t="s">
        <v>441</v>
      </c>
      <c r="B126" s="2681" t="s">
        <v>2953</v>
      </c>
      <c r="C126" s="2725">
        <v>0.1</v>
      </c>
      <c r="D126" s="2725">
        <v>0.1</v>
      </c>
      <c r="E126" s="2725">
        <v>9.8000000000000004E-2</v>
      </c>
      <c r="F126" s="2725">
        <v>0.1</v>
      </c>
      <c r="G126" s="2727">
        <v>0.1</v>
      </c>
    </row>
    <row r="127" spans="1:7">
      <c r="A127" s="2687" t="s">
        <v>56</v>
      </c>
      <c r="B127" s="2678" t="s">
        <v>172</v>
      </c>
      <c r="C127" s="2721">
        <v>0.121</v>
      </c>
      <c r="D127" s="2721">
        <v>0.121</v>
      </c>
      <c r="E127" s="2721">
        <v>0.107</v>
      </c>
      <c r="F127" s="2721">
        <v>0.13</v>
      </c>
      <c r="G127" s="2722">
        <v>0.122</v>
      </c>
    </row>
    <row r="128" spans="1:7">
      <c r="A128" s="2688" t="s">
        <v>56</v>
      </c>
      <c r="B128" s="2679" t="s">
        <v>188</v>
      </c>
      <c r="C128" s="2723">
        <v>0.11600000000000001</v>
      </c>
      <c r="D128" s="2723">
        <v>0.11700000000000001</v>
      </c>
      <c r="E128" s="2723">
        <v>0.104</v>
      </c>
      <c r="F128" s="2723">
        <v>0.13</v>
      </c>
      <c r="G128" s="2724">
        <v>0.11700000000000001</v>
      </c>
    </row>
    <row r="129" spans="1:7">
      <c r="A129" s="2688" t="s">
        <v>56</v>
      </c>
      <c r="B129" s="2679" t="s">
        <v>201</v>
      </c>
      <c r="C129" s="2723">
        <v>0.107</v>
      </c>
      <c r="D129" s="2723">
        <v>0.108</v>
      </c>
      <c r="E129" s="2723">
        <v>0.1</v>
      </c>
      <c r="F129" s="2723">
        <v>0.13</v>
      </c>
      <c r="G129" s="2724">
        <v>0.11700000000000001</v>
      </c>
    </row>
    <row r="130" spans="1:7">
      <c r="A130" s="2688" t="s">
        <v>56</v>
      </c>
      <c r="B130" s="2679" t="s">
        <v>214</v>
      </c>
      <c r="C130" s="2723">
        <v>0.13</v>
      </c>
      <c r="D130" s="2723">
        <v>0.13</v>
      </c>
      <c r="E130" s="2723">
        <v>0.126</v>
      </c>
      <c r="F130" s="2723">
        <v>0.13</v>
      </c>
      <c r="G130" s="2724">
        <v>0.13</v>
      </c>
    </row>
    <row r="131" spans="1:7">
      <c r="A131" s="2688" t="s">
        <v>56</v>
      </c>
      <c r="B131" s="2679" t="s">
        <v>225</v>
      </c>
      <c r="C131" s="2723">
        <v>0.13</v>
      </c>
      <c r="D131" s="2723">
        <v>0.13</v>
      </c>
      <c r="E131" s="2723">
        <v>0.13</v>
      </c>
      <c r="F131" s="2723">
        <v>0.13</v>
      </c>
      <c r="G131" s="2724">
        <v>0.13</v>
      </c>
    </row>
    <row r="132" spans="1:7">
      <c r="A132" s="2688" t="s">
        <v>56</v>
      </c>
      <c r="B132" s="2679" t="s">
        <v>234</v>
      </c>
      <c r="C132" s="2723">
        <v>0.13</v>
      </c>
      <c r="D132" s="2723">
        <v>0.13</v>
      </c>
      <c r="E132" s="2723">
        <v>0.126</v>
      </c>
      <c r="F132" s="2723">
        <v>0.13</v>
      </c>
      <c r="G132" s="2724">
        <v>0.13</v>
      </c>
    </row>
    <row r="133" spans="1:7">
      <c r="A133" s="2688" t="s">
        <v>56</v>
      </c>
      <c r="B133" s="2679" t="s">
        <v>244</v>
      </c>
      <c r="C133" s="2723">
        <v>0.111</v>
      </c>
      <c r="D133" s="2723">
        <v>0.111</v>
      </c>
      <c r="E133" s="2723">
        <v>0.10199999999999999</v>
      </c>
      <c r="F133" s="2723">
        <v>0.13</v>
      </c>
      <c r="G133" s="2724">
        <v>0.121</v>
      </c>
    </row>
    <row r="134" spans="1:7">
      <c r="A134" s="2688" t="s">
        <v>56</v>
      </c>
      <c r="B134" s="2679" t="s">
        <v>254</v>
      </c>
      <c r="C134" s="2723">
        <v>0.121</v>
      </c>
      <c r="D134" s="2723">
        <v>0.121</v>
      </c>
      <c r="E134" s="2723">
        <v>0.1</v>
      </c>
      <c r="F134" s="2723">
        <v>0.13</v>
      </c>
      <c r="G134" s="2724">
        <v>0.123</v>
      </c>
    </row>
    <row r="135" spans="1:7">
      <c r="A135" s="2688" t="s">
        <v>56</v>
      </c>
      <c r="B135" s="2679" t="s">
        <v>264</v>
      </c>
      <c r="C135" s="2723">
        <v>0.105</v>
      </c>
      <c r="D135" s="2723">
        <v>0.106</v>
      </c>
      <c r="E135" s="2723">
        <v>0.1</v>
      </c>
      <c r="F135" s="2723">
        <v>0.13</v>
      </c>
      <c r="G135" s="2724">
        <v>0.115</v>
      </c>
    </row>
    <row r="136" spans="1:7">
      <c r="A136" s="2688" t="s">
        <v>56</v>
      </c>
      <c r="B136" s="2679" t="s">
        <v>274</v>
      </c>
      <c r="C136" s="2723">
        <v>0.127</v>
      </c>
      <c r="D136" s="2723">
        <v>0.127</v>
      </c>
      <c r="E136" s="2723">
        <v>0.121</v>
      </c>
      <c r="F136" s="2723">
        <v>0.123</v>
      </c>
      <c r="G136" s="2724">
        <v>0.129</v>
      </c>
    </row>
    <row r="137" spans="1:7">
      <c r="A137" s="2688" t="s">
        <v>56</v>
      </c>
      <c r="B137" s="2679" t="s">
        <v>283</v>
      </c>
      <c r="C137" s="2723">
        <v>0.13</v>
      </c>
      <c r="D137" s="2723">
        <v>0.13</v>
      </c>
      <c r="E137" s="2723">
        <v>0.129</v>
      </c>
      <c r="F137" s="2723">
        <v>0.13</v>
      </c>
      <c r="G137" s="2724">
        <v>0.13</v>
      </c>
    </row>
    <row r="138" spans="1:7">
      <c r="A138" s="2688" t="s">
        <v>56</v>
      </c>
      <c r="B138" s="2679" t="s">
        <v>291</v>
      </c>
      <c r="C138" s="2723">
        <v>0.13</v>
      </c>
      <c r="D138" s="2723">
        <v>0.13</v>
      </c>
      <c r="E138" s="2723">
        <v>0.125</v>
      </c>
      <c r="F138" s="2723">
        <v>0.13</v>
      </c>
      <c r="G138" s="2724">
        <v>0.13</v>
      </c>
    </row>
    <row r="139" spans="1:7">
      <c r="A139" s="2688" t="s">
        <v>56</v>
      </c>
      <c r="B139" s="2679" t="s">
        <v>299</v>
      </c>
      <c r="C139" s="2723">
        <v>0.13</v>
      </c>
      <c r="D139" s="2723">
        <v>0.13</v>
      </c>
      <c r="E139" s="2723">
        <v>0.126</v>
      </c>
      <c r="F139" s="2723">
        <v>0.13</v>
      </c>
      <c r="G139" s="2724">
        <v>0.13</v>
      </c>
    </row>
    <row r="140" spans="1:7">
      <c r="A140" s="2688" t="s">
        <v>56</v>
      </c>
      <c r="B140" s="2679" t="s">
        <v>309</v>
      </c>
      <c r="C140" s="2723">
        <v>0.1</v>
      </c>
      <c r="D140" s="2723">
        <v>0.1</v>
      </c>
      <c r="E140" s="2723">
        <v>0.1</v>
      </c>
      <c r="F140" s="2723">
        <v>0.123</v>
      </c>
      <c r="G140" s="2724">
        <v>0.107</v>
      </c>
    </row>
    <row r="141" spans="1:7">
      <c r="A141" s="2688" t="s">
        <v>56</v>
      </c>
      <c r="B141" s="2679" t="s">
        <v>319</v>
      </c>
      <c r="C141" s="2723">
        <v>0.127</v>
      </c>
      <c r="D141" s="2723">
        <v>0.127</v>
      </c>
      <c r="E141" s="2723">
        <v>0.122</v>
      </c>
      <c r="F141" s="2723">
        <v>0.1</v>
      </c>
      <c r="G141" s="2724">
        <v>0.129</v>
      </c>
    </row>
    <row r="142" spans="1:7">
      <c r="A142" s="2688" t="s">
        <v>56</v>
      </c>
      <c r="B142" s="2679" t="s">
        <v>328</v>
      </c>
      <c r="C142" s="2723">
        <v>0.121</v>
      </c>
      <c r="D142" s="2723">
        <v>0.122</v>
      </c>
      <c r="E142" s="2723">
        <v>0.1</v>
      </c>
      <c r="F142" s="2723">
        <v>0.123</v>
      </c>
      <c r="G142" s="2724">
        <v>0.123</v>
      </c>
    </row>
    <row r="143" spans="1:7">
      <c r="A143" s="2688" t="s">
        <v>56</v>
      </c>
      <c r="B143" s="2679" t="s">
        <v>337</v>
      </c>
      <c r="C143" s="2723">
        <v>0.1</v>
      </c>
      <c r="D143" s="2723">
        <v>0.1</v>
      </c>
      <c r="E143" s="2723">
        <v>0.1</v>
      </c>
      <c r="F143" s="2723">
        <v>0.13</v>
      </c>
      <c r="G143" s="2724">
        <v>0.1</v>
      </c>
    </row>
    <row r="144" spans="1:7">
      <c r="A144" s="2688" t="s">
        <v>56</v>
      </c>
      <c r="B144" s="2679" t="s">
        <v>347</v>
      </c>
      <c r="C144" s="2723">
        <v>0.106</v>
      </c>
      <c r="D144" s="2723">
        <v>0.105</v>
      </c>
      <c r="E144" s="2723">
        <v>0.1</v>
      </c>
      <c r="F144" s="2723">
        <v>0.13</v>
      </c>
      <c r="G144" s="2724">
        <v>0.11799999999999999</v>
      </c>
    </row>
    <row r="145" spans="1:7">
      <c r="A145" s="2688" t="s">
        <v>56</v>
      </c>
      <c r="B145" s="2679" t="s">
        <v>356</v>
      </c>
      <c r="C145" s="2723">
        <v>0.123</v>
      </c>
      <c r="D145" s="2723">
        <v>0.123</v>
      </c>
      <c r="E145" s="2723">
        <v>0.11700000000000001</v>
      </c>
      <c r="F145" s="2723">
        <v>0.13</v>
      </c>
      <c r="G145" s="2724">
        <v>0.126</v>
      </c>
    </row>
    <row r="146" spans="1:7">
      <c r="A146" s="2688" t="s">
        <v>56</v>
      </c>
      <c r="B146" s="2679" t="s">
        <v>363</v>
      </c>
      <c r="C146" s="2723">
        <v>0.127</v>
      </c>
      <c r="D146" s="2723">
        <v>0.127</v>
      </c>
      <c r="E146" s="2723">
        <v>0.12</v>
      </c>
      <c r="F146" s="2730"/>
      <c r="G146" s="2724">
        <v>0.129</v>
      </c>
    </row>
    <row r="147" spans="1:7">
      <c r="A147" s="2688" t="s">
        <v>56</v>
      </c>
      <c r="B147" s="2679" t="s">
        <v>370</v>
      </c>
      <c r="C147" s="2723">
        <v>0.13</v>
      </c>
      <c r="D147" s="2723">
        <v>0.13</v>
      </c>
      <c r="E147" s="2723">
        <v>0.126</v>
      </c>
      <c r="F147" s="2730"/>
      <c r="G147" s="2724">
        <v>0.13</v>
      </c>
    </row>
    <row r="148" spans="1:7">
      <c r="A148" s="2688" t="s">
        <v>56</v>
      </c>
      <c r="B148" s="2679" t="s">
        <v>2954</v>
      </c>
      <c r="C148" s="2723">
        <v>0.13</v>
      </c>
      <c r="D148" s="2723">
        <v>0.13</v>
      </c>
      <c r="E148" s="2723">
        <v>0.13</v>
      </c>
      <c r="F148" s="2730"/>
      <c r="G148" s="2724">
        <v>0.13</v>
      </c>
    </row>
    <row r="149" spans="1:7">
      <c r="A149" s="2688" t="s">
        <v>56</v>
      </c>
      <c r="B149" s="2679" t="s">
        <v>391</v>
      </c>
      <c r="C149" s="2723">
        <v>0.13</v>
      </c>
      <c r="D149" s="2723">
        <v>0.13</v>
      </c>
      <c r="E149" s="2723">
        <v>0.13</v>
      </c>
      <c r="F149" s="2723">
        <v>0.13</v>
      </c>
      <c r="G149" s="2724">
        <v>0.13</v>
      </c>
    </row>
    <row r="150" spans="1:7">
      <c r="A150" s="2688" t="s">
        <v>56</v>
      </c>
      <c r="B150" s="2679" t="s">
        <v>396</v>
      </c>
      <c r="C150" s="2723">
        <v>0.13</v>
      </c>
      <c r="D150" s="2723">
        <v>0.13</v>
      </c>
      <c r="E150" s="2723">
        <v>0.127</v>
      </c>
      <c r="F150" s="2723">
        <v>0.13</v>
      </c>
      <c r="G150" s="2724">
        <v>0.13</v>
      </c>
    </row>
    <row r="151" spans="1:7">
      <c r="A151" s="2688" t="s">
        <v>56</v>
      </c>
      <c r="B151" s="2679" t="s">
        <v>400</v>
      </c>
      <c r="C151" s="2723">
        <v>0.13</v>
      </c>
      <c r="D151" s="2723">
        <v>0.13</v>
      </c>
      <c r="E151" s="2723">
        <v>0.13</v>
      </c>
      <c r="F151" s="2723">
        <v>0.13</v>
      </c>
      <c r="G151" s="2724">
        <v>0.13</v>
      </c>
    </row>
    <row r="152" spans="1:7">
      <c r="A152" s="2688" t="s">
        <v>56</v>
      </c>
      <c r="B152" s="2679" t="s">
        <v>405</v>
      </c>
      <c r="C152" s="2723">
        <v>0.13</v>
      </c>
      <c r="D152" s="2723">
        <v>0.13</v>
      </c>
      <c r="E152" s="2723">
        <v>0.13</v>
      </c>
      <c r="F152" s="2723">
        <v>0.13</v>
      </c>
      <c r="G152" s="2724">
        <v>0.13</v>
      </c>
    </row>
    <row r="153" spans="1:7">
      <c r="A153" s="2688" t="s">
        <v>56</v>
      </c>
      <c r="B153" s="2679" t="s">
        <v>2955</v>
      </c>
      <c r="C153" s="2723">
        <v>0.13</v>
      </c>
      <c r="D153" s="2723">
        <v>0.13</v>
      </c>
      <c r="E153" s="2723">
        <v>0.13</v>
      </c>
      <c r="F153" s="2723">
        <v>0.13</v>
      </c>
      <c r="G153" s="2724">
        <v>0.13</v>
      </c>
    </row>
    <row r="154" spans="1:7">
      <c r="A154" s="2688" t="s">
        <v>56</v>
      </c>
      <c r="B154" s="2679" t="s">
        <v>409</v>
      </c>
      <c r="C154" s="2723">
        <v>0.121</v>
      </c>
      <c r="D154" s="2723">
        <v>0.121</v>
      </c>
      <c r="E154" s="2723">
        <v>0.105</v>
      </c>
      <c r="F154" s="2723">
        <v>0.121</v>
      </c>
      <c r="G154" s="2724">
        <v>0.123</v>
      </c>
    </row>
    <row r="155" spans="1:7">
      <c r="A155" s="2688" t="s">
        <v>56</v>
      </c>
      <c r="B155" s="2679" t="s">
        <v>2956</v>
      </c>
      <c r="C155" s="2723">
        <v>0.1</v>
      </c>
      <c r="D155" s="2723">
        <v>0.1</v>
      </c>
      <c r="E155" s="2723">
        <v>0.1</v>
      </c>
      <c r="F155" s="2723">
        <v>0.1</v>
      </c>
      <c r="G155" s="2724">
        <v>0.1</v>
      </c>
    </row>
    <row r="156" spans="1:7">
      <c r="A156" s="2688" t="s">
        <v>56</v>
      </c>
      <c r="B156" s="2679" t="s">
        <v>414</v>
      </c>
      <c r="C156" s="2723">
        <v>0.13</v>
      </c>
      <c r="D156" s="2723">
        <v>0.13</v>
      </c>
      <c r="E156" s="2723">
        <v>0.13</v>
      </c>
      <c r="F156" s="2723">
        <v>0.13</v>
      </c>
      <c r="G156" s="2724">
        <v>0.13</v>
      </c>
    </row>
    <row r="157" spans="1:7">
      <c r="A157" s="2688" t="s">
        <v>56</v>
      </c>
      <c r="B157" s="2679" t="s">
        <v>418</v>
      </c>
      <c r="C157" s="2723">
        <v>0.13</v>
      </c>
      <c r="D157" s="2723">
        <v>0.13</v>
      </c>
      <c r="E157" s="2723">
        <v>0.125</v>
      </c>
      <c r="F157" s="2723">
        <v>0.13</v>
      </c>
      <c r="G157" s="2724">
        <v>0.13</v>
      </c>
    </row>
    <row r="158" spans="1:7">
      <c r="A158" s="2688" t="s">
        <v>56</v>
      </c>
      <c r="B158" s="2679" t="s">
        <v>420</v>
      </c>
      <c r="C158" s="2723">
        <v>0.124</v>
      </c>
      <c r="D158" s="2723">
        <v>0.124</v>
      </c>
      <c r="E158" s="2723">
        <v>0.11700000000000001</v>
      </c>
      <c r="F158" s="2723">
        <v>0.121</v>
      </c>
      <c r="G158" s="2724">
        <v>0.124</v>
      </c>
    </row>
    <row r="159" spans="1:7">
      <c r="A159" s="2688" t="s">
        <v>56</v>
      </c>
      <c r="B159" s="2679" t="s">
        <v>422</v>
      </c>
      <c r="C159" s="2723">
        <v>0.127</v>
      </c>
      <c r="D159" s="2723">
        <v>0.127</v>
      </c>
      <c r="E159" s="2723">
        <v>0.122</v>
      </c>
      <c r="F159" s="2723">
        <v>0.13</v>
      </c>
      <c r="G159" s="2724">
        <v>0.129</v>
      </c>
    </row>
    <row r="160" spans="1:7">
      <c r="A160" s="2688" t="s">
        <v>56</v>
      </c>
      <c r="B160" s="2679" t="s">
        <v>2957</v>
      </c>
      <c r="C160" s="2723">
        <v>0.13</v>
      </c>
      <c r="D160" s="2723">
        <v>0.13</v>
      </c>
      <c r="E160" s="2723">
        <v>0.124</v>
      </c>
      <c r="F160" s="2723">
        <v>0.126</v>
      </c>
      <c r="G160" s="2724">
        <v>0.13</v>
      </c>
    </row>
    <row r="161" spans="1:7">
      <c r="A161" s="2688" t="s">
        <v>56</v>
      </c>
      <c r="B161" s="2679" t="s">
        <v>2958</v>
      </c>
      <c r="C161" s="2723">
        <v>0.13</v>
      </c>
      <c r="D161" s="2723">
        <v>0.13</v>
      </c>
      <c r="E161" s="2723">
        <v>0.124</v>
      </c>
      <c r="F161" s="2723">
        <v>0.127</v>
      </c>
      <c r="G161" s="2724">
        <v>0.13</v>
      </c>
    </row>
    <row r="162" spans="1:7">
      <c r="A162" s="2688" t="s">
        <v>56</v>
      </c>
      <c r="B162" s="2679" t="s">
        <v>2959</v>
      </c>
      <c r="C162" s="2723">
        <v>0.1</v>
      </c>
      <c r="D162" s="2723">
        <v>0.1</v>
      </c>
      <c r="E162" s="2723">
        <v>0.1</v>
      </c>
      <c r="F162" s="2723">
        <v>0.121</v>
      </c>
      <c r="G162" s="2724">
        <v>0.105</v>
      </c>
    </row>
    <row r="163" spans="1:7">
      <c r="A163" s="2688" t="s">
        <v>56</v>
      </c>
      <c r="B163" s="2679" t="s">
        <v>2960</v>
      </c>
      <c r="C163" s="2723">
        <v>0.1</v>
      </c>
      <c r="D163" s="2723">
        <v>0.1</v>
      </c>
      <c r="E163" s="2723">
        <v>0.1</v>
      </c>
      <c r="F163" s="2723">
        <v>0.1</v>
      </c>
      <c r="G163" s="2724">
        <v>0.1</v>
      </c>
    </row>
    <row r="164" spans="1:7">
      <c r="A164" s="2688" t="s">
        <v>56</v>
      </c>
      <c r="B164" s="2679" t="s">
        <v>2975</v>
      </c>
      <c r="C164" s="2734"/>
      <c r="D164" s="2734"/>
      <c r="E164" s="2734"/>
      <c r="F164" s="2723">
        <v>0.1</v>
      </c>
      <c r="G164" s="2731"/>
    </row>
    <row r="165" spans="1:7">
      <c r="A165" s="2688" t="s">
        <v>56</v>
      </c>
      <c r="B165" s="2679" t="s">
        <v>2976</v>
      </c>
      <c r="C165" s="2723">
        <v>0.126</v>
      </c>
      <c r="D165" s="2723">
        <v>0.126</v>
      </c>
      <c r="E165" s="2723">
        <v>0.11899999999999999</v>
      </c>
      <c r="F165" s="2723">
        <v>0.13</v>
      </c>
      <c r="G165" s="2724">
        <v>0.128</v>
      </c>
    </row>
    <row r="166" spans="1:7">
      <c r="A166" s="2688" t="s">
        <v>56</v>
      </c>
      <c r="B166" s="2679" t="s">
        <v>2961</v>
      </c>
      <c r="C166" s="2723">
        <v>0.129</v>
      </c>
      <c r="D166" s="2723">
        <v>0.129</v>
      </c>
      <c r="E166" s="2723">
        <v>0.123</v>
      </c>
      <c r="F166" s="2723">
        <v>0.128</v>
      </c>
      <c r="G166" s="2724">
        <v>0.13</v>
      </c>
    </row>
    <row r="167" spans="1:7">
      <c r="A167" s="2688" t="s">
        <v>56</v>
      </c>
      <c r="B167" s="2679" t="s">
        <v>2962</v>
      </c>
      <c r="C167" s="2723">
        <v>0.125</v>
      </c>
      <c r="D167" s="2723">
        <v>0.125</v>
      </c>
      <c r="E167" s="2723">
        <v>0.11700000000000001</v>
      </c>
      <c r="F167" s="2723">
        <v>0.13</v>
      </c>
      <c r="G167" s="2724">
        <v>0.126</v>
      </c>
    </row>
    <row r="168" spans="1:7">
      <c r="A168" s="2688" t="s">
        <v>56</v>
      </c>
      <c r="B168" s="2679" t="s">
        <v>2963</v>
      </c>
      <c r="C168" s="2723">
        <v>0.128</v>
      </c>
      <c r="D168" s="2723">
        <v>0.128</v>
      </c>
      <c r="E168" s="2723">
        <v>0.123</v>
      </c>
      <c r="F168" s="2730"/>
      <c r="G168" s="2724">
        <v>0.13</v>
      </c>
    </row>
    <row r="169" spans="1:7">
      <c r="A169" s="2688" t="s">
        <v>56</v>
      </c>
      <c r="B169" s="2679" t="s">
        <v>2978</v>
      </c>
      <c r="C169" s="2734"/>
      <c r="D169" s="2734"/>
      <c r="E169" s="2734"/>
      <c r="F169" s="2723">
        <v>0.05</v>
      </c>
      <c r="G169" s="2731"/>
    </row>
    <row r="170" spans="1:7">
      <c r="A170" s="2688" t="s">
        <v>56</v>
      </c>
      <c r="B170" s="2679" t="s">
        <v>2979</v>
      </c>
      <c r="C170" s="2734"/>
      <c r="D170" s="2734"/>
      <c r="E170" s="2734"/>
      <c r="F170" s="2723">
        <v>0.05</v>
      </c>
      <c r="G170" s="2731"/>
    </row>
    <row r="171" spans="1:7">
      <c r="A171" s="2688" t="s">
        <v>56</v>
      </c>
      <c r="B171" s="2679" t="s">
        <v>2980</v>
      </c>
      <c r="C171" s="2734"/>
      <c r="D171" s="2734"/>
      <c r="E171" s="2734"/>
      <c r="F171" s="2723">
        <v>0.05</v>
      </c>
      <c r="G171" s="2735"/>
    </row>
    <row r="172" spans="1:7">
      <c r="A172" s="2688" t="s">
        <v>56</v>
      </c>
      <c r="B172" s="2679" t="s">
        <v>2982</v>
      </c>
      <c r="C172" s="2734"/>
      <c r="D172" s="2734"/>
      <c r="E172" s="2734"/>
      <c r="F172" s="2723">
        <v>0.05</v>
      </c>
      <c r="G172" s="2735"/>
    </row>
    <row r="173" spans="1:7">
      <c r="A173" s="2688" t="s">
        <v>56</v>
      </c>
      <c r="B173" s="2679" t="s">
        <v>2981</v>
      </c>
      <c r="C173" s="2734"/>
      <c r="D173" s="2734"/>
      <c r="E173" s="2734"/>
      <c r="F173" s="2723">
        <v>0.05</v>
      </c>
      <c r="G173" s="2731"/>
    </row>
    <row r="174" spans="1:7">
      <c r="A174" s="2688" t="s">
        <v>56</v>
      </c>
      <c r="B174" s="2679" t="s">
        <v>2990</v>
      </c>
      <c r="C174" s="2734"/>
      <c r="D174" s="2734"/>
      <c r="E174" s="2734"/>
      <c r="F174" s="2723">
        <v>0.05</v>
      </c>
      <c r="G174" s="2731"/>
    </row>
    <row r="175" spans="1:7">
      <c r="A175" s="2688" t="s">
        <v>56</v>
      </c>
      <c r="B175" s="2679" t="s">
        <v>2988</v>
      </c>
      <c r="C175" s="2734"/>
      <c r="D175" s="2734"/>
      <c r="E175" s="2734"/>
      <c r="F175" s="2723">
        <v>0.05</v>
      </c>
      <c r="G175" s="2731"/>
    </row>
    <row r="176" spans="1:7">
      <c r="A176" s="2688" t="s">
        <v>56</v>
      </c>
      <c r="B176" s="2679" t="s">
        <v>2983</v>
      </c>
      <c r="C176" s="2734"/>
      <c r="D176" s="2734"/>
      <c r="E176" s="2734"/>
      <c r="F176" s="2723">
        <v>0.05</v>
      </c>
      <c r="G176" s="2731"/>
    </row>
    <row r="177" spans="1:7">
      <c r="A177" s="2688" t="s">
        <v>56</v>
      </c>
      <c r="B177" s="2679" t="s">
        <v>2984</v>
      </c>
      <c r="C177" s="2730"/>
      <c r="D177" s="2730"/>
      <c r="E177" s="2730"/>
      <c r="F177" s="2723">
        <v>0.05</v>
      </c>
      <c r="G177" s="2735"/>
    </row>
    <row r="178" spans="1:7">
      <c r="A178" s="2688" t="s">
        <v>56</v>
      </c>
      <c r="B178" s="2679" t="s">
        <v>2985</v>
      </c>
      <c r="C178" s="2730"/>
      <c r="D178" s="2730"/>
      <c r="E178" s="2730"/>
      <c r="F178" s="2723">
        <v>0.05</v>
      </c>
      <c r="G178" s="2735"/>
    </row>
    <row r="179" spans="1:7">
      <c r="A179" s="2688" t="s">
        <v>56</v>
      </c>
      <c r="B179" s="2679" t="s">
        <v>2986</v>
      </c>
      <c r="C179" s="2730"/>
      <c r="D179" s="2730"/>
      <c r="E179" s="2730"/>
      <c r="F179" s="2723">
        <v>0.05</v>
      </c>
      <c r="G179" s="2735"/>
    </row>
    <row r="180" spans="1:7">
      <c r="A180" s="2688" t="s">
        <v>56</v>
      </c>
      <c r="B180" s="2679" t="s">
        <v>2987</v>
      </c>
      <c r="C180" s="2730"/>
      <c r="D180" s="2730"/>
      <c r="E180" s="2730"/>
      <c r="F180" s="2723">
        <v>0.05</v>
      </c>
      <c r="G180" s="2735"/>
    </row>
    <row r="181" spans="1:7">
      <c r="A181" s="2688" t="s">
        <v>56</v>
      </c>
      <c r="B181" s="2679" t="s">
        <v>2989</v>
      </c>
      <c r="C181" s="2730"/>
      <c r="D181" s="2730"/>
      <c r="E181" s="2730"/>
      <c r="F181" s="2723">
        <v>0.05</v>
      </c>
      <c r="G181" s="2735"/>
    </row>
    <row r="182" spans="1:7">
      <c r="A182" s="2688" t="s">
        <v>56</v>
      </c>
      <c r="B182" s="2679" t="s">
        <v>2991</v>
      </c>
      <c r="C182" s="2730"/>
      <c r="D182" s="2730"/>
      <c r="E182" s="2730"/>
      <c r="F182" s="2723">
        <v>0.05</v>
      </c>
      <c r="G182" s="2735"/>
    </row>
    <row r="183" spans="1:7">
      <c r="A183" s="2688" t="s">
        <v>56</v>
      </c>
      <c r="B183" s="2679" t="s">
        <v>2992</v>
      </c>
      <c r="C183" s="2730"/>
      <c r="D183" s="2730"/>
      <c r="E183" s="2730"/>
      <c r="F183" s="2723">
        <v>0.05</v>
      </c>
      <c r="G183" s="2735"/>
    </row>
    <row r="184" spans="1:7">
      <c r="A184" s="2688" t="s">
        <v>56</v>
      </c>
      <c r="B184" s="2679" t="s">
        <v>2993</v>
      </c>
      <c r="C184" s="2730"/>
      <c r="D184" s="2730"/>
      <c r="E184" s="2730"/>
      <c r="F184" s="2723">
        <v>0.05</v>
      </c>
      <c r="G184" s="2735"/>
    </row>
    <row r="185" spans="1:7">
      <c r="A185" s="2688" t="s">
        <v>56</v>
      </c>
      <c r="B185" s="2679" t="s">
        <v>2994</v>
      </c>
      <c r="C185" s="2730"/>
      <c r="D185" s="2730"/>
      <c r="E185" s="2730"/>
      <c r="F185" s="2723">
        <v>0.05</v>
      </c>
      <c r="G185" s="2735"/>
    </row>
    <row r="186" spans="1:7">
      <c r="A186" s="2688" t="s">
        <v>56</v>
      </c>
      <c r="B186" s="2679" t="s">
        <v>2995</v>
      </c>
      <c r="C186" s="2730"/>
      <c r="D186" s="2730"/>
      <c r="E186" s="2730"/>
      <c r="F186" s="2723">
        <v>0.05</v>
      </c>
      <c r="G186" s="2735"/>
    </row>
    <row r="187" spans="1:7">
      <c r="A187" s="2688" t="s">
        <v>56</v>
      </c>
      <c r="B187" s="2679" t="s">
        <v>2996</v>
      </c>
      <c r="C187" s="2730"/>
      <c r="D187" s="2730"/>
      <c r="E187" s="2730"/>
      <c r="F187" s="2723">
        <v>0.05</v>
      </c>
      <c r="G187" s="2735"/>
    </row>
    <row r="188" spans="1:7">
      <c r="A188" s="2688" t="s">
        <v>56</v>
      </c>
      <c r="B188" s="2679" t="s">
        <v>2997</v>
      </c>
      <c r="C188" s="2730"/>
      <c r="D188" s="2730"/>
      <c r="E188" s="2730"/>
      <c r="F188" s="2723">
        <v>0.05</v>
      </c>
      <c r="G188" s="2735"/>
    </row>
    <row r="189" spans="1:7" ht="14.25" thickBot="1">
      <c r="A189" s="2690" t="s">
        <v>56</v>
      </c>
      <c r="B189" s="2681" t="s">
        <v>2998</v>
      </c>
      <c r="C189" s="2726"/>
      <c r="D189" s="2726"/>
      <c r="E189" s="2726"/>
      <c r="F189" s="2725">
        <v>0.05</v>
      </c>
      <c r="G189" s="2736"/>
    </row>
    <row r="190" spans="1:7">
      <c r="A190" s="2687" t="s">
        <v>444</v>
      </c>
      <c r="B190" s="2678" t="s">
        <v>173</v>
      </c>
      <c r="C190" s="2721">
        <v>0.124</v>
      </c>
      <c r="D190" s="2721">
        <v>0.124</v>
      </c>
      <c r="E190" s="2721">
        <v>0.129</v>
      </c>
      <c r="F190" s="2721">
        <v>0.13</v>
      </c>
      <c r="G190" s="2722">
        <v>0.127</v>
      </c>
    </row>
    <row r="191" spans="1:7">
      <c r="A191" s="2688" t="s">
        <v>444</v>
      </c>
      <c r="B191" s="2679" t="s">
        <v>189</v>
      </c>
      <c r="C191" s="2723">
        <v>0.13</v>
      </c>
      <c r="D191" s="2723">
        <v>0.13</v>
      </c>
      <c r="E191" s="2723">
        <v>0.13</v>
      </c>
      <c r="F191" s="2723">
        <v>0.13</v>
      </c>
      <c r="G191" s="2724">
        <v>0.13</v>
      </c>
    </row>
    <row r="192" spans="1:7">
      <c r="A192" s="2688" t="s">
        <v>444</v>
      </c>
      <c r="B192" s="2679" t="s">
        <v>202</v>
      </c>
      <c r="C192" s="2723">
        <v>0.13</v>
      </c>
      <c r="D192" s="2723">
        <v>0.13</v>
      </c>
      <c r="E192" s="2723">
        <v>0.13</v>
      </c>
      <c r="F192" s="2723">
        <v>0.13</v>
      </c>
      <c r="G192" s="2724">
        <v>0.13</v>
      </c>
    </row>
    <row r="193" spans="1:7">
      <c r="A193" s="2688" t="s">
        <v>444</v>
      </c>
      <c r="B193" s="2679" t="s">
        <v>215</v>
      </c>
      <c r="C193" s="2723">
        <v>0.13</v>
      </c>
      <c r="D193" s="2723">
        <v>0.13</v>
      </c>
      <c r="E193" s="2723">
        <v>0.13</v>
      </c>
      <c r="F193" s="2723">
        <v>0.13</v>
      </c>
      <c r="G193" s="2724">
        <v>0.13</v>
      </c>
    </row>
    <row r="194" spans="1:7">
      <c r="A194" s="2688" t="s">
        <v>444</v>
      </c>
      <c r="B194" s="2679" t="s">
        <v>226</v>
      </c>
      <c r="C194" s="2723">
        <v>0.123</v>
      </c>
      <c r="D194" s="2723">
        <v>0.123</v>
      </c>
      <c r="E194" s="2723">
        <v>0.128</v>
      </c>
      <c r="F194" s="2723">
        <v>0.13</v>
      </c>
      <c r="G194" s="2724">
        <v>0.126</v>
      </c>
    </row>
    <row r="195" spans="1:7">
      <c r="A195" s="2688" t="s">
        <v>444</v>
      </c>
      <c r="B195" s="2679" t="s">
        <v>235</v>
      </c>
      <c r="C195" s="2723">
        <v>0.127</v>
      </c>
      <c r="D195" s="2723">
        <v>0.127</v>
      </c>
      <c r="E195" s="2723">
        <v>0.121</v>
      </c>
      <c r="F195" s="2723">
        <v>0.129</v>
      </c>
      <c r="G195" s="2724">
        <v>0.129</v>
      </c>
    </row>
    <row r="196" spans="1:7">
      <c r="A196" s="2688" t="s">
        <v>444</v>
      </c>
      <c r="B196" s="2679" t="s">
        <v>245</v>
      </c>
      <c r="C196" s="2723">
        <v>0.127</v>
      </c>
      <c r="D196" s="2723">
        <v>0.128</v>
      </c>
      <c r="E196" s="2723">
        <v>0.122</v>
      </c>
      <c r="F196" s="2723">
        <v>0.13</v>
      </c>
      <c r="G196" s="2724">
        <v>0.129</v>
      </c>
    </row>
    <row r="197" spans="1:7">
      <c r="A197" s="2688" t="s">
        <v>444</v>
      </c>
      <c r="B197" s="2679" t="s">
        <v>255</v>
      </c>
      <c r="C197" s="2723">
        <v>0.126</v>
      </c>
      <c r="D197" s="2723">
        <v>0.126</v>
      </c>
      <c r="E197" s="2723">
        <v>0.11899999999999999</v>
      </c>
      <c r="F197" s="2723">
        <v>0.13</v>
      </c>
      <c r="G197" s="2724">
        <v>0.128</v>
      </c>
    </row>
    <row r="198" spans="1:7">
      <c r="A198" s="2688" t="s">
        <v>444</v>
      </c>
      <c r="B198" s="2679" t="s">
        <v>265</v>
      </c>
      <c r="C198" s="2723">
        <v>0.13</v>
      </c>
      <c r="D198" s="2723">
        <v>0.13</v>
      </c>
      <c r="E198" s="2723">
        <v>0.126</v>
      </c>
      <c r="F198" s="2734"/>
      <c r="G198" s="2724">
        <v>0.13</v>
      </c>
    </row>
    <row r="199" spans="1:7">
      <c r="A199" s="2688" t="s">
        <v>444</v>
      </c>
      <c r="B199" s="2679" t="s">
        <v>310</v>
      </c>
      <c r="C199" s="2723">
        <v>0.13</v>
      </c>
      <c r="D199" s="2723">
        <v>0.13</v>
      </c>
      <c r="E199" s="2723">
        <v>0.13</v>
      </c>
      <c r="F199" s="2723">
        <v>0.13</v>
      </c>
      <c r="G199" s="2724">
        <v>0.13</v>
      </c>
    </row>
    <row r="200" spans="1:7">
      <c r="A200" s="2688" t="s">
        <v>444</v>
      </c>
      <c r="B200" s="2679" t="s">
        <v>3007</v>
      </c>
      <c r="C200" s="2734"/>
      <c r="D200" s="2734"/>
      <c r="E200" s="2734"/>
      <c r="F200" s="2723">
        <v>0.13</v>
      </c>
      <c r="G200" s="2731"/>
    </row>
    <row r="201" spans="1:7">
      <c r="A201" s="2688" t="s">
        <v>444</v>
      </c>
      <c r="B201" s="2679" t="s">
        <v>320</v>
      </c>
      <c r="C201" s="2723">
        <v>0.13</v>
      </c>
      <c r="D201" s="2723">
        <v>0.13</v>
      </c>
      <c r="E201" s="2723">
        <v>0.13</v>
      </c>
      <c r="F201" s="2723">
        <v>0.129</v>
      </c>
      <c r="G201" s="2724">
        <v>0.13</v>
      </c>
    </row>
    <row r="202" spans="1:7">
      <c r="A202" s="2688" t="s">
        <v>444</v>
      </c>
      <c r="B202" s="2679" t="s">
        <v>329</v>
      </c>
      <c r="C202" s="2723">
        <v>0.13</v>
      </c>
      <c r="D202" s="2723">
        <v>0.13</v>
      </c>
      <c r="E202" s="2723">
        <v>0.13</v>
      </c>
      <c r="F202" s="2723">
        <v>0.13</v>
      </c>
      <c r="G202" s="2724">
        <v>0.13</v>
      </c>
    </row>
    <row r="203" spans="1:7">
      <c r="A203" s="2688" t="s">
        <v>444</v>
      </c>
      <c r="B203" s="2679" t="s">
        <v>338</v>
      </c>
      <c r="C203" s="2723">
        <v>0.129</v>
      </c>
      <c r="D203" s="2723">
        <v>0.129</v>
      </c>
      <c r="E203" s="2723">
        <v>0.13</v>
      </c>
      <c r="F203" s="2723">
        <v>0.13</v>
      </c>
      <c r="G203" s="2724">
        <v>0.13</v>
      </c>
    </row>
    <row r="204" spans="1:7">
      <c r="A204" s="2688" t="s">
        <v>444</v>
      </c>
      <c r="B204" s="2679" t="s">
        <v>2999</v>
      </c>
      <c r="C204" s="2723">
        <v>0.129</v>
      </c>
      <c r="D204" s="2723">
        <v>0.129</v>
      </c>
      <c r="E204" s="2723">
        <v>0.123</v>
      </c>
      <c r="F204" s="2723">
        <v>0.13</v>
      </c>
      <c r="G204" s="2724">
        <v>0.13</v>
      </c>
    </row>
    <row r="205" spans="1:7">
      <c r="A205" s="2688" t="s">
        <v>444</v>
      </c>
      <c r="B205" s="2679" t="s">
        <v>3000</v>
      </c>
      <c r="C205" s="2723">
        <v>0.13</v>
      </c>
      <c r="D205" s="2723">
        <v>0.13</v>
      </c>
      <c r="E205" s="2723">
        <v>0.13</v>
      </c>
      <c r="F205" s="2723">
        <v>0.13</v>
      </c>
      <c r="G205" s="2724">
        <v>0.13</v>
      </c>
    </row>
    <row r="206" spans="1:7">
      <c r="A206" s="2688" t="s">
        <v>444</v>
      </c>
      <c r="B206" s="2679" t="s">
        <v>3001</v>
      </c>
      <c r="C206" s="2723">
        <v>0.13</v>
      </c>
      <c r="D206" s="2723">
        <v>0.13</v>
      </c>
      <c r="E206" s="2723">
        <v>0.13</v>
      </c>
      <c r="F206" s="2723">
        <v>0.128</v>
      </c>
      <c r="G206" s="2724">
        <v>0.13</v>
      </c>
    </row>
    <row r="207" spans="1:7">
      <c r="A207" s="2688" t="s">
        <v>444</v>
      </c>
      <c r="B207" s="2679" t="s">
        <v>3002</v>
      </c>
      <c r="C207" s="2723">
        <v>0.13</v>
      </c>
      <c r="D207" s="2723">
        <v>0.13</v>
      </c>
      <c r="E207" s="2723">
        <v>0.13</v>
      </c>
      <c r="F207" s="2723">
        <v>0.13</v>
      </c>
      <c r="G207" s="2724">
        <v>0.13</v>
      </c>
    </row>
    <row r="208" spans="1:7">
      <c r="A208" s="2688" t="s">
        <v>444</v>
      </c>
      <c r="B208" s="2679" t="s">
        <v>348</v>
      </c>
      <c r="C208" s="2723">
        <v>0.13</v>
      </c>
      <c r="D208" s="2723">
        <v>0.13</v>
      </c>
      <c r="E208" s="2723">
        <v>0.13</v>
      </c>
      <c r="F208" s="2723">
        <v>0.13</v>
      </c>
      <c r="G208" s="2724">
        <v>0.13</v>
      </c>
    </row>
    <row r="209" spans="1:7">
      <c r="A209" s="2688" t="s">
        <v>444</v>
      </c>
      <c r="B209" s="2679" t="s">
        <v>357</v>
      </c>
      <c r="C209" s="2723">
        <v>0.13</v>
      </c>
      <c r="D209" s="2723">
        <v>0.13</v>
      </c>
      <c r="E209" s="2723">
        <v>0.13</v>
      </c>
      <c r="F209" s="2723">
        <v>0.13</v>
      </c>
      <c r="G209" s="2724">
        <v>0.13</v>
      </c>
    </row>
    <row r="210" spans="1:7">
      <c r="A210" s="2688" t="s">
        <v>444</v>
      </c>
      <c r="B210" s="2679" t="s">
        <v>3003</v>
      </c>
      <c r="C210" s="2723">
        <v>0.121</v>
      </c>
      <c r="D210" s="2723">
        <v>0.121</v>
      </c>
      <c r="E210" s="2723">
        <v>0.125</v>
      </c>
      <c r="F210" s="2723">
        <v>0.13</v>
      </c>
      <c r="G210" s="2724">
        <v>0.123</v>
      </c>
    </row>
    <row r="211" spans="1:7">
      <c r="A211" s="2688" t="s">
        <v>444</v>
      </c>
      <c r="B211" s="2679" t="s">
        <v>381</v>
      </c>
      <c r="C211" s="2723">
        <v>0.123</v>
      </c>
      <c r="D211" s="2723">
        <v>0.123</v>
      </c>
      <c r="E211" s="2723">
        <v>0.127</v>
      </c>
      <c r="F211" s="2723">
        <v>0.115</v>
      </c>
      <c r="G211" s="2724">
        <v>0.126</v>
      </c>
    </row>
    <row r="212" spans="1:7">
      <c r="A212" s="2688" t="s">
        <v>444</v>
      </c>
      <c r="B212" s="2679" t="s">
        <v>386</v>
      </c>
      <c r="C212" s="2723">
        <v>0.126</v>
      </c>
      <c r="D212" s="2723">
        <v>0.126</v>
      </c>
      <c r="E212" s="2723">
        <v>0.13</v>
      </c>
      <c r="F212" s="2723">
        <v>0.13</v>
      </c>
      <c r="G212" s="2724">
        <v>0.129</v>
      </c>
    </row>
    <row r="213" spans="1:7">
      <c r="A213" s="2688" t="s">
        <v>444</v>
      </c>
      <c r="B213" s="2679" t="s">
        <v>392</v>
      </c>
      <c r="C213" s="2723">
        <v>0.129</v>
      </c>
      <c r="D213" s="2723">
        <v>0.13</v>
      </c>
      <c r="E213" s="2723">
        <v>0.127</v>
      </c>
      <c r="F213" s="2723">
        <v>0.13</v>
      </c>
      <c r="G213" s="2724">
        <v>0.13</v>
      </c>
    </row>
    <row r="214" spans="1:7">
      <c r="A214" s="2688" t="s">
        <v>444</v>
      </c>
      <c r="B214" s="2679" t="s">
        <v>3004</v>
      </c>
      <c r="C214" s="2723">
        <v>0.128</v>
      </c>
      <c r="D214" s="2723">
        <v>0.128</v>
      </c>
      <c r="E214" s="2723">
        <v>0.13</v>
      </c>
      <c r="F214" s="2723">
        <v>0.13</v>
      </c>
      <c r="G214" s="2724">
        <v>0.13</v>
      </c>
    </row>
    <row r="215" spans="1:7">
      <c r="A215" s="2688" t="s">
        <v>444</v>
      </c>
      <c r="B215" s="2679" t="s">
        <v>3005</v>
      </c>
      <c r="C215" s="2723">
        <v>0.13</v>
      </c>
      <c r="D215" s="2723">
        <v>0.13</v>
      </c>
      <c r="E215" s="2723">
        <v>0.13</v>
      </c>
      <c r="F215" s="2723">
        <v>0.129</v>
      </c>
      <c r="G215" s="2724">
        <v>0.13</v>
      </c>
    </row>
    <row r="216" spans="1:7">
      <c r="A216" s="2688" t="s">
        <v>444</v>
      </c>
      <c r="B216" s="2679" t="s">
        <v>406</v>
      </c>
      <c r="C216" s="2723">
        <v>0.13</v>
      </c>
      <c r="D216" s="2723">
        <v>0.13</v>
      </c>
      <c r="E216" s="2723">
        <v>0.13</v>
      </c>
      <c r="F216" s="2723">
        <v>0.13</v>
      </c>
      <c r="G216" s="2724">
        <v>0.13</v>
      </c>
    </row>
    <row r="217" spans="1:7">
      <c r="A217" s="2688" t="s">
        <v>444</v>
      </c>
      <c r="B217" s="2679" t="s">
        <v>3006</v>
      </c>
      <c r="C217" s="2723">
        <v>0.129</v>
      </c>
      <c r="D217" s="2723">
        <v>0.129</v>
      </c>
      <c r="E217" s="2723">
        <v>0.13</v>
      </c>
      <c r="F217" s="2723">
        <v>0.13</v>
      </c>
      <c r="G217" s="2724">
        <v>0.13</v>
      </c>
    </row>
    <row r="218" spans="1:7">
      <c r="A218" s="2688" t="s">
        <v>444</v>
      </c>
      <c r="B218" s="2679" t="s">
        <v>3008</v>
      </c>
      <c r="C218" s="2730"/>
      <c r="D218" s="2730"/>
      <c r="E218" s="2730"/>
      <c r="F218" s="2723">
        <v>0.05</v>
      </c>
      <c r="G218" s="2735"/>
    </row>
    <row r="219" spans="1:7">
      <c r="A219" s="2688" t="s">
        <v>444</v>
      </c>
      <c r="B219" s="2679" t="s">
        <v>3009</v>
      </c>
      <c r="C219" s="2730"/>
      <c r="D219" s="2730"/>
      <c r="E219" s="2730"/>
      <c r="F219" s="2723">
        <v>0.05</v>
      </c>
      <c r="G219" s="2735"/>
    </row>
    <row r="220" spans="1:7">
      <c r="A220" s="2688" t="s">
        <v>444</v>
      </c>
      <c r="B220" s="2679" t="s">
        <v>3022</v>
      </c>
      <c r="C220" s="2730"/>
      <c r="D220" s="2730"/>
      <c r="E220" s="2730"/>
      <c r="F220" s="2723">
        <v>0.05</v>
      </c>
      <c r="G220" s="2735"/>
    </row>
    <row r="221" spans="1:7">
      <c r="A221" s="2688" t="s">
        <v>444</v>
      </c>
      <c r="B221" s="2679" t="s">
        <v>3023</v>
      </c>
      <c r="C221" s="2730"/>
      <c r="D221" s="2730"/>
      <c r="E221" s="2730"/>
      <c r="F221" s="2723">
        <v>0.05</v>
      </c>
      <c r="G221" s="2735"/>
    </row>
    <row r="222" spans="1:7">
      <c r="A222" s="2688" t="s">
        <v>444</v>
      </c>
      <c r="B222" s="2679" t="s">
        <v>3028</v>
      </c>
      <c r="C222" s="2730"/>
      <c r="D222" s="2730"/>
      <c r="E222" s="2730"/>
      <c r="F222" s="2723">
        <v>0.05</v>
      </c>
      <c r="G222" s="2735"/>
    </row>
    <row r="223" spans="1:7">
      <c r="A223" s="2688" t="s">
        <v>444</v>
      </c>
      <c r="B223" s="2679" t="s">
        <v>410</v>
      </c>
      <c r="C223" s="2730"/>
      <c r="D223" s="2730"/>
      <c r="E223" s="2730"/>
      <c r="F223" s="2723">
        <v>0.05</v>
      </c>
      <c r="G223" s="2735"/>
    </row>
    <row r="224" spans="1:7">
      <c r="A224" s="2688" t="s">
        <v>444</v>
      </c>
      <c r="B224" s="2679" t="s">
        <v>411</v>
      </c>
      <c r="C224" s="2730"/>
      <c r="D224" s="2730"/>
      <c r="E224" s="2730"/>
      <c r="F224" s="2723">
        <v>0.05</v>
      </c>
      <c r="G224" s="2735"/>
    </row>
    <row r="225" spans="1:7">
      <c r="A225" s="2688" t="s">
        <v>444</v>
      </c>
      <c r="B225" s="2679" t="s">
        <v>415</v>
      </c>
      <c r="C225" s="2730"/>
      <c r="D225" s="2730"/>
      <c r="E225" s="2730"/>
      <c r="F225" s="2723">
        <v>0.05</v>
      </c>
      <c r="G225" s="2735"/>
    </row>
    <row r="226" spans="1:7">
      <c r="A226" s="2688" t="s">
        <v>444</v>
      </c>
      <c r="B226" s="2679" t="s">
        <v>427</v>
      </c>
      <c r="C226" s="2730"/>
      <c r="D226" s="2730"/>
      <c r="E226" s="2730"/>
      <c r="F226" s="2723">
        <v>0.05</v>
      </c>
      <c r="G226" s="2735"/>
    </row>
    <row r="227" spans="1:7">
      <c r="A227" s="2688" t="s">
        <v>444</v>
      </c>
      <c r="B227" s="2679" t="s">
        <v>3013</v>
      </c>
      <c r="C227" s="2730"/>
      <c r="D227" s="2730"/>
      <c r="E227" s="2730"/>
      <c r="F227" s="2723">
        <v>0.05</v>
      </c>
      <c r="G227" s="2735"/>
    </row>
    <row r="228" spans="1:7">
      <c r="A228" s="2688" t="s">
        <v>444</v>
      </c>
      <c r="B228" s="2679" t="s">
        <v>3014</v>
      </c>
      <c r="C228" s="2730"/>
      <c r="D228" s="2730"/>
      <c r="E228" s="2730"/>
      <c r="F228" s="2723">
        <v>0.05</v>
      </c>
      <c r="G228" s="2735"/>
    </row>
    <row r="229" spans="1:7">
      <c r="A229" s="2688" t="s">
        <v>444</v>
      </c>
      <c r="B229" s="2679" t="s">
        <v>3015</v>
      </c>
      <c r="C229" s="2730"/>
      <c r="D229" s="2730"/>
      <c r="E229" s="2730"/>
      <c r="F229" s="2723">
        <v>0.05</v>
      </c>
      <c r="G229" s="2735"/>
    </row>
    <row r="230" spans="1:7">
      <c r="A230" s="2688" t="s">
        <v>444</v>
      </c>
      <c r="B230" s="2679" t="s">
        <v>433</v>
      </c>
      <c r="C230" s="2730"/>
      <c r="D230" s="2730"/>
      <c r="E230" s="2730"/>
      <c r="F230" s="2723">
        <v>0.05</v>
      </c>
      <c r="G230" s="2735"/>
    </row>
    <row r="231" spans="1:7">
      <c r="A231" s="2688" t="s">
        <v>444</v>
      </c>
      <c r="B231" s="2679" t="s">
        <v>3016</v>
      </c>
      <c r="C231" s="2730"/>
      <c r="D231" s="2730"/>
      <c r="E231" s="2730"/>
      <c r="F231" s="2723">
        <v>0.05</v>
      </c>
      <c r="G231" s="2735"/>
    </row>
    <row r="232" spans="1:7">
      <c r="A232" s="2688" t="s">
        <v>444</v>
      </c>
      <c r="B232" s="2679" t="s">
        <v>2939</v>
      </c>
      <c r="C232" s="2730"/>
      <c r="D232" s="2730"/>
      <c r="E232" s="2730"/>
      <c r="F232" s="2723">
        <v>0.05</v>
      </c>
      <c r="G232" s="2735"/>
    </row>
    <row r="233" spans="1:7" ht="14.25" thickBot="1">
      <c r="A233" s="2690" t="s">
        <v>444</v>
      </c>
      <c r="B233" s="2681" t="s">
        <v>3017</v>
      </c>
      <c r="C233" s="2726"/>
      <c r="D233" s="2726"/>
      <c r="E233" s="2726"/>
      <c r="F233" s="2725">
        <v>0.05</v>
      </c>
      <c r="G233" s="2736"/>
    </row>
    <row r="234" spans="1:7">
      <c r="A234" s="2687" t="s">
        <v>446</v>
      </c>
      <c r="B234" s="2678" t="s">
        <v>174</v>
      </c>
      <c r="C234" s="2721">
        <v>0.13</v>
      </c>
      <c r="D234" s="2721">
        <v>0.128</v>
      </c>
      <c r="E234" s="2721">
        <v>0.14199999999999999</v>
      </c>
      <c r="F234" s="2721">
        <v>0.14699999999999999</v>
      </c>
      <c r="G234" s="2722">
        <v>0.14000000000000001</v>
      </c>
    </row>
    <row r="235" spans="1:7">
      <c r="A235" s="2688" t="s">
        <v>446</v>
      </c>
      <c r="B235" s="2679" t="s">
        <v>190</v>
      </c>
      <c r="C235" s="2723">
        <v>0.13600000000000001</v>
      </c>
      <c r="D235" s="2723">
        <v>0.13800000000000001</v>
      </c>
      <c r="E235" s="2723">
        <v>0.14499999999999999</v>
      </c>
      <c r="F235" s="2723">
        <v>0.14299999999999999</v>
      </c>
      <c r="G235" s="2724">
        <v>0.14099999999999999</v>
      </c>
    </row>
    <row r="236" spans="1:7">
      <c r="A236" s="2688" t="s">
        <v>446</v>
      </c>
      <c r="B236" s="2679" t="s">
        <v>203</v>
      </c>
      <c r="C236" s="2723">
        <v>0.15</v>
      </c>
      <c r="D236" s="2723">
        <v>0.15</v>
      </c>
      <c r="E236" s="2723">
        <v>0.15</v>
      </c>
      <c r="F236" s="2723">
        <v>0.15</v>
      </c>
      <c r="G236" s="2724">
        <v>0.15</v>
      </c>
    </row>
    <row r="237" spans="1:7">
      <c r="A237" s="2688" t="s">
        <v>446</v>
      </c>
      <c r="B237" s="2679" t="s">
        <v>216</v>
      </c>
      <c r="C237" s="2723">
        <v>0.15</v>
      </c>
      <c r="D237" s="2723">
        <v>0.15</v>
      </c>
      <c r="E237" s="2723">
        <v>0.15</v>
      </c>
      <c r="F237" s="2723">
        <v>0.15</v>
      </c>
      <c r="G237" s="2724">
        <v>0.15</v>
      </c>
    </row>
    <row r="238" spans="1:7">
      <c r="A238" s="2688" t="s">
        <v>446</v>
      </c>
      <c r="B238" s="2679" t="s">
        <v>3019</v>
      </c>
      <c r="C238" s="2723">
        <v>0.14899999999999999</v>
      </c>
      <c r="D238" s="2723">
        <v>0.14899999999999999</v>
      </c>
      <c r="E238" s="2723">
        <v>0.15</v>
      </c>
      <c r="F238" s="2723">
        <v>0.15</v>
      </c>
      <c r="G238" s="2724">
        <v>0.15</v>
      </c>
    </row>
    <row r="239" spans="1:7">
      <c r="A239" s="2688" t="s">
        <v>446</v>
      </c>
      <c r="B239" s="2679" t="s">
        <v>227</v>
      </c>
      <c r="C239" s="2723">
        <v>0.15</v>
      </c>
      <c r="D239" s="2723">
        <v>0.15</v>
      </c>
      <c r="E239" s="2723">
        <v>0.15</v>
      </c>
      <c r="F239" s="2723">
        <v>0.15</v>
      </c>
      <c r="G239" s="2724">
        <v>0.15</v>
      </c>
    </row>
    <row r="240" spans="1:7">
      <c r="A240" s="2688" t="s">
        <v>446</v>
      </c>
      <c r="B240" s="2679" t="s">
        <v>236</v>
      </c>
      <c r="C240" s="2723">
        <v>0.15</v>
      </c>
      <c r="D240" s="2723">
        <v>0.15</v>
      </c>
      <c r="E240" s="2723">
        <v>0.15</v>
      </c>
      <c r="F240" s="2723">
        <v>0.15</v>
      </c>
      <c r="G240" s="2724">
        <v>0.15</v>
      </c>
    </row>
    <row r="241" spans="1:7">
      <c r="A241" s="2688" t="s">
        <v>446</v>
      </c>
      <c r="B241" s="2679" t="s">
        <v>246</v>
      </c>
      <c r="C241" s="2723">
        <v>0.14099999999999999</v>
      </c>
      <c r="D241" s="2723">
        <v>0.14199999999999999</v>
      </c>
      <c r="E241" s="2723">
        <v>0.14899999999999999</v>
      </c>
      <c r="F241" s="2723">
        <v>0.15</v>
      </c>
      <c r="G241" s="2724">
        <v>0.14399999999999999</v>
      </c>
    </row>
    <row r="242" spans="1:7">
      <c r="A242" s="2688" t="s">
        <v>446</v>
      </c>
      <c r="B242" s="2679" t="s">
        <v>256</v>
      </c>
      <c r="C242" s="2723">
        <v>0.14099999999999999</v>
      </c>
      <c r="D242" s="2723">
        <v>0.14199999999999999</v>
      </c>
      <c r="E242" s="2723">
        <v>0.14799999999999999</v>
      </c>
      <c r="F242" s="2723">
        <v>0.127</v>
      </c>
      <c r="G242" s="2724">
        <v>0.14399999999999999</v>
      </c>
    </row>
    <row r="243" spans="1:7">
      <c r="A243" s="2688" t="s">
        <v>446</v>
      </c>
      <c r="B243" s="2679" t="s">
        <v>266</v>
      </c>
      <c r="C243" s="2723">
        <v>0.14699999999999999</v>
      </c>
      <c r="D243" s="2723">
        <v>0.14699999999999999</v>
      </c>
      <c r="E243" s="2723">
        <v>0.15</v>
      </c>
      <c r="F243" s="2723">
        <v>0.15</v>
      </c>
      <c r="G243" s="2724">
        <v>0.14899999999999999</v>
      </c>
    </row>
    <row r="244" spans="1:7">
      <c r="A244" s="2688" t="s">
        <v>446</v>
      </c>
      <c r="B244" s="2679" t="s">
        <v>275</v>
      </c>
      <c r="C244" s="2723">
        <v>0.15</v>
      </c>
      <c r="D244" s="2723">
        <v>0.15</v>
      </c>
      <c r="E244" s="2723">
        <v>0.15</v>
      </c>
      <c r="F244" s="2723">
        <v>0.15</v>
      </c>
      <c r="G244" s="2724">
        <v>0.15</v>
      </c>
    </row>
    <row r="245" spans="1:7">
      <c r="A245" s="2688" t="s">
        <v>446</v>
      </c>
      <c r="B245" s="2679" t="s">
        <v>284</v>
      </c>
      <c r="C245" s="2723">
        <v>0.14199999999999999</v>
      </c>
      <c r="D245" s="2723">
        <v>0.14199999999999999</v>
      </c>
      <c r="E245" s="2723">
        <v>0.15</v>
      </c>
      <c r="F245" s="2723">
        <v>0.15</v>
      </c>
      <c r="G245" s="2724">
        <v>0.14499999999999999</v>
      </c>
    </row>
    <row r="246" spans="1:7">
      <c r="A246" s="2688" t="s">
        <v>446</v>
      </c>
      <c r="B246" s="2679" t="s">
        <v>292</v>
      </c>
      <c r="C246" s="2723">
        <v>0.14199999999999999</v>
      </c>
      <c r="D246" s="2723">
        <v>0.14299999999999999</v>
      </c>
      <c r="E246" s="2723">
        <v>0.15</v>
      </c>
      <c r="F246" s="2723">
        <v>0.14199999999999999</v>
      </c>
      <c r="G246" s="2724">
        <v>0.14399999999999999</v>
      </c>
    </row>
    <row r="247" spans="1:7">
      <c r="A247" s="2688" t="s">
        <v>446</v>
      </c>
      <c r="B247" s="2679" t="s">
        <v>300</v>
      </c>
      <c r="C247" s="2723">
        <v>0.14899999999999999</v>
      </c>
      <c r="D247" s="2723">
        <v>0.14899999999999999</v>
      </c>
      <c r="E247" s="2723">
        <v>0.15</v>
      </c>
      <c r="F247" s="2723">
        <v>0.15</v>
      </c>
      <c r="G247" s="2724">
        <v>0.15</v>
      </c>
    </row>
    <row r="248" spans="1:7">
      <c r="A248" s="2688" t="s">
        <v>446</v>
      </c>
      <c r="B248" s="2679" t="s">
        <v>311</v>
      </c>
      <c r="C248" s="2723">
        <v>0.14399999999999999</v>
      </c>
      <c r="D248" s="2723">
        <v>0.14399999999999999</v>
      </c>
      <c r="E248" s="2723">
        <v>0.14899999999999999</v>
      </c>
      <c r="F248" s="2723">
        <v>0.14799999999999999</v>
      </c>
      <c r="G248" s="2724">
        <v>0.14599999999999999</v>
      </c>
    </row>
    <row r="249" spans="1:7">
      <c r="A249" s="2688" t="s">
        <v>446</v>
      </c>
      <c r="B249" s="2679" t="s">
        <v>321</v>
      </c>
      <c r="C249" s="2723">
        <v>0.14000000000000001</v>
      </c>
      <c r="D249" s="2723">
        <v>0.14000000000000001</v>
      </c>
      <c r="E249" s="2723">
        <v>0.14699999999999999</v>
      </c>
      <c r="F249" s="2723">
        <v>0.14899999999999999</v>
      </c>
      <c r="G249" s="2724">
        <v>0.14199999999999999</v>
      </c>
    </row>
    <row r="250" spans="1:7">
      <c r="A250" s="2688" t="s">
        <v>446</v>
      </c>
      <c r="B250" s="2679" t="s">
        <v>330</v>
      </c>
      <c r="C250" s="2723">
        <v>0.14399999999999999</v>
      </c>
      <c r="D250" s="2723">
        <v>0.14299999999999999</v>
      </c>
      <c r="E250" s="2723">
        <v>0.14899999999999999</v>
      </c>
      <c r="F250" s="2723">
        <v>0.15</v>
      </c>
      <c r="G250" s="2724">
        <v>0.14599999999999999</v>
      </c>
    </row>
    <row r="251" spans="1:7">
      <c r="A251" s="2688" t="s">
        <v>446</v>
      </c>
      <c r="B251" s="2679" t="s">
        <v>339</v>
      </c>
      <c r="C251" s="2734"/>
      <c r="D251" s="2730"/>
      <c r="E251" s="2730"/>
      <c r="F251" s="2723">
        <v>0.1</v>
      </c>
      <c r="G251" s="2735"/>
    </row>
    <row r="252" spans="1:7">
      <c r="A252" s="2688" t="s">
        <v>446</v>
      </c>
      <c r="B252" s="2679" t="s">
        <v>377</v>
      </c>
      <c r="C252" s="2723">
        <v>0.14399999999999999</v>
      </c>
      <c r="D252" s="2723">
        <v>0.14399999999999999</v>
      </c>
      <c r="E252" s="2723">
        <v>0.15</v>
      </c>
      <c r="F252" s="2723">
        <v>0.14899999999999999</v>
      </c>
      <c r="G252" s="2724">
        <v>0.14599999999999999</v>
      </c>
    </row>
    <row r="253" spans="1:7">
      <c r="A253" s="2688" t="s">
        <v>446</v>
      </c>
      <c r="B253" s="2679" t="s">
        <v>382</v>
      </c>
      <c r="C253" s="2723">
        <v>0.14199999999999999</v>
      </c>
      <c r="D253" s="2723">
        <v>0.14199999999999999</v>
      </c>
      <c r="E253" s="2723">
        <v>0.14599999999999999</v>
      </c>
      <c r="F253" s="2723">
        <v>0.14799999999999999</v>
      </c>
      <c r="G253" s="2724">
        <v>0.14499999999999999</v>
      </c>
    </row>
    <row r="254" spans="1:7">
      <c r="A254" s="2688" t="s">
        <v>446</v>
      </c>
      <c r="B254" s="2679" t="s">
        <v>387</v>
      </c>
      <c r="C254" s="2723">
        <v>0.15</v>
      </c>
      <c r="D254" s="2723">
        <v>0.15</v>
      </c>
      <c r="E254" s="2723">
        <v>0.15</v>
      </c>
      <c r="F254" s="2723">
        <v>0.15</v>
      </c>
      <c r="G254" s="2724">
        <v>0.15</v>
      </c>
    </row>
    <row r="255" spans="1:7">
      <c r="A255" s="2688" t="s">
        <v>446</v>
      </c>
      <c r="B255" s="2679" t="s">
        <v>393</v>
      </c>
      <c r="C255" s="2723">
        <v>0.14299999999999999</v>
      </c>
      <c r="D255" s="2723">
        <v>0.14299999999999999</v>
      </c>
      <c r="E255" s="2723">
        <v>0.15</v>
      </c>
      <c r="F255" s="2723">
        <v>0.15</v>
      </c>
      <c r="G255" s="2724">
        <v>0.14499999999999999</v>
      </c>
    </row>
    <row r="256" spans="1:7">
      <c r="A256" s="2688" t="s">
        <v>446</v>
      </c>
      <c r="B256" s="2679" t="s">
        <v>364</v>
      </c>
      <c r="C256" s="2723">
        <v>0.15</v>
      </c>
      <c r="D256" s="2723">
        <v>0.15</v>
      </c>
      <c r="E256" s="2723">
        <v>0.15</v>
      </c>
      <c r="F256" s="2723">
        <v>0.14599999999999999</v>
      </c>
      <c r="G256" s="2724">
        <v>0.15</v>
      </c>
    </row>
    <row r="257" spans="1:7">
      <c r="A257" s="2688" t="s">
        <v>446</v>
      </c>
      <c r="B257" s="2679" t="s">
        <v>371</v>
      </c>
      <c r="C257" s="2723">
        <v>0.14199999999999999</v>
      </c>
      <c r="D257" s="2723">
        <v>0.14299999999999999</v>
      </c>
      <c r="E257" s="2723">
        <v>0.14799999999999999</v>
      </c>
      <c r="F257" s="2723">
        <v>0.15</v>
      </c>
      <c r="G257" s="2724">
        <v>0.14499999999999999</v>
      </c>
    </row>
    <row r="258" spans="1:7">
      <c r="A258" s="2688" t="s">
        <v>446</v>
      </c>
      <c r="B258" s="2679" t="s">
        <v>3020</v>
      </c>
      <c r="C258" s="2723">
        <v>0.14299999999999999</v>
      </c>
      <c r="D258" s="2723">
        <v>0.14299999999999999</v>
      </c>
      <c r="E258" s="2723">
        <v>0.15</v>
      </c>
      <c r="F258" s="2723">
        <v>0.14799999999999999</v>
      </c>
      <c r="G258" s="2724">
        <v>0.14599999999999999</v>
      </c>
    </row>
    <row r="259" spans="1:7">
      <c r="A259" s="2688" t="s">
        <v>446</v>
      </c>
      <c r="B259" s="2679" t="s">
        <v>401</v>
      </c>
      <c r="C259" s="2723">
        <v>0.14399999999999999</v>
      </c>
      <c r="D259" s="2723">
        <v>0.14399999999999999</v>
      </c>
      <c r="E259" s="2723">
        <v>0.14899999999999999</v>
      </c>
      <c r="F259" s="2723">
        <v>0.14699999999999999</v>
      </c>
      <c r="G259" s="2724">
        <v>0.14599999999999999</v>
      </c>
    </row>
    <row r="260" spans="1:7">
      <c r="A260" s="2688" t="s">
        <v>446</v>
      </c>
      <c r="B260" s="2679" t="s">
        <v>397</v>
      </c>
      <c r="C260" s="2723">
        <v>0.109</v>
      </c>
      <c r="D260" s="2723">
        <v>0.111</v>
      </c>
      <c r="E260" s="2723">
        <v>0.13100000000000001</v>
      </c>
      <c r="F260" s="2723">
        <v>0.126</v>
      </c>
      <c r="G260" s="2724">
        <v>0.11899999999999999</v>
      </c>
    </row>
    <row r="261" spans="1:7">
      <c r="A261" s="2688" t="s">
        <v>446</v>
      </c>
      <c r="B261" s="2679" t="s">
        <v>407</v>
      </c>
      <c r="C261" s="2723">
        <v>0.1</v>
      </c>
      <c r="D261" s="2723">
        <v>0.1</v>
      </c>
      <c r="E261" s="2723">
        <v>0.11799999999999999</v>
      </c>
      <c r="F261" s="2723">
        <v>0.108</v>
      </c>
      <c r="G261" s="2724">
        <v>0.107</v>
      </c>
    </row>
    <row r="262" spans="1:7">
      <c r="A262" s="2688" t="s">
        <v>446</v>
      </c>
      <c r="B262" s="2679" t="s">
        <v>657</v>
      </c>
      <c r="C262" s="2723">
        <v>0.1</v>
      </c>
      <c r="D262" s="2723">
        <v>0.1</v>
      </c>
      <c r="E262" s="2723">
        <v>0.1</v>
      </c>
      <c r="F262" s="2723">
        <v>0.14099999999999999</v>
      </c>
      <c r="G262" s="2724">
        <v>0.1</v>
      </c>
    </row>
    <row r="263" spans="1:7">
      <c r="A263" s="2688" t="s">
        <v>446</v>
      </c>
      <c r="B263" s="2679" t="s">
        <v>412</v>
      </c>
      <c r="C263" s="2723">
        <v>0.14799999999999999</v>
      </c>
      <c r="D263" s="2723">
        <v>0.14799999999999999</v>
      </c>
      <c r="E263" s="2723">
        <v>0.15</v>
      </c>
      <c r="F263" s="2723">
        <v>0.14699999999999999</v>
      </c>
      <c r="G263" s="2724">
        <v>0.15</v>
      </c>
    </row>
    <row r="264" spans="1:7">
      <c r="A264" s="2688" t="s">
        <v>446</v>
      </c>
      <c r="B264" s="2679" t="s">
        <v>416</v>
      </c>
      <c r="C264" s="2730"/>
      <c r="D264" s="2723">
        <v>0.14299999999999999</v>
      </c>
      <c r="E264" s="2723">
        <v>0.15</v>
      </c>
      <c r="F264" s="2723">
        <v>0.14899999999999999</v>
      </c>
      <c r="G264" s="2724">
        <v>0.14599999999999999</v>
      </c>
    </row>
    <row r="265" spans="1:7">
      <c r="A265" s="2688" t="s">
        <v>446</v>
      </c>
      <c r="B265" s="2679" t="s">
        <v>3021</v>
      </c>
      <c r="C265" s="2730"/>
      <c r="D265" s="2730"/>
      <c r="E265" s="2730"/>
      <c r="F265" s="2723">
        <v>0.05</v>
      </c>
      <c r="G265" s="2735"/>
    </row>
    <row r="266" spans="1:7">
      <c r="A266" s="2688" t="s">
        <v>446</v>
      </c>
      <c r="B266" s="2679" t="s">
        <v>3031</v>
      </c>
      <c r="C266" s="2730"/>
      <c r="D266" s="2730"/>
      <c r="E266" s="2730"/>
      <c r="F266" s="2723">
        <v>0.05</v>
      </c>
      <c r="G266" s="2735"/>
    </row>
    <row r="267" spans="1:7">
      <c r="A267" s="2688" t="s">
        <v>446</v>
      </c>
      <c r="B267" s="2679" t="s">
        <v>3024</v>
      </c>
      <c r="C267" s="2730"/>
      <c r="D267" s="2730"/>
      <c r="E267" s="2730"/>
      <c r="F267" s="2723">
        <v>0.05</v>
      </c>
      <c r="G267" s="2735"/>
    </row>
    <row r="268" spans="1:7">
      <c r="A268" s="2688" t="s">
        <v>446</v>
      </c>
      <c r="B268" s="2679" t="s">
        <v>424</v>
      </c>
      <c r="C268" s="2730"/>
      <c r="D268" s="2730"/>
      <c r="E268" s="2730"/>
      <c r="F268" s="2723">
        <v>0.05</v>
      </c>
      <c r="G268" s="2735"/>
    </row>
    <row r="269" spans="1:7">
      <c r="A269" s="2688" t="s">
        <v>446</v>
      </c>
      <c r="B269" s="2679" t="s">
        <v>3026</v>
      </c>
      <c r="C269" s="2730"/>
      <c r="D269" s="2730"/>
      <c r="E269" s="2730"/>
      <c r="F269" s="2723">
        <v>0.05</v>
      </c>
      <c r="G269" s="2735"/>
    </row>
    <row r="270" spans="1:7">
      <c r="A270" s="2688" t="s">
        <v>446</v>
      </c>
      <c r="B270" s="2679" t="s">
        <v>428</v>
      </c>
      <c r="C270" s="2730"/>
      <c r="D270" s="2730"/>
      <c r="E270" s="2730"/>
      <c r="F270" s="2723">
        <v>0.05</v>
      </c>
      <c r="G270" s="2735"/>
    </row>
    <row r="271" spans="1:7">
      <c r="A271" s="2688" t="s">
        <v>446</v>
      </c>
      <c r="B271" s="2679" t="s">
        <v>3027</v>
      </c>
      <c r="C271" s="2730"/>
      <c r="D271" s="2730"/>
      <c r="E271" s="2730"/>
      <c r="F271" s="2723">
        <v>0.05</v>
      </c>
      <c r="G271" s="2735"/>
    </row>
    <row r="272" spans="1:7">
      <c r="A272" s="2688" t="s">
        <v>446</v>
      </c>
      <c r="B272" s="2679" t="s">
        <v>3029</v>
      </c>
      <c r="C272" s="2730"/>
      <c r="D272" s="2730"/>
      <c r="E272" s="2730"/>
      <c r="F272" s="2723">
        <v>0.05</v>
      </c>
      <c r="G272" s="2735"/>
    </row>
    <row r="273" spans="1:7">
      <c r="A273" s="2688" t="s">
        <v>446</v>
      </c>
      <c r="B273" s="2679" t="s">
        <v>3032</v>
      </c>
      <c r="C273" s="2730"/>
      <c r="D273" s="2730"/>
      <c r="E273" s="2730"/>
      <c r="F273" s="2723">
        <v>0.05</v>
      </c>
      <c r="G273" s="2735"/>
    </row>
    <row r="274" spans="1:7">
      <c r="A274" s="2688" t="s">
        <v>446</v>
      </c>
      <c r="B274" s="2679" t="s">
        <v>3030</v>
      </c>
      <c r="C274" s="2730"/>
      <c r="D274" s="2730"/>
      <c r="E274" s="2730"/>
      <c r="F274" s="2723">
        <v>0.05</v>
      </c>
      <c r="G274" s="2735"/>
    </row>
    <row r="275" spans="1:7">
      <c r="A275" s="2688" t="s">
        <v>446</v>
      </c>
      <c r="B275" s="2679" t="s">
        <v>431</v>
      </c>
      <c r="C275" s="2730"/>
      <c r="D275" s="2730"/>
      <c r="E275" s="2730"/>
      <c r="F275" s="2723">
        <v>0.05</v>
      </c>
      <c r="G275" s="2735"/>
    </row>
    <row r="276" spans="1:7" ht="14.25" thickBot="1">
      <c r="A276" s="2690" t="s">
        <v>446</v>
      </c>
      <c r="B276" s="2681" t="s">
        <v>429</v>
      </c>
      <c r="C276" s="2726"/>
      <c r="D276" s="2726"/>
      <c r="E276" s="2726"/>
      <c r="F276" s="2725">
        <v>0.05</v>
      </c>
      <c r="G276" s="2736"/>
    </row>
    <row r="277" spans="1:7">
      <c r="A277" s="2687" t="s">
        <v>448</v>
      </c>
      <c r="B277" s="2678" t="s">
        <v>175</v>
      </c>
      <c r="C277" s="2721">
        <v>0.15</v>
      </c>
      <c r="D277" s="2721">
        <v>0.15</v>
      </c>
      <c r="E277" s="2721">
        <v>0.15</v>
      </c>
      <c r="F277" s="2721">
        <v>0.15</v>
      </c>
      <c r="G277" s="2722">
        <v>0.15</v>
      </c>
    </row>
    <row r="278" spans="1:7">
      <c r="A278" s="2688" t="s">
        <v>448</v>
      </c>
      <c r="B278" s="2679" t="s">
        <v>191</v>
      </c>
      <c r="C278" s="2723">
        <v>0.15</v>
      </c>
      <c r="D278" s="2723">
        <v>0.15</v>
      </c>
      <c r="E278" s="2723">
        <v>0.15</v>
      </c>
      <c r="F278" s="2723">
        <v>0.15</v>
      </c>
      <c r="G278" s="2724">
        <v>0.15</v>
      </c>
    </row>
    <row r="279" spans="1:7">
      <c r="A279" s="2688" t="s">
        <v>448</v>
      </c>
      <c r="B279" s="2679" t="s">
        <v>204</v>
      </c>
      <c r="C279" s="2723">
        <v>0.15</v>
      </c>
      <c r="D279" s="2723">
        <v>0.15</v>
      </c>
      <c r="E279" s="2723">
        <v>0.15</v>
      </c>
      <c r="F279" s="2723">
        <v>0.15</v>
      </c>
      <c r="G279" s="2724">
        <v>0.15</v>
      </c>
    </row>
    <row r="280" spans="1:7">
      <c r="A280" s="2688" t="s">
        <v>448</v>
      </c>
      <c r="B280" s="2679" t="s">
        <v>217</v>
      </c>
      <c r="C280" s="2723">
        <v>0.15</v>
      </c>
      <c r="D280" s="2723">
        <v>0.15</v>
      </c>
      <c r="E280" s="2723">
        <v>0.15</v>
      </c>
      <c r="F280" s="2723">
        <v>0.15</v>
      </c>
      <c r="G280" s="2724">
        <v>0.15</v>
      </c>
    </row>
    <row r="281" spans="1:7">
      <c r="A281" s="2688" t="s">
        <v>448</v>
      </c>
      <c r="B281" s="2679" t="s">
        <v>228</v>
      </c>
      <c r="C281" s="2723">
        <v>0.15</v>
      </c>
      <c r="D281" s="2723">
        <v>0.15</v>
      </c>
      <c r="E281" s="2723">
        <v>0.15</v>
      </c>
      <c r="F281" s="2723">
        <v>0.15</v>
      </c>
      <c r="G281" s="2724">
        <v>0.15</v>
      </c>
    </row>
    <row r="282" spans="1:7">
      <c r="A282" s="2688" t="s">
        <v>448</v>
      </c>
      <c r="B282" s="2679" t="s">
        <v>237</v>
      </c>
      <c r="C282" s="2723">
        <v>0.15</v>
      </c>
      <c r="D282" s="2723">
        <v>0.15</v>
      </c>
      <c r="E282" s="2723">
        <v>0.15</v>
      </c>
      <c r="F282" s="2723">
        <v>0.14499999999999999</v>
      </c>
      <c r="G282" s="2724">
        <v>0.15</v>
      </c>
    </row>
    <row r="283" spans="1:7">
      <c r="A283" s="2688" t="s">
        <v>448</v>
      </c>
      <c r="B283" s="2679" t="s">
        <v>247</v>
      </c>
      <c r="C283" s="2723">
        <v>0.15</v>
      </c>
      <c r="D283" s="2723">
        <v>0.15</v>
      </c>
      <c r="E283" s="2723">
        <v>0.15</v>
      </c>
      <c r="F283" s="2723">
        <v>0.14199999999999999</v>
      </c>
      <c r="G283" s="2724">
        <v>0.15</v>
      </c>
    </row>
    <row r="284" spans="1:7">
      <c r="A284" s="2688" t="s">
        <v>448</v>
      </c>
      <c r="B284" s="2679" t="s">
        <v>257</v>
      </c>
      <c r="C284" s="2723">
        <v>0.15</v>
      </c>
      <c r="D284" s="2723">
        <v>0.15</v>
      </c>
      <c r="E284" s="2723">
        <v>0.15</v>
      </c>
      <c r="F284" s="2723">
        <v>0.15</v>
      </c>
      <c r="G284" s="2724">
        <v>0.15</v>
      </c>
    </row>
    <row r="285" spans="1:7">
      <c r="A285" s="2688" t="s">
        <v>448</v>
      </c>
      <c r="B285" s="2679" t="s">
        <v>267</v>
      </c>
      <c r="C285" s="2723">
        <v>0.15</v>
      </c>
      <c r="D285" s="2723">
        <v>0.15</v>
      </c>
      <c r="E285" s="2723">
        <v>0.15</v>
      </c>
      <c r="F285" s="2723">
        <v>0.15</v>
      </c>
      <c r="G285" s="2724">
        <v>0.15</v>
      </c>
    </row>
    <row r="286" spans="1:7">
      <c r="A286" s="2688" t="s">
        <v>448</v>
      </c>
      <c r="B286" s="2679" t="s">
        <v>276</v>
      </c>
      <c r="C286" s="2723">
        <v>0.14499999999999999</v>
      </c>
      <c r="D286" s="2723">
        <v>0.14499999999999999</v>
      </c>
      <c r="E286" s="2723">
        <v>0.15</v>
      </c>
      <c r="F286" s="2723">
        <v>0.14099999999999999</v>
      </c>
      <c r="G286" s="2724">
        <v>0.14499999999999999</v>
      </c>
    </row>
    <row r="287" spans="1:7">
      <c r="A287" s="2688" t="s">
        <v>448</v>
      </c>
      <c r="B287" s="2679" t="s">
        <v>293</v>
      </c>
      <c r="C287" s="2723">
        <v>0.11</v>
      </c>
      <c r="D287" s="2723">
        <v>0.111</v>
      </c>
      <c r="E287" s="2723">
        <v>0.14099999999999999</v>
      </c>
      <c r="F287" s="2723">
        <v>0.11</v>
      </c>
      <c r="G287" s="2724">
        <v>0.12</v>
      </c>
    </row>
    <row r="288" spans="1:7">
      <c r="A288" s="2688" t="s">
        <v>448</v>
      </c>
      <c r="B288" s="2679" t="s">
        <v>301</v>
      </c>
      <c r="C288" s="2723">
        <v>0.14199999999999999</v>
      </c>
      <c r="D288" s="2723">
        <v>0.14299999999999999</v>
      </c>
      <c r="E288" s="2723">
        <v>0.15</v>
      </c>
      <c r="F288" s="2723">
        <v>0.14199999999999999</v>
      </c>
      <c r="G288" s="2724">
        <v>0.14399999999999999</v>
      </c>
    </row>
    <row r="289" spans="1:7">
      <c r="A289" s="2688" t="s">
        <v>448</v>
      </c>
      <c r="B289" s="2679" t="s">
        <v>322</v>
      </c>
      <c r="C289" s="2723">
        <v>0.14299999999999999</v>
      </c>
      <c r="D289" s="2723">
        <v>0.14299999999999999</v>
      </c>
      <c r="E289" s="2723">
        <v>0.14799999999999999</v>
      </c>
      <c r="F289" s="2723">
        <v>0.14399999999999999</v>
      </c>
      <c r="G289" s="2724">
        <v>0.14399999999999999</v>
      </c>
    </row>
    <row r="290" spans="1:7">
      <c r="A290" s="2688" t="s">
        <v>448</v>
      </c>
      <c r="B290" s="2679" t="s">
        <v>331</v>
      </c>
      <c r="C290" s="2723">
        <v>0.14799999999999999</v>
      </c>
      <c r="D290" s="2723">
        <v>0.14899999999999999</v>
      </c>
      <c r="E290" s="2723">
        <v>0.15</v>
      </c>
      <c r="F290" s="2723">
        <v>0.127</v>
      </c>
      <c r="G290" s="2724">
        <v>0.15</v>
      </c>
    </row>
    <row r="291" spans="1:7">
      <c r="A291" s="2688" t="s">
        <v>448</v>
      </c>
      <c r="B291" s="2679" t="s">
        <v>340</v>
      </c>
      <c r="C291" s="2723">
        <v>0.15</v>
      </c>
      <c r="D291" s="2723">
        <v>0.15</v>
      </c>
      <c r="E291" s="2723">
        <v>0.15</v>
      </c>
      <c r="F291" s="2723">
        <v>0.14899999999999999</v>
      </c>
      <c r="G291" s="2724">
        <v>0.15</v>
      </c>
    </row>
    <row r="292" spans="1:7">
      <c r="A292" s="2688" t="s">
        <v>448</v>
      </c>
      <c r="B292" s="2679" t="s">
        <v>349</v>
      </c>
      <c r="C292" s="2723">
        <v>0.15</v>
      </c>
      <c r="D292" s="2723">
        <v>0.15</v>
      </c>
      <c r="E292" s="2723">
        <v>0.15</v>
      </c>
      <c r="F292" s="2723">
        <v>0.14399999999999999</v>
      </c>
      <c r="G292" s="2724">
        <v>0.15</v>
      </c>
    </row>
    <row r="293" spans="1:7">
      <c r="A293" s="2688" t="s">
        <v>448</v>
      </c>
      <c r="B293" s="2679" t="s">
        <v>3034</v>
      </c>
      <c r="C293" s="2723">
        <v>0.15</v>
      </c>
      <c r="D293" s="2723">
        <v>0.15</v>
      </c>
      <c r="E293" s="2723">
        <v>0.15</v>
      </c>
      <c r="F293" s="2723">
        <v>0.14499999999999999</v>
      </c>
      <c r="G293" s="2724">
        <v>0.15</v>
      </c>
    </row>
    <row r="294" spans="1:7">
      <c r="A294" s="2688" t="s">
        <v>448</v>
      </c>
      <c r="B294" s="2679" t="s">
        <v>388</v>
      </c>
      <c r="C294" s="2723">
        <v>0.15</v>
      </c>
      <c r="D294" s="2723">
        <v>0.15</v>
      </c>
      <c r="E294" s="2723">
        <v>0.15</v>
      </c>
      <c r="F294" s="2723">
        <v>0.14899999999999999</v>
      </c>
      <c r="G294" s="2724">
        <v>0.15</v>
      </c>
    </row>
    <row r="295" spans="1:7">
      <c r="A295" s="2688" t="s">
        <v>448</v>
      </c>
      <c r="B295" s="2679" t="s">
        <v>394</v>
      </c>
      <c r="C295" s="2723">
        <v>0.15</v>
      </c>
      <c r="D295" s="2723">
        <v>0.15</v>
      </c>
      <c r="E295" s="2723">
        <v>0.15</v>
      </c>
      <c r="F295" s="2723">
        <v>0.14799999999999999</v>
      </c>
      <c r="G295" s="2724">
        <v>0.15</v>
      </c>
    </row>
    <row r="296" spans="1:7">
      <c r="A296" s="2688" t="s">
        <v>448</v>
      </c>
      <c r="B296" s="2679" t="s">
        <v>398</v>
      </c>
      <c r="C296" s="2723">
        <v>0.15</v>
      </c>
      <c r="D296" s="2723">
        <v>0.15</v>
      </c>
      <c r="E296" s="2723">
        <v>0.15</v>
      </c>
      <c r="F296" s="2723">
        <v>0.14399999999999999</v>
      </c>
      <c r="G296" s="2724">
        <v>0.15</v>
      </c>
    </row>
    <row r="297" spans="1:7">
      <c r="A297" s="2688" t="s">
        <v>448</v>
      </c>
      <c r="B297" s="2679" t="s">
        <v>402</v>
      </c>
      <c r="C297" s="2723">
        <v>0.15</v>
      </c>
      <c r="D297" s="2723">
        <v>0.15</v>
      </c>
      <c r="E297" s="2723">
        <v>0.15</v>
      </c>
      <c r="F297" s="2723">
        <v>0.14499999999999999</v>
      </c>
      <c r="G297" s="2724">
        <v>0.15</v>
      </c>
    </row>
    <row r="298" spans="1:7">
      <c r="A298" s="2688" t="s">
        <v>448</v>
      </c>
      <c r="B298" s="2679" t="s">
        <v>408</v>
      </c>
      <c r="C298" s="2723">
        <v>0.15</v>
      </c>
      <c r="D298" s="2723">
        <v>0.15</v>
      </c>
      <c r="E298" s="2723">
        <v>0.15</v>
      </c>
      <c r="F298" s="2723">
        <v>0.15</v>
      </c>
      <c r="G298" s="2724">
        <v>0.15</v>
      </c>
    </row>
    <row r="299" spans="1:7">
      <c r="A299" s="2688" t="s">
        <v>448</v>
      </c>
      <c r="B299" s="2682" t="s">
        <v>3035</v>
      </c>
      <c r="C299" s="2723">
        <v>0.15</v>
      </c>
      <c r="D299" s="2723">
        <v>0.15</v>
      </c>
      <c r="E299" s="2723">
        <v>0.15</v>
      </c>
      <c r="F299" s="2723">
        <v>0.14499999999999999</v>
      </c>
      <c r="G299" s="2724">
        <v>0.15</v>
      </c>
    </row>
    <row r="300" spans="1:7">
      <c r="A300" s="2688" t="s">
        <v>448</v>
      </c>
      <c r="B300" s="2682" t="s">
        <v>365</v>
      </c>
      <c r="C300" s="2723">
        <v>0.15</v>
      </c>
      <c r="D300" s="2723">
        <v>0.15</v>
      </c>
      <c r="E300" s="2723">
        <v>0.15</v>
      </c>
      <c r="F300" s="2723">
        <v>0.14599999999999999</v>
      </c>
      <c r="G300" s="2724">
        <v>0.15</v>
      </c>
    </row>
    <row r="301" spans="1:7">
      <c r="A301" s="2688" t="s">
        <v>448</v>
      </c>
      <c r="B301" s="2682" t="s">
        <v>372</v>
      </c>
      <c r="C301" s="2723">
        <v>0.126</v>
      </c>
      <c r="D301" s="2723">
        <v>0.124</v>
      </c>
      <c r="E301" s="2723">
        <v>0.14099999999999999</v>
      </c>
      <c r="F301" s="2723">
        <v>0.14399999999999999</v>
      </c>
      <c r="G301" s="2724">
        <v>0.13</v>
      </c>
    </row>
    <row r="302" spans="1:7">
      <c r="A302" s="2688" t="s">
        <v>448</v>
      </c>
      <c r="B302" s="2679" t="s">
        <v>417</v>
      </c>
      <c r="C302" s="2723">
        <v>0.15</v>
      </c>
      <c r="D302" s="2723">
        <v>0.15</v>
      </c>
      <c r="E302" s="2723">
        <v>0.15</v>
      </c>
      <c r="F302" s="2723">
        <v>0.14699999999999999</v>
      </c>
      <c r="G302" s="2724">
        <v>0.15</v>
      </c>
    </row>
    <row r="303" spans="1:7">
      <c r="A303" s="2688" t="s">
        <v>448</v>
      </c>
      <c r="B303" s="2679" t="s">
        <v>3036</v>
      </c>
      <c r="C303" s="2723">
        <v>0.15</v>
      </c>
      <c r="D303" s="2723">
        <v>0.15</v>
      </c>
      <c r="E303" s="2723">
        <v>0.15</v>
      </c>
      <c r="F303" s="2723">
        <v>0.14199999999999999</v>
      </c>
      <c r="G303" s="2724">
        <v>0.15</v>
      </c>
    </row>
    <row r="304" spans="1:7">
      <c r="A304" s="2688" t="s">
        <v>448</v>
      </c>
      <c r="B304" s="2679" t="s">
        <v>3037</v>
      </c>
      <c r="C304" s="2723">
        <v>0.15</v>
      </c>
      <c r="D304" s="2723">
        <v>0.15</v>
      </c>
      <c r="E304" s="2723">
        <v>0.15</v>
      </c>
      <c r="F304" s="2723">
        <v>0.14499999999999999</v>
      </c>
      <c r="G304" s="2724">
        <v>0.15</v>
      </c>
    </row>
    <row r="305" spans="1:7">
      <c r="A305" s="2688" t="s">
        <v>448</v>
      </c>
      <c r="B305" s="2679" t="s">
        <v>3038</v>
      </c>
      <c r="C305" s="2723">
        <v>0.15</v>
      </c>
      <c r="D305" s="2723">
        <v>0.15</v>
      </c>
      <c r="E305" s="2723">
        <v>0.15</v>
      </c>
      <c r="F305" s="2723">
        <v>0.111</v>
      </c>
      <c r="G305" s="2724">
        <v>0.15</v>
      </c>
    </row>
    <row r="306" spans="1:7">
      <c r="A306" s="2688" t="s">
        <v>448</v>
      </c>
      <c r="B306" s="2679" t="s">
        <v>413</v>
      </c>
      <c r="C306" s="2723">
        <v>0.15</v>
      </c>
      <c r="D306" s="2723">
        <v>0.15</v>
      </c>
      <c r="E306" s="2723">
        <v>0.15</v>
      </c>
      <c r="F306" s="2723">
        <v>0.126</v>
      </c>
      <c r="G306" s="2724">
        <v>0.15</v>
      </c>
    </row>
    <row r="307" spans="1:7">
      <c r="A307" s="2688" t="s">
        <v>448</v>
      </c>
      <c r="B307" s="2679" t="s">
        <v>3040</v>
      </c>
      <c r="C307" s="2723">
        <v>0.15</v>
      </c>
      <c r="D307" s="2723">
        <v>0.15</v>
      </c>
      <c r="E307" s="2723">
        <v>0.15</v>
      </c>
      <c r="F307" s="2723">
        <v>0.12</v>
      </c>
      <c r="G307" s="2724">
        <v>0.15</v>
      </c>
    </row>
    <row r="308" spans="1:7">
      <c r="A308" s="2688" t="s">
        <v>448</v>
      </c>
      <c r="B308" s="2679" t="s">
        <v>419</v>
      </c>
      <c r="C308" s="2723">
        <v>0.15</v>
      </c>
      <c r="D308" s="2723">
        <v>0.15</v>
      </c>
      <c r="E308" s="2723">
        <v>0.15</v>
      </c>
      <c r="F308" s="2723">
        <v>0.13</v>
      </c>
      <c r="G308" s="2724">
        <v>0.15</v>
      </c>
    </row>
    <row r="309" spans="1:7">
      <c r="A309" s="2688" t="s">
        <v>448</v>
      </c>
      <c r="B309" s="2679" t="s">
        <v>421</v>
      </c>
      <c r="C309" s="2723">
        <v>0.15</v>
      </c>
      <c r="D309" s="2723">
        <v>0.15</v>
      </c>
      <c r="E309" s="2723">
        <v>0.15</v>
      </c>
      <c r="F309" s="2723">
        <v>0.14099999999999999</v>
      </c>
      <c r="G309" s="2724">
        <v>0.15</v>
      </c>
    </row>
    <row r="310" spans="1:7">
      <c r="A310" s="2688" t="s">
        <v>448</v>
      </c>
      <c r="B310" s="2679" t="s">
        <v>3041</v>
      </c>
      <c r="C310" s="2723">
        <v>0.15</v>
      </c>
      <c r="D310" s="2723">
        <v>0.15</v>
      </c>
      <c r="E310" s="2723">
        <v>0.15</v>
      </c>
      <c r="F310" s="2723">
        <v>0.15</v>
      </c>
      <c r="G310" s="2724">
        <v>0.15</v>
      </c>
    </row>
    <row r="311" spans="1:7">
      <c r="A311" s="2688" t="s">
        <v>448</v>
      </c>
      <c r="B311" s="2679" t="s">
        <v>423</v>
      </c>
      <c r="C311" s="2723">
        <v>0.13200000000000001</v>
      </c>
      <c r="D311" s="2723">
        <v>0.13300000000000001</v>
      </c>
      <c r="E311" s="2723">
        <v>0.14499999999999999</v>
      </c>
      <c r="F311" s="2723">
        <v>0.14199999999999999</v>
      </c>
      <c r="G311" s="2724">
        <v>0.14000000000000001</v>
      </c>
    </row>
    <row r="312" spans="1:7">
      <c r="A312" s="2688" t="s">
        <v>448</v>
      </c>
      <c r="B312" s="2679" t="s">
        <v>3042</v>
      </c>
      <c r="C312" s="2723">
        <v>0.13800000000000001</v>
      </c>
      <c r="D312" s="2723">
        <v>0.14000000000000001</v>
      </c>
      <c r="E312" s="2723">
        <v>0.14599999999999999</v>
      </c>
      <c r="F312" s="2723">
        <v>0.14899999999999999</v>
      </c>
      <c r="G312" s="2724">
        <v>0.14199999999999999</v>
      </c>
    </row>
    <row r="313" spans="1:7">
      <c r="A313" s="2688" t="s">
        <v>448</v>
      </c>
      <c r="B313" s="2679" t="s">
        <v>3043</v>
      </c>
      <c r="C313" s="2723">
        <v>0.125</v>
      </c>
      <c r="D313" s="2723">
        <v>0.127</v>
      </c>
      <c r="E313" s="2723">
        <v>0.14399999999999999</v>
      </c>
      <c r="F313" s="2723">
        <v>0.115</v>
      </c>
      <c r="G313" s="2724">
        <v>0.13600000000000001</v>
      </c>
    </row>
    <row r="314" spans="1:7">
      <c r="A314" s="2688" t="s">
        <v>448</v>
      </c>
      <c r="B314" s="2679" t="s">
        <v>426</v>
      </c>
      <c r="C314" s="2734"/>
      <c r="D314" s="2734"/>
      <c r="E314" s="2734"/>
      <c r="F314" s="2723">
        <v>0.05</v>
      </c>
      <c r="G314" s="2735"/>
    </row>
    <row r="315" spans="1:7">
      <c r="A315" s="2688" t="s">
        <v>448</v>
      </c>
      <c r="B315" s="2679" t="s">
        <v>425</v>
      </c>
      <c r="C315" s="2734"/>
      <c r="D315" s="2734"/>
      <c r="E315" s="2734"/>
      <c r="F315" s="2723">
        <v>0.05</v>
      </c>
      <c r="G315" s="2735"/>
    </row>
    <row r="316" spans="1:7">
      <c r="A316" s="2688" t="s">
        <v>448</v>
      </c>
      <c r="B316" s="2679" t="s">
        <v>430</v>
      </c>
      <c r="C316" s="2730"/>
      <c r="D316" s="2730"/>
      <c r="E316" s="2730"/>
      <c r="F316" s="2723">
        <v>0.05</v>
      </c>
      <c r="G316" s="2735"/>
    </row>
    <row r="317" spans="1:7">
      <c r="A317" s="2688" t="s">
        <v>448</v>
      </c>
      <c r="B317" s="2679" t="s">
        <v>432</v>
      </c>
      <c r="C317" s="2730"/>
      <c r="D317" s="2730"/>
      <c r="E317" s="2730"/>
      <c r="F317" s="2723">
        <v>0.05</v>
      </c>
      <c r="G317" s="2735"/>
    </row>
    <row r="318" spans="1:7">
      <c r="A318" s="2688" t="s">
        <v>448</v>
      </c>
      <c r="B318" s="2679" t="s">
        <v>436</v>
      </c>
      <c r="C318" s="2730"/>
      <c r="D318" s="2730"/>
      <c r="E318" s="2730"/>
      <c r="F318" s="2723">
        <v>0.05</v>
      </c>
      <c r="G318" s="2735"/>
    </row>
    <row r="319" spans="1:7">
      <c r="A319" s="2688" t="s">
        <v>448</v>
      </c>
      <c r="B319" s="2679" t="s">
        <v>437</v>
      </c>
      <c r="C319" s="2730"/>
      <c r="D319" s="2730"/>
      <c r="E319" s="2730"/>
      <c r="F319" s="2723">
        <v>0.05</v>
      </c>
      <c r="G319" s="2735"/>
    </row>
    <row r="320" spans="1:7">
      <c r="A320" s="2688" t="s">
        <v>448</v>
      </c>
      <c r="B320" s="2679" t="s">
        <v>438</v>
      </c>
      <c r="C320" s="2730"/>
      <c r="D320" s="2730"/>
      <c r="E320" s="2730"/>
      <c r="F320" s="2723">
        <v>0.05</v>
      </c>
      <c r="G320" s="2735"/>
    </row>
    <row r="321" spans="1:7">
      <c r="A321" s="2688" t="s">
        <v>448</v>
      </c>
      <c r="B321" s="2679" t="s">
        <v>434</v>
      </c>
      <c r="C321" s="2730"/>
      <c r="D321" s="2730"/>
      <c r="E321" s="2730"/>
      <c r="F321" s="2723">
        <v>0.05</v>
      </c>
      <c r="G321" s="2735"/>
    </row>
    <row r="322" spans="1:7">
      <c r="A322" s="2688" t="s">
        <v>448</v>
      </c>
      <c r="B322" s="2679" t="s">
        <v>435</v>
      </c>
      <c r="C322" s="2730"/>
      <c r="D322" s="2730"/>
      <c r="E322" s="2730"/>
      <c r="F322" s="2723">
        <v>0.05</v>
      </c>
      <c r="G322" s="2735"/>
    </row>
    <row r="323" spans="1:7">
      <c r="A323" s="2688" t="s">
        <v>448</v>
      </c>
      <c r="B323" s="2679" t="s">
        <v>3044</v>
      </c>
      <c r="C323" s="2730"/>
      <c r="D323" s="2730"/>
      <c r="E323" s="2730"/>
      <c r="F323" s="2723">
        <v>0.05</v>
      </c>
      <c r="G323" s="2735"/>
    </row>
    <row r="324" spans="1:7">
      <c r="A324" s="2688" t="s">
        <v>448</v>
      </c>
      <c r="B324" s="2679" t="s">
        <v>439</v>
      </c>
      <c r="C324" s="2730"/>
      <c r="D324" s="2730"/>
      <c r="E324" s="2730"/>
      <c r="F324" s="2723">
        <v>0.05</v>
      </c>
      <c r="G324" s="2735"/>
    </row>
    <row r="325" spans="1:7">
      <c r="A325" s="2688" t="s">
        <v>448</v>
      </c>
      <c r="B325" s="2679" t="s">
        <v>3045</v>
      </c>
      <c r="C325" s="2730"/>
      <c r="D325" s="2730"/>
      <c r="E325" s="2730"/>
      <c r="F325" s="2723">
        <v>0.05</v>
      </c>
      <c r="G325" s="2735"/>
    </row>
    <row r="326" spans="1:7" ht="14.25" thickBot="1">
      <c r="A326" s="2690" t="s">
        <v>448</v>
      </c>
      <c r="B326" s="2681" t="s">
        <v>3046</v>
      </c>
      <c r="C326" s="2726"/>
      <c r="D326" s="2726"/>
      <c r="E326" s="2726"/>
      <c r="F326" s="2725">
        <v>0.05</v>
      </c>
      <c r="G326" s="2736"/>
    </row>
    <row r="327" spans="1:7">
      <c r="A327" s="2687" t="s">
        <v>452</v>
      </c>
      <c r="B327" s="2678" t="s">
        <v>176</v>
      </c>
      <c r="C327" s="2721">
        <v>0.15</v>
      </c>
      <c r="D327" s="2721">
        <v>0.15</v>
      </c>
      <c r="E327" s="2721">
        <v>0.15</v>
      </c>
      <c r="F327" s="2721">
        <v>0.15</v>
      </c>
      <c r="G327" s="2722">
        <v>0.15</v>
      </c>
    </row>
    <row r="328" spans="1:7">
      <c r="A328" s="2688" t="s">
        <v>452</v>
      </c>
      <c r="B328" s="2679" t="s">
        <v>192</v>
      </c>
      <c r="C328" s="2723">
        <v>0.15</v>
      </c>
      <c r="D328" s="2723">
        <v>0.15</v>
      </c>
      <c r="E328" s="2723">
        <v>0.15</v>
      </c>
      <c r="F328" s="2723">
        <v>0.126</v>
      </c>
      <c r="G328" s="2724">
        <v>0.15</v>
      </c>
    </row>
    <row r="329" spans="1:7">
      <c r="A329" s="2688" t="s">
        <v>452</v>
      </c>
      <c r="B329" s="2679" t="s">
        <v>205</v>
      </c>
      <c r="C329" s="2723">
        <v>0.15</v>
      </c>
      <c r="D329" s="2723">
        <v>0.15</v>
      </c>
      <c r="E329" s="2723">
        <v>0.15</v>
      </c>
      <c r="F329" s="2723">
        <v>0.15</v>
      </c>
      <c r="G329" s="2724">
        <v>0.15</v>
      </c>
    </row>
    <row r="330" spans="1:7">
      <c r="A330" s="2688" t="s">
        <v>452</v>
      </c>
      <c r="B330" s="2679" t="s">
        <v>218</v>
      </c>
      <c r="C330" s="2723">
        <v>0.15</v>
      </c>
      <c r="D330" s="2723">
        <v>0.15</v>
      </c>
      <c r="E330" s="2723">
        <v>0.15</v>
      </c>
      <c r="F330" s="2723">
        <v>0.15</v>
      </c>
      <c r="G330" s="2724">
        <v>0.15</v>
      </c>
    </row>
    <row r="331" spans="1:7">
      <c r="A331" s="2688" t="s">
        <v>452</v>
      </c>
      <c r="B331" s="2679" t="s">
        <v>229</v>
      </c>
      <c r="C331" s="2723">
        <v>0.15</v>
      </c>
      <c r="D331" s="2723">
        <v>0.15</v>
      </c>
      <c r="E331" s="2723">
        <v>0.15</v>
      </c>
      <c r="F331" s="2723">
        <v>0.15</v>
      </c>
      <c r="G331" s="2724">
        <v>0.15</v>
      </c>
    </row>
    <row r="332" spans="1:7">
      <c r="A332" s="2688" t="s">
        <v>452</v>
      </c>
      <c r="B332" s="2679" t="s">
        <v>3047</v>
      </c>
      <c r="C332" s="2723">
        <v>0.15</v>
      </c>
      <c r="D332" s="2723">
        <v>0.15</v>
      </c>
      <c r="E332" s="2723">
        <v>0.15</v>
      </c>
      <c r="F332" s="2723">
        <v>0.15</v>
      </c>
      <c r="G332" s="2724">
        <v>0.15</v>
      </c>
    </row>
    <row r="333" spans="1:7">
      <c r="A333" s="2688" t="s">
        <v>452</v>
      </c>
      <c r="B333" s="2679" t="s">
        <v>248</v>
      </c>
      <c r="C333" s="2723">
        <v>0.14899999999999999</v>
      </c>
      <c r="D333" s="2723">
        <v>0.14899999999999999</v>
      </c>
      <c r="E333" s="2723">
        <v>0.15</v>
      </c>
      <c r="F333" s="2723">
        <v>0.11600000000000001</v>
      </c>
      <c r="G333" s="2724">
        <v>0.15</v>
      </c>
    </row>
    <row r="334" spans="1:7">
      <c r="A334" s="2688" t="s">
        <v>452</v>
      </c>
      <c r="B334" s="2679" t="s">
        <v>258</v>
      </c>
      <c r="C334" s="2723">
        <v>0.15</v>
      </c>
      <c r="D334" s="2723">
        <v>0.15</v>
      </c>
      <c r="E334" s="2723">
        <v>0.15</v>
      </c>
      <c r="F334" s="2723">
        <v>0.13</v>
      </c>
      <c r="G334" s="2724">
        <v>0.15</v>
      </c>
    </row>
    <row r="335" spans="1:7">
      <c r="A335" s="2688" t="s">
        <v>452</v>
      </c>
      <c r="B335" s="2679" t="s">
        <v>268</v>
      </c>
      <c r="C335" s="2723">
        <v>0.15</v>
      </c>
      <c r="D335" s="2723">
        <v>0.15</v>
      </c>
      <c r="E335" s="2723">
        <v>0.15</v>
      </c>
      <c r="F335" s="2723">
        <v>0.14399999999999999</v>
      </c>
      <c r="G335" s="2724">
        <v>0.15</v>
      </c>
    </row>
    <row r="336" spans="1:7">
      <c r="A336" s="2688" t="s">
        <v>452</v>
      </c>
      <c r="B336" s="2679" t="s">
        <v>3048</v>
      </c>
      <c r="C336" s="2723">
        <v>0.15</v>
      </c>
      <c r="D336" s="2723">
        <v>0.15</v>
      </c>
      <c r="E336" s="2723">
        <v>0.15</v>
      </c>
      <c r="F336" s="2723">
        <v>0.14199999999999999</v>
      </c>
      <c r="G336" s="2724">
        <v>0.15</v>
      </c>
    </row>
    <row r="337" spans="1:7">
      <c r="A337" s="2688" t="s">
        <v>452</v>
      </c>
      <c r="B337" s="2679" t="s">
        <v>294</v>
      </c>
      <c r="C337" s="2723">
        <v>0.15</v>
      </c>
      <c r="D337" s="2723">
        <v>0.15</v>
      </c>
      <c r="E337" s="2723">
        <v>0.15</v>
      </c>
      <c r="F337" s="2723">
        <v>0.14499999999999999</v>
      </c>
      <c r="G337" s="2724">
        <v>0.15</v>
      </c>
    </row>
    <row r="338" spans="1:7">
      <c r="A338" s="2688" t="s">
        <v>452</v>
      </c>
      <c r="B338" s="2679" t="s">
        <v>302</v>
      </c>
      <c r="C338" s="2723">
        <v>0.15</v>
      </c>
      <c r="D338" s="2723">
        <v>0.15</v>
      </c>
      <c r="E338" s="2723">
        <v>0.15</v>
      </c>
      <c r="F338" s="2723">
        <v>0.15</v>
      </c>
      <c r="G338" s="2724">
        <v>0.15</v>
      </c>
    </row>
    <row r="339" spans="1:7">
      <c r="A339" s="2688" t="s">
        <v>452</v>
      </c>
      <c r="B339" s="2679" t="s">
        <v>312</v>
      </c>
      <c r="C339" s="2723">
        <v>0.15</v>
      </c>
      <c r="D339" s="2723">
        <v>0.15</v>
      </c>
      <c r="E339" s="2723">
        <v>0.15</v>
      </c>
      <c r="F339" s="2723">
        <v>0.14699999999999999</v>
      </c>
      <c r="G339" s="2724">
        <v>0.15</v>
      </c>
    </row>
    <row r="340" spans="1:7">
      <c r="A340" s="2688" t="s">
        <v>452</v>
      </c>
      <c r="B340" s="2679" t="s">
        <v>277</v>
      </c>
      <c r="C340" s="2723">
        <v>0.14599999999999999</v>
      </c>
      <c r="D340" s="2723">
        <v>0.14599999999999999</v>
      </c>
      <c r="E340" s="2723">
        <v>0.15</v>
      </c>
      <c r="F340" s="2723">
        <v>0.14099999999999999</v>
      </c>
      <c r="G340" s="2724">
        <v>0.14699999999999999</v>
      </c>
    </row>
    <row r="341" spans="1:7">
      <c r="A341" s="2688" t="s">
        <v>452</v>
      </c>
      <c r="B341" s="2679" t="s">
        <v>285</v>
      </c>
      <c r="C341" s="2723">
        <v>0.126</v>
      </c>
      <c r="D341" s="2723">
        <v>0.124</v>
      </c>
      <c r="E341" s="2723">
        <v>0.14099999999999999</v>
      </c>
      <c r="F341" s="2723">
        <v>0.14399999999999999</v>
      </c>
      <c r="G341" s="2724">
        <v>0.13</v>
      </c>
    </row>
    <row r="342" spans="1:7">
      <c r="A342" s="2688" t="s">
        <v>452</v>
      </c>
      <c r="B342" s="2679" t="s">
        <v>341</v>
      </c>
      <c r="C342" s="2723">
        <v>0.15</v>
      </c>
      <c r="D342" s="2723">
        <v>0.15</v>
      </c>
      <c r="E342" s="2723">
        <v>0.15</v>
      </c>
      <c r="F342" s="2723">
        <v>0.14399999999999999</v>
      </c>
      <c r="G342" s="2724">
        <v>0.15</v>
      </c>
    </row>
    <row r="343" spans="1:7">
      <c r="A343" s="2688" t="s">
        <v>452</v>
      </c>
      <c r="B343" s="2679" t="s">
        <v>350</v>
      </c>
      <c r="C343" s="2723">
        <v>0.15</v>
      </c>
      <c r="D343" s="2723">
        <v>0.15</v>
      </c>
      <c r="E343" s="2723">
        <v>0.15</v>
      </c>
      <c r="F343" s="2723">
        <v>0.128</v>
      </c>
      <c r="G343" s="2724">
        <v>0.15</v>
      </c>
    </row>
    <row r="344" spans="1:7">
      <c r="A344" s="2688" t="s">
        <v>452</v>
      </c>
      <c r="B344" s="2679" t="s">
        <v>358</v>
      </c>
      <c r="C344" s="2723">
        <v>0.15</v>
      </c>
      <c r="D344" s="2723">
        <v>0.15</v>
      </c>
      <c r="E344" s="2723">
        <v>0.15</v>
      </c>
      <c r="F344" s="2723">
        <v>0.14799999999999999</v>
      </c>
      <c r="G344" s="2724">
        <v>0.15</v>
      </c>
    </row>
    <row r="345" spans="1:7">
      <c r="A345" s="2688" t="s">
        <v>452</v>
      </c>
      <c r="B345" s="2679" t="s">
        <v>3049</v>
      </c>
      <c r="C345" s="2723">
        <v>0.15</v>
      </c>
      <c r="D345" s="2723">
        <v>0.15</v>
      </c>
      <c r="E345" s="2723">
        <v>0.15</v>
      </c>
      <c r="F345" s="2723">
        <v>0.13800000000000001</v>
      </c>
      <c r="G345" s="2724">
        <v>0.15</v>
      </c>
    </row>
    <row r="346" spans="1:7">
      <c r="A346" s="2688" t="s">
        <v>452</v>
      </c>
      <c r="B346" s="2679" t="s">
        <v>3050</v>
      </c>
      <c r="C346" s="2723">
        <v>0.15</v>
      </c>
      <c r="D346" s="2723">
        <v>0.15</v>
      </c>
      <c r="E346" s="2723">
        <v>0.15</v>
      </c>
      <c r="F346" s="2723">
        <v>0.14399999999999999</v>
      </c>
      <c r="G346" s="2724">
        <v>0.15</v>
      </c>
    </row>
    <row r="347" spans="1:7">
      <c r="A347" s="2688" t="s">
        <v>452</v>
      </c>
      <c r="B347" s="2679" t="s">
        <v>332</v>
      </c>
      <c r="C347" s="2723">
        <v>0.15</v>
      </c>
      <c r="D347" s="2723">
        <v>0.15</v>
      </c>
      <c r="E347" s="2723">
        <v>0.15</v>
      </c>
      <c r="F347" s="2723">
        <v>0.14599999999999999</v>
      </c>
      <c r="G347" s="2724">
        <v>0.15</v>
      </c>
    </row>
    <row r="348" spans="1:7">
      <c r="A348" s="2688" t="s">
        <v>452</v>
      </c>
      <c r="B348" s="2679" t="s">
        <v>3051</v>
      </c>
      <c r="C348" s="2723">
        <v>0.15</v>
      </c>
      <c r="D348" s="2723">
        <v>0.15</v>
      </c>
      <c r="E348" s="2723">
        <v>0.15</v>
      </c>
      <c r="F348" s="2723">
        <v>0.14399999999999999</v>
      </c>
      <c r="G348" s="2724">
        <v>0.15</v>
      </c>
    </row>
    <row r="349" spans="1:7">
      <c r="A349" s="2688" t="s">
        <v>452</v>
      </c>
      <c r="B349" s="2679" t="s">
        <v>3052</v>
      </c>
      <c r="C349" s="2723">
        <v>0.15</v>
      </c>
      <c r="D349" s="2723">
        <v>0.15</v>
      </c>
      <c r="E349" s="2723">
        <v>0.15</v>
      </c>
      <c r="F349" s="2723">
        <v>0.15</v>
      </c>
      <c r="G349" s="2724">
        <v>0.15</v>
      </c>
    </row>
    <row r="350" spans="1:7">
      <c r="A350" s="2688" t="s">
        <v>452</v>
      </c>
      <c r="B350" s="2679" t="s">
        <v>3053</v>
      </c>
      <c r="C350" s="2723">
        <v>0.15</v>
      </c>
      <c r="D350" s="2723">
        <v>0.15</v>
      </c>
      <c r="E350" s="2723">
        <v>0.15</v>
      </c>
      <c r="F350" s="2723">
        <v>0.14699999999999999</v>
      </c>
      <c r="G350" s="2724">
        <v>0.15</v>
      </c>
    </row>
    <row r="351" spans="1:7">
      <c r="A351" s="2688" t="s">
        <v>452</v>
      </c>
      <c r="B351" s="2679" t="s">
        <v>3054</v>
      </c>
      <c r="C351" s="2723">
        <v>0.15</v>
      </c>
      <c r="D351" s="2723">
        <v>0.15</v>
      </c>
      <c r="E351" s="2723">
        <v>0.15</v>
      </c>
      <c r="F351" s="2723">
        <v>0.13</v>
      </c>
      <c r="G351" s="2724">
        <v>0.15</v>
      </c>
    </row>
    <row r="352" spans="1:7">
      <c r="A352" s="2688" t="s">
        <v>452</v>
      </c>
      <c r="B352" s="2679" t="s">
        <v>3055</v>
      </c>
      <c r="C352" s="2723">
        <v>0.15</v>
      </c>
      <c r="D352" s="2723">
        <v>0.15</v>
      </c>
      <c r="E352" s="2723">
        <v>0.15</v>
      </c>
      <c r="F352" s="2723">
        <v>0.14599999999999999</v>
      </c>
      <c r="G352" s="2724">
        <v>0.15</v>
      </c>
    </row>
    <row r="353" spans="1:7">
      <c r="A353" s="2688" t="s">
        <v>452</v>
      </c>
      <c r="B353" s="2679" t="s">
        <v>373</v>
      </c>
      <c r="C353" s="2723">
        <v>0.15</v>
      </c>
      <c r="D353" s="2723">
        <v>0.15</v>
      </c>
      <c r="E353" s="2723">
        <v>0.15</v>
      </c>
      <c r="F353" s="2723">
        <v>0.14499999999999999</v>
      </c>
      <c r="G353" s="2724">
        <v>0.15</v>
      </c>
    </row>
    <row r="354" spans="1:7">
      <c r="A354" s="2688" t="s">
        <v>452</v>
      </c>
      <c r="B354" s="2679" t="s">
        <v>378</v>
      </c>
      <c r="C354" s="2723">
        <v>0.15</v>
      </c>
      <c r="D354" s="2723">
        <v>0.15</v>
      </c>
      <c r="E354" s="2723">
        <v>0.15</v>
      </c>
      <c r="F354" s="2723">
        <v>0.14099999999999999</v>
      </c>
      <c r="G354" s="2724">
        <v>0.15</v>
      </c>
    </row>
    <row r="355" spans="1:7">
      <c r="A355" s="2688" t="s">
        <v>452</v>
      </c>
      <c r="B355" s="2679" t="s">
        <v>3056</v>
      </c>
      <c r="C355" s="2723">
        <v>0.15</v>
      </c>
      <c r="D355" s="2723">
        <v>0.15</v>
      </c>
      <c r="E355" s="2723">
        <v>0.15</v>
      </c>
      <c r="F355" s="2723">
        <v>0.15</v>
      </c>
      <c r="G355" s="2724">
        <v>0.15</v>
      </c>
    </row>
    <row r="356" spans="1:7">
      <c r="A356" s="2688" t="s">
        <v>452</v>
      </c>
      <c r="B356" s="2679" t="s">
        <v>3057</v>
      </c>
      <c r="C356" s="2723">
        <v>0.15</v>
      </c>
      <c r="D356" s="2723">
        <v>0.15</v>
      </c>
      <c r="E356" s="2723">
        <v>0.15</v>
      </c>
      <c r="F356" s="2723">
        <v>0.15</v>
      </c>
      <c r="G356" s="2724">
        <v>0.15</v>
      </c>
    </row>
    <row r="357" spans="1:7" ht="14.25" thickBot="1">
      <c r="A357" s="2690" t="s">
        <v>452</v>
      </c>
      <c r="B357" s="2681" t="s">
        <v>383</v>
      </c>
      <c r="C357" s="2725">
        <v>0.126</v>
      </c>
      <c r="D357" s="2725">
        <v>0.127</v>
      </c>
      <c r="E357" s="2725">
        <v>0.14299999999999999</v>
      </c>
      <c r="F357" s="2725">
        <v>0.125</v>
      </c>
      <c r="G357" s="2727">
        <v>0.129</v>
      </c>
    </row>
    <row r="358" spans="1:7">
      <c r="A358" s="2687" t="s">
        <v>165</v>
      </c>
      <c r="B358" s="2678" t="s">
        <v>177</v>
      </c>
      <c r="C358" s="2721">
        <v>0.15</v>
      </c>
      <c r="D358" s="2721">
        <v>0.15</v>
      </c>
      <c r="E358" s="2721">
        <v>0.15</v>
      </c>
      <c r="F358" s="2721">
        <v>0.15</v>
      </c>
      <c r="G358" s="2722">
        <v>0.15</v>
      </c>
    </row>
    <row r="359" spans="1:7">
      <c r="A359" s="2688" t="s">
        <v>165</v>
      </c>
      <c r="B359" s="2679" t="s">
        <v>193</v>
      </c>
      <c r="C359" s="2723">
        <v>0.1</v>
      </c>
      <c r="D359" s="2723">
        <v>0.1</v>
      </c>
      <c r="E359" s="2723">
        <v>0.1</v>
      </c>
      <c r="F359" s="2723">
        <v>0.1</v>
      </c>
      <c r="G359" s="2724">
        <v>0.1</v>
      </c>
    </row>
    <row r="360" spans="1:7">
      <c r="A360" s="2688" t="s">
        <v>165</v>
      </c>
      <c r="B360" s="2679" t="s">
        <v>206</v>
      </c>
      <c r="C360" s="2723">
        <v>0.15</v>
      </c>
      <c r="D360" s="2723">
        <v>0.15</v>
      </c>
      <c r="E360" s="2723">
        <v>0.15</v>
      </c>
      <c r="F360" s="2723">
        <v>0.14899999999999999</v>
      </c>
      <c r="G360" s="2724">
        <v>0.15</v>
      </c>
    </row>
    <row r="361" spans="1:7">
      <c r="A361" s="2688" t="s">
        <v>165</v>
      </c>
      <c r="B361" s="2679" t="s">
        <v>219</v>
      </c>
      <c r="C361" s="2723">
        <v>0.15</v>
      </c>
      <c r="D361" s="2723">
        <v>0.15</v>
      </c>
      <c r="E361" s="2723">
        <v>0.15</v>
      </c>
      <c r="F361" s="2723">
        <v>0.115</v>
      </c>
      <c r="G361" s="2724">
        <v>0.15</v>
      </c>
    </row>
    <row r="362" spans="1:7">
      <c r="A362" s="2688" t="s">
        <v>165</v>
      </c>
      <c r="B362" s="2679" t="s">
        <v>238</v>
      </c>
      <c r="C362" s="2723">
        <v>0.15</v>
      </c>
      <c r="D362" s="2723">
        <v>0.15</v>
      </c>
      <c r="E362" s="2723">
        <v>0.15</v>
      </c>
      <c r="F362" s="2723">
        <v>0.106</v>
      </c>
      <c r="G362" s="2724">
        <v>0.15</v>
      </c>
    </row>
    <row r="363" spans="1:7">
      <c r="A363" s="2688" t="s">
        <v>165</v>
      </c>
      <c r="B363" s="2679" t="s">
        <v>3058</v>
      </c>
      <c r="C363" s="2723">
        <v>0.15</v>
      </c>
      <c r="D363" s="2723">
        <v>0.15</v>
      </c>
      <c r="E363" s="2723">
        <v>0.15</v>
      </c>
      <c r="F363" s="2723">
        <v>0.14699999999999999</v>
      </c>
      <c r="G363" s="2724">
        <v>0.15</v>
      </c>
    </row>
    <row r="364" spans="1:7">
      <c r="A364" s="2688" t="s">
        <v>165</v>
      </c>
      <c r="B364" s="2679" t="s">
        <v>269</v>
      </c>
      <c r="C364" s="2723">
        <v>0.15</v>
      </c>
      <c r="D364" s="2723">
        <v>0.15</v>
      </c>
      <c r="E364" s="2723">
        <v>0.15</v>
      </c>
      <c r="F364" s="2723">
        <v>0.14799999999999999</v>
      </c>
      <c r="G364" s="2724">
        <v>0.15</v>
      </c>
    </row>
    <row r="365" spans="1:7">
      <c r="A365" s="2688" t="s">
        <v>165</v>
      </c>
      <c r="B365" s="2679" t="s">
        <v>278</v>
      </c>
      <c r="C365" s="2723">
        <v>0.15</v>
      </c>
      <c r="D365" s="2723">
        <v>0.15</v>
      </c>
      <c r="E365" s="2723">
        <v>0.15</v>
      </c>
      <c r="F365" s="2723">
        <v>0.15</v>
      </c>
      <c r="G365" s="2724">
        <v>0.15</v>
      </c>
    </row>
    <row r="366" spans="1:7">
      <c r="A366" s="2688" t="s">
        <v>165</v>
      </c>
      <c r="B366" s="2679" t="s">
        <v>3059</v>
      </c>
      <c r="C366" s="2723">
        <v>0.15</v>
      </c>
      <c r="D366" s="2723">
        <v>0.15</v>
      </c>
      <c r="E366" s="2723">
        <v>0.15</v>
      </c>
      <c r="F366" s="2723">
        <v>0.15</v>
      </c>
      <c r="G366" s="2724">
        <v>0.15</v>
      </c>
    </row>
    <row r="367" spans="1:7">
      <c r="A367" s="2688" t="s">
        <v>165</v>
      </c>
      <c r="B367" s="2679" t="s">
        <v>323</v>
      </c>
      <c r="C367" s="2723">
        <v>0.15</v>
      </c>
      <c r="D367" s="2723">
        <v>0.15</v>
      </c>
      <c r="E367" s="2723">
        <v>0.15</v>
      </c>
      <c r="F367" s="2723">
        <v>0.14699999999999999</v>
      </c>
      <c r="G367" s="2724">
        <v>0.15</v>
      </c>
    </row>
    <row r="368" spans="1:7">
      <c r="A368" s="2688" t="s">
        <v>165</v>
      </c>
      <c r="B368" s="2679" t="s">
        <v>286</v>
      </c>
      <c r="C368" s="2723">
        <v>0.15</v>
      </c>
      <c r="D368" s="2723">
        <v>0.15</v>
      </c>
      <c r="E368" s="2723">
        <v>0.15</v>
      </c>
      <c r="F368" s="2723">
        <v>0.13600000000000001</v>
      </c>
      <c r="G368" s="2724">
        <v>0.15</v>
      </c>
    </row>
    <row r="369" spans="1:7">
      <c r="A369" s="2688" t="s">
        <v>165</v>
      </c>
      <c r="B369" s="2679" t="s">
        <v>295</v>
      </c>
      <c r="C369" s="2723">
        <v>0.15</v>
      </c>
      <c r="D369" s="2723">
        <v>0.15</v>
      </c>
      <c r="E369" s="2723">
        <v>0.15</v>
      </c>
      <c r="F369" s="2723">
        <v>0.14399999999999999</v>
      </c>
      <c r="G369" s="2724">
        <v>0.15</v>
      </c>
    </row>
    <row r="370" spans="1:7">
      <c r="A370" s="2688" t="s">
        <v>165</v>
      </c>
      <c r="B370" s="2679" t="s">
        <v>303</v>
      </c>
      <c r="C370" s="2723">
        <v>0.15</v>
      </c>
      <c r="D370" s="2723">
        <v>0.15</v>
      </c>
      <c r="E370" s="2723">
        <v>0.15</v>
      </c>
      <c r="F370" s="2723">
        <v>0.14599999999999999</v>
      </c>
      <c r="G370" s="2724">
        <v>0.15</v>
      </c>
    </row>
    <row r="371" spans="1:7">
      <c r="A371" s="2688" t="s">
        <v>165</v>
      </c>
      <c r="B371" s="2679" t="s">
        <v>313</v>
      </c>
      <c r="C371" s="2723">
        <v>0.15</v>
      </c>
      <c r="D371" s="2723">
        <v>0.15</v>
      </c>
      <c r="E371" s="2723">
        <v>0.15</v>
      </c>
      <c r="F371" s="2723">
        <v>0.12</v>
      </c>
      <c r="G371" s="2724">
        <v>0.15</v>
      </c>
    </row>
    <row r="372" spans="1:7">
      <c r="A372" s="2688" t="s">
        <v>165</v>
      </c>
      <c r="B372" s="2679" t="s">
        <v>342</v>
      </c>
      <c r="C372" s="2723">
        <v>0.15</v>
      </c>
      <c r="D372" s="2723">
        <v>0.15</v>
      </c>
      <c r="E372" s="2723">
        <v>0.15</v>
      </c>
      <c r="F372" s="2723">
        <v>0.14299999999999999</v>
      </c>
      <c r="G372" s="2724">
        <v>0.15</v>
      </c>
    </row>
    <row r="373" spans="1:7">
      <c r="A373" s="2688" t="s">
        <v>165</v>
      </c>
      <c r="B373" s="2679" t="s">
        <v>351</v>
      </c>
      <c r="C373" s="2723">
        <v>0.15</v>
      </c>
      <c r="D373" s="2723">
        <v>0.15</v>
      </c>
      <c r="E373" s="2723">
        <v>0.15</v>
      </c>
      <c r="F373" s="2723">
        <v>0.14599999999999999</v>
      </c>
      <c r="G373" s="2724">
        <v>0.15</v>
      </c>
    </row>
    <row r="374" spans="1:7">
      <c r="A374" s="2688" t="s">
        <v>165</v>
      </c>
      <c r="B374" s="2679" t="s">
        <v>359</v>
      </c>
      <c r="C374" s="2723">
        <v>0.15</v>
      </c>
      <c r="D374" s="2723">
        <v>0.15</v>
      </c>
      <c r="E374" s="2723">
        <v>0.15</v>
      </c>
      <c r="F374" s="2723">
        <v>0.14399999999999999</v>
      </c>
      <c r="G374" s="2724">
        <v>0.15</v>
      </c>
    </row>
    <row r="375" spans="1:7">
      <c r="A375" s="2688" t="s">
        <v>165</v>
      </c>
      <c r="B375" s="2679" t="s">
        <v>366</v>
      </c>
      <c r="C375" s="2723">
        <v>0.15</v>
      </c>
      <c r="D375" s="2723">
        <v>0.15</v>
      </c>
      <c r="E375" s="2723">
        <v>0.15</v>
      </c>
      <c r="F375" s="2723">
        <v>0.13</v>
      </c>
      <c r="G375" s="2724">
        <v>0.15</v>
      </c>
    </row>
    <row r="376" spans="1:7">
      <c r="A376" s="2688" t="s">
        <v>165</v>
      </c>
      <c r="B376" s="2679" t="s">
        <v>374</v>
      </c>
      <c r="C376" s="2723">
        <v>0.15</v>
      </c>
      <c r="D376" s="2723">
        <v>0.15</v>
      </c>
      <c r="E376" s="2723">
        <v>0.15</v>
      </c>
      <c r="F376" s="2723">
        <v>0.14199999999999999</v>
      </c>
      <c r="G376" s="2724">
        <v>0.15</v>
      </c>
    </row>
    <row r="377" spans="1:7" ht="14.25" thickBot="1">
      <c r="A377" s="2690" t="s">
        <v>165</v>
      </c>
      <c r="B377" s="2681" t="s">
        <v>3060</v>
      </c>
      <c r="C377" s="2725">
        <v>0.15</v>
      </c>
      <c r="D377" s="2725">
        <v>0.15</v>
      </c>
      <c r="E377" s="2725">
        <v>0.15</v>
      </c>
      <c r="F377" s="2725">
        <v>0.14000000000000001</v>
      </c>
      <c r="G377" s="2727">
        <v>0.15</v>
      </c>
    </row>
    <row r="378" spans="1:7">
      <c r="A378" s="2687" t="s">
        <v>166</v>
      </c>
      <c r="B378" s="2678" t="s">
        <v>178</v>
      </c>
      <c r="C378" s="2721">
        <v>0.15</v>
      </c>
      <c r="D378" s="2721">
        <v>0.15</v>
      </c>
      <c r="E378" s="2721">
        <v>0.15</v>
      </c>
      <c r="F378" s="2721">
        <v>0.107</v>
      </c>
      <c r="G378" s="2722">
        <v>0.15</v>
      </c>
    </row>
    <row r="379" spans="1:7">
      <c r="A379" s="2688" t="s">
        <v>166</v>
      </c>
      <c r="B379" s="2679" t="s">
        <v>194</v>
      </c>
      <c r="C379" s="2723">
        <v>0.15</v>
      </c>
      <c r="D379" s="2723">
        <v>0.15</v>
      </c>
      <c r="E379" s="2723">
        <v>0.15</v>
      </c>
      <c r="F379" s="2723">
        <v>0.115</v>
      </c>
      <c r="G379" s="2724">
        <v>0.14899999999999999</v>
      </c>
    </row>
    <row r="380" spans="1:7">
      <c r="A380" s="2688" t="s">
        <v>166</v>
      </c>
      <c r="B380" s="2679" t="s">
        <v>207</v>
      </c>
      <c r="C380" s="2723">
        <v>0.15</v>
      </c>
      <c r="D380" s="2723">
        <v>0.15</v>
      </c>
      <c r="E380" s="2723">
        <v>0.15</v>
      </c>
      <c r="F380" s="2723">
        <v>0.1</v>
      </c>
      <c r="G380" s="2724">
        <v>0.14799999999999999</v>
      </c>
    </row>
    <row r="381" spans="1:7">
      <c r="A381" s="2688" t="s">
        <v>166</v>
      </c>
      <c r="B381" s="2679" t="s">
        <v>3061</v>
      </c>
      <c r="C381" s="2723">
        <v>0.15</v>
      </c>
      <c r="D381" s="2723">
        <v>0.15</v>
      </c>
      <c r="E381" s="2723">
        <v>0.15</v>
      </c>
      <c r="F381" s="2723">
        <v>0.126</v>
      </c>
      <c r="G381" s="2724">
        <v>0.15</v>
      </c>
    </row>
    <row r="382" spans="1:7">
      <c r="A382" s="2688" t="s">
        <v>166</v>
      </c>
      <c r="B382" s="2679" t="s">
        <v>3062</v>
      </c>
      <c r="C382" s="2723">
        <v>0.15</v>
      </c>
      <c r="D382" s="2723">
        <v>0.15</v>
      </c>
      <c r="E382" s="2723">
        <v>0.15</v>
      </c>
      <c r="F382" s="2723">
        <v>0.15</v>
      </c>
      <c r="G382" s="2724">
        <v>0.15</v>
      </c>
    </row>
    <row r="383" spans="1:7">
      <c r="A383" s="2688" t="s">
        <v>166</v>
      </c>
      <c r="B383" s="2679" t="s">
        <v>239</v>
      </c>
      <c r="C383" s="2723">
        <v>0.15</v>
      </c>
      <c r="D383" s="2723">
        <v>0.15</v>
      </c>
      <c r="E383" s="2723">
        <v>0.15</v>
      </c>
      <c r="F383" s="2723">
        <v>0.14699999999999999</v>
      </c>
      <c r="G383" s="2724">
        <v>0.15</v>
      </c>
    </row>
    <row r="384" spans="1:7" ht="14.25" thickBot="1">
      <c r="A384" s="2689" t="s">
        <v>166</v>
      </c>
      <c r="B384" s="2680" t="s">
        <v>249</v>
      </c>
      <c r="C384" s="2737">
        <v>0.15</v>
      </c>
      <c r="D384" s="2737">
        <v>0.15</v>
      </c>
      <c r="E384" s="2737">
        <v>0.15</v>
      </c>
      <c r="F384" s="2737">
        <v>0.15</v>
      </c>
      <c r="G384" s="2738">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44736</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89">
        <v>44581</v>
      </c>
      <c r="D13" s="2490">
        <v>3.7</v>
      </c>
      <c r="E13" s="2490">
        <f>D13</f>
        <v>3.7</v>
      </c>
      <c r="F13" s="2490">
        <f>D13</f>
        <v>3.7</v>
      </c>
      <c r="G13" s="2490">
        <f>D13</f>
        <v>3.7</v>
      </c>
      <c r="H13" s="2490">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5"/>
      <c r="C14" s="2486">
        <v>44550</v>
      </c>
      <c r="D14" s="2485">
        <v>3.8</v>
      </c>
      <c r="E14" s="2485">
        <f>D14</f>
        <v>3.8</v>
      </c>
      <c r="F14" s="2485">
        <f>D14</f>
        <v>3.8</v>
      </c>
      <c r="G14" s="2485">
        <f>D14</f>
        <v>3.8</v>
      </c>
      <c r="H14" s="2485">
        <v>4.6500000000000004</v>
      </c>
      <c r="I14" s="2485"/>
      <c r="J14" s="2490"/>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5"/>
      <c r="C15" s="2486">
        <v>43941</v>
      </c>
      <c r="D15" s="2485">
        <v>3.85</v>
      </c>
      <c r="E15" s="2485">
        <v>3.85</v>
      </c>
      <c r="F15" s="2485">
        <v>3.85</v>
      </c>
      <c r="G15" s="2485">
        <v>3.85</v>
      </c>
      <c r="H15" s="2485">
        <v>4.6500000000000004</v>
      </c>
      <c r="I15" s="2485"/>
      <c r="J15" s="2485"/>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5"/>
      <c r="C16" s="2486">
        <v>43881</v>
      </c>
      <c r="D16" s="2485">
        <v>4.05</v>
      </c>
      <c r="E16" s="2485">
        <v>4.05</v>
      </c>
      <c r="F16" s="2485">
        <v>4.05</v>
      </c>
      <c r="G16" s="2485">
        <v>4.05</v>
      </c>
      <c r="H16" s="2485">
        <v>4.75</v>
      </c>
      <c r="I16" s="2485"/>
      <c r="J16" s="2485"/>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5"/>
      <c r="C17" s="2486">
        <v>43789</v>
      </c>
      <c r="D17" s="2485">
        <v>4.1500000000000004</v>
      </c>
      <c r="E17" s="2485">
        <v>4.1500000000000004</v>
      </c>
      <c r="F17" s="2485">
        <v>4.1500000000000004</v>
      </c>
      <c r="G17" s="2485">
        <v>4.1500000000000004</v>
      </c>
      <c r="H17" s="2485">
        <v>4.8</v>
      </c>
      <c r="I17" s="2485"/>
      <c r="J17" s="2485"/>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5"/>
      <c r="C18" s="2486">
        <v>43728</v>
      </c>
      <c r="D18" s="2485">
        <v>4.2</v>
      </c>
      <c r="E18" s="2485">
        <v>4.2</v>
      </c>
      <c r="F18" s="2485">
        <v>4.2</v>
      </c>
      <c r="G18" s="2485">
        <v>4.2</v>
      </c>
      <c r="H18" s="2485">
        <v>4.8499999999999996</v>
      </c>
      <c r="I18" s="2485"/>
      <c r="J18" s="2485"/>
      <c r="L18" s="2494"/>
      <c r="M18" s="2493">
        <v>41965</v>
      </c>
      <c r="N18" s="2494">
        <v>0.35</v>
      </c>
      <c r="O18" s="2494">
        <v>2.35</v>
      </c>
      <c r="P18" s="2494">
        <v>2.5499999999999998</v>
      </c>
      <c r="Q18" s="2494">
        <v>2.75</v>
      </c>
      <c r="R18" s="2494">
        <v>3.35</v>
      </c>
      <c r="S18" s="2494">
        <v>4</v>
      </c>
      <c r="T18" s="2494">
        <v>4.75</v>
      </c>
      <c r="U18" s="2495">
        <v>2.35</v>
      </c>
      <c r="V18" s="2495">
        <v>2.5499999999999998</v>
      </c>
      <c r="W18" s="2495">
        <v>2.75</v>
      </c>
      <c r="X18" s="2494"/>
      <c r="Y18" s="2495">
        <v>0.8</v>
      </c>
      <c r="Z18" s="2495">
        <v>1.35</v>
      </c>
    </row>
    <row r="19" spans="1:256" s="2496" customFormat="1" ht="14.25">
      <c r="A19" s="1229"/>
      <c r="B19" s="2484" t="s">
        <v>2600</v>
      </c>
      <c r="C19" s="2487">
        <v>43697</v>
      </c>
      <c r="D19" s="2488">
        <v>4.25</v>
      </c>
      <c r="E19" s="2488">
        <v>4.25</v>
      </c>
      <c r="F19" s="2488">
        <v>4.25</v>
      </c>
      <c r="G19" s="2488">
        <v>4.25</v>
      </c>
      <c r="H19" s="2488">
        <v>4.8499999999999996</v>
      </c>
      <c r="I19" s="2488"/>
      <c r="J19" s="2488"/>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1"/>
      <c r="B20" s="2492"/>
      <c r="C20" s="2493">
        <v>42301</v>
      </c>
      <c r="D20" s="2494">
        <v>4.3499999999999996</v>
      </c>
      <c r="E20" s="2494">
        <v>4.3499999999999996</v>
      </c>
      <c r="F20" s="2494">
        <v>4.75</v>
      </c>
      <c r="G20" s="2494">
        <v>4.75</v>
      </c>
      <c r="H20" s="2494">
        <v>4.9000000000000004</v>
      </c>
      <c r="I20" s="2494"/>
      <c r="J20" s="2494"/>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4"/>
  </cols>
  <sheetData>
    <row r="1" spans="1:6">
      <c r="A1" s="3677" t="s">
        <v>2731</v>
      </c>
      <c r="B1" s="3677"/>
      <c r="C1" s="3677"/>
      <c r="D1" s="3677"/>
      <c r="E1" s="3677"/>
      <c r="F1" s="3678"/>
    </row>
    <row r="2" spans="1:6">
      <c r="A2" s="2776" t="s">
        <v>3076</v>
      </c>
      <c r="B2" s="2777"/>
      <c r="C2" s="2777"/>
      <c r="D2" s="2777"/>
      <c r="E2" s="2777"/>
      <c r="F2" s="2777"/>
    </row>
    <row r="3" spans="1:6">
      <c r="A3" s="2776" t="s">
        <v>3084</v>
      </c>
      <c r="B3" s="2777"/>
      <c r="C3" s="2777"/>
      <c r="D3" s="2777"/>
      <c r="E3" s="2777"/>
      <c r="F3" s="2779" t="s">
        <v>3085</v>
      </c>
    </row>
    <row r="4" spans="1:6">
      <c r="A4" s="2780" t="s">
        <v>909</v>
      </c>
      <c r="B4" s="2780" t="s">
        <v>910</v>
      </c>
      <c r="C4" s="2780" t="s">
        <v>27</v>
      </c>
      <c r="D4" s="2780" t="s">
        <v>911</v>
      </c>
      <c r="E4" s="2780" t="s">
        <v>6</v>
      </c>
      <c r="F4" s="2780" t="s">
        <v>2732</v>
      </c>
    </row>
    <row r="5" spans="1:6">
      <c r="A5" s="2781" t="s">
        <v>912</v>
      </c>
      <c r="B5" s="2780"/>
      <c r="C5" s="2780"/>
      <c r="D5" s="2780"/>
      <c r="E5" s="2780"/>
      <c r="F5" s="2782"/>
    </row>
    <row r="6" spans="1:6">
      <c r="A6" s="2781" t="s">
        <v>208</v>
      </c>
      <c r="B6" s="2778">
        <v>35380</v>
      </c>
      <c r="C6" s="2778">
        <v>35180</v>
      </c>
      <c r="D6" s="2778">
        <v>35030</v>
      </c>
      <c r="E6" s="2778">
        <v>13780</v>
      </c>
      <c r="F6" s="2778">
        <v>25980</v>
      </c>
    </row>
    <row r="7" spans="1:6">
      <c r="A7" s="2781" t="s">
        <v>259</v>
      </c>
      <c r="B7" s="2778">
        <v>29960</v>
      </c>
      <c r="C7" s="2778">
        <v>29800</v>
      </c>
      <c r="D7" s="2778">
        <v>29690</v>
      </c>
      <c r="E7" s="2778">
        <v>10100</v>
      </c>
      <c r="F7" s="2778">
        <v>21690</v>
      </c>
    </row>
    <row r="8" spans="1:6">
      <c r="A8" s="2781" t="s">
        <v>403</v>
      </c>
      <c r="B8" s="2778">
        <v>24480</v>
      </c>
      <c r="C8" s="2778">
        <v>24380</v>
      </c>
      <c r="D8" s="2778">
        <v>25590</v>
      </c>
      <c r="E8" s="2778">
        <v>7010</v>
      </c>
      <c r="F8" s="2778">
        <v>17060</v>
      </c>
    </row>
    <row r="9" spans="1:6">
      <c r="A9" s="2781" t="s">
        <v>137</v>
      </c>
      <c r="B9" s="2778">
        <v>19370</v>
      </c>
      <c r="C9" s="2778">
        <v>19290</v>
      </c>
      <c r="D9" s="2778">
        <v>21280</v>
      </c>
      <c r="E9" s="2778">
        <v>4910</v>
      </c>
      <c r="F9" s="2778">
        <v>13090</v>
      </c>
    </row>
    <row r="10" spans="1:6">
      <c r="A10" s="2781" t="s">
        <v>441</v>
      </c>
      <c r="B10" s="2778">
        <v>15050</v>
      </c>
      <c r="C10" s="2778">
        <v>14980</v>
      </c>
      <c r="D10" s="2778">
        <v>17300</v>
      </c>
      <c r="E10" s="2778">
        <v>3450</v>
      </c>
      <c r="F10" s="2778">
        <v>9900</v>
      </c>
    </row>
    <row r="11" spans="1:6">
      <c r="A11" s="2781" t="s">
        <v>56</v>
      </c>
      <c r="B11" s="2778">
        <v>11550</v>
      </c>
      <c r="C11" s="2778">
        <v>11490</v>
      </c>
      <c r="D11" s="2778">
        <v>13850</v>
      </c>
      <c r="E11" s="2778">
        <v>2400</v>
      </c>
      <c r="F11" s="2778">
        <v>7390</v>
      </c>
    </row>
    <row r="12" spans="1:6">
      <c r="A12" s="2781" t="s">
        <v>444</v>
      </c>
      <c r="B12" s="2778">
        <v>8630</v>
      </c>
      <c r="C12" s="2778">
        <v>8580</v>
      </c>
      <c r="D12" s="2778">
        <v>10740</v>
      </c>
      <c r="E12" s="2778">
        <v>1720</v>
      </c>
      <c r="F12" s="2778">
        <v>5420</v>
      </c>
    </row>
    <row r="13" spans="1:6">
      <c r="A13" s="2781" t="s">
        <v>446</v>
      </c>
      <c r="B13" s="2778">
        <v>6620</v>
      </c>
      <c r="C13" s="2778">
        <v>6580</v>
      </c>
      <c r="D13" s="2778">
        <v>7830</v>
      </c>
      <c r="E13" s="2778">
        <v>1260</v>
      </c>
      <c r="F13" s="2778">
        <v>4040</v>
      </c>
    </row>
    <row r="14" spans="1:6">
      <c r="A14" s="2781" t="s">
        <v>448</v>
      </c>
      <c r="B14" s="2778">
        <v>4900</v>
      </c>
      <c r="C14" s="2778">
        <v>4860</v>
      </c>
      <c r="D14" s="2778">
        <v>5540</v>
      </c>
      <c r="E14" s="2778">
        <v>950</v>
      </c>
      <c r="F14" s="2778">
        <v>2930</v>
      </c>
    </row>
    <row r="15" spans="1:6">
      <c r="A15" s="2781" t="s">
        <v>452</v>
      </c>
      <c r="B15" s="2778">
        <v>3380</v>
      </c>
      <c r="C15" s="2778">
        <v>3340</v>
      </c>
      <c r="D15" s="2778">
        <v>3630</v>
      </c>
      <c r="E15" s="2778">
        <v>730</v>
      </c>
      <c r="F15" s="2778">
        <v>1990</v>
      </c>
    </row>
    <row r="16" spans="1:6">
      <c r="A16" s="2781" t="s">
        <v>601</v>
      </c>
      <c r="B16" s="2778">
        <v>2230</v>
      </c>
      <c r="C16" s="2778">
        <v>2200</v>
      </c>
      <c r="D16" s="2778">
        <v>2180</v>
      </c>
      <c r="E16" s="2778">
        <v>570</v>
      </c>
      <c r="F16" s="2778">
        <v>1330</v>
      </c>
    </row>
    <row r="17" spans="1:6">
      <c r="A17" s="2781" t="s">
        <v>602</v>
      </c>
      <c r="B17" s="2778">
        <v>1390</v>
      </c>
      <c r="C17" s="2778">
        <v>1360</v>
      </c>
      <c r="D17" s="2778">
        <v>1340</v>
      </c>
      <c r="E17" s="2778">
        <v>450</v>
      </c>
      <c r="F17" s="2778">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2022-06-27T03:13:42Z</dcterms:modified>
</cp:coreProperties>
</file>