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6" yWindow="396" windowWidth="10752" windowHeight="105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D33" i="43" l="1"/>
  <c r="B3" i="4" l="1"/>
  <c r="I13" i="4"/>
  <c r="D3" i="4"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90" i="43"/>
  <c r="D70" i="43"/>
  <c r="D63" i="43"/>
  <c r="D64" i="43"/>
  <c r="D65" i="43"/>
  <c r="D66" i="43"/>
  <c r="D67" i="43"/>
  <c r="D68" i="43"/>
  <c r="D69" i="43"/>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s="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c r="F33" i="9"/>
  <c r="B37" i="48"/>
  <c r="B2" i="72"/>
  <c r="B13" i="53"/>
  <c r="B29" i="72" s="1"/>
  <c r="R35" i="4"/>
  <c r="Q35" i="4"/>
  <c r="P35" i="4"/>
  <c r="O35" i="4"/>
  <c r="N35" i="4"/>
  <c r="M35" i="4"/>
  <c r="L35" i="4"/>
  <c r="K34" i="4"/>
  <c r="T34" i="4"/>
  <c r="G13" i="1"/>
  <c r="I15" i="4"/>
  <c r="I24" i="43" s="1"/>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51" i="43"/>
  <c r="B49" i="43" s="1"/>
  <c r="E73" i="43"/>
  <c r="B71" i="43" s="1"/>
  <c r="H21" i="43"/>
  <c r="C21" i="43"/>
  <c r="F37" i="43"/>
  <c r="K21" i="43"/>
  <c r="F38" i="43"/>
  <c r="N6" i="43"/>
  <c r="N3" i="43"/>
  <c r="F84" i="43" s="1"/>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13" i="12"/>
  <c r="C77" i="9"/>
  <c r="C74" i="9" s="1"/>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F13" i="67"/>
  <c r="B8" i="76"/>
  <c r="M27" i="15"/>
  <c r="M6" i="67"/>
  <c r="M23" i="15"/>
  <c r="F42" i="15"/>
  <c r="D2" i="35"/>
  <c r="AO11" i="1"/>
  <c r="B9" i="76"/>
  <c r="F7" i="15"/>
  <c r="M24" i="15"/>
  <c r="D2" i="21"/>
  <c r="L48" i="15"/>
  <c r="F9" i="15"/>
  <c r="D3" i="73"/>
  <c r="F35" i="67"/>
  <c r="D19" i="9"/>
  <c r="F36" i="67"/>
  <c r="M6" i="15"/>
  <c r="M9" i="67"/>
  <c r="M27" i="67"/>
  <c r="F43" i="67"/>
  <c r="E9" i="76"/>
  <c r="E7" i="76"/>
  <c r="M8" i="67"/>
  <c r="F8" i="67"/>
  <c r="F26" i="15"/>
  <c r="F43" i="15"/>
  <c r="F7" i="73"/>
  <c r="AO7" i="1"/>
  <c r="AO6" i="1"/>
  <c r="F9" i="67"/>
  <c r="F7" i="67"/>
  <c r="F40" i="67"/>
  <c r="F42" i="67"/>
  <c r="D2" i="37"/>
  <c r="D20" i="9"/>
  <c r="L48" i="67"/>
  <c r="F38" i="15"/>
  <c r="AO9" i="1"/>
  <c r="D2" i="34"/>
  <c r="B7" i="76"/>
  <c r="F26" i="67"/>
  <c r="C19" i="9"/>
  <c r="F16" i="15"/>
  <c r="M26" i="15"/>
  <c r="C20" i="9"/>
  <c r="F37" i="15"/>
  <c r="E8" i="76"/>
  <c r="C76" i="15"/>
  <c r="E11" i="76"/>
  <c r="B12" i="76"/>
  <c r="D2" i="33"/>
  <c r="F36" i="15"/>
  <c r="M28" i="15"/>
  <c r="E13" i="76"/>
  <c r="F3" i="73"/>
  <c r="M23" i="67"/>
  <c r="D6" i="73"/>
  <c r="F20" i="31"/>
  <c r="AO8" i="1"/>
  <c r="M28" i="67"/>
  <c r="M21" i="15"/>
  <c r="F41" i="15"/>
  <c r="L47" i="67"/>
  <c r="D2" i="36"/>
  <c r="M24" i="67"/>
  <c r="F6" i="67"/>
  <c r="F37" i="67"/>
  <c r="C14" i="15"/>
  <c r="E10" i="76"/>
  <c r="F13" i="15"/>
  <c r="L47" i="15"/>
  <c r="M29" i="15"/>
  <c r="E2" i="69"/>
  <c r="J15" i="15"/>
  <c r="AO13" i="1"/>
  <c r="F40" i="15"/>
  <c r="J15" i="67"/>
  <c r="F8" i="15"/>
  <c r="E12" i="76"/>
  <c r="M22" i="67"/>
  <c r="F41" i="67"/>
  <c r="M21" i="67"/>
  <c r="M8" i="15"/>
  <c r="D34" i="9"/>
  <c r="F38" i="67"/>
  <c r="F16" i="67"/>
  <c r="D35" i="9"/>
  <c r="M22" i="15"/>
  <c r="F6" i="73"/>
  <c r="C76" i="67"/>
  <c r="B13" i="76"/>
  <c r="F6" i="15"/>
  <c r="AO12" i="1"/>
  <c r="M29" i="67"/>
  <c r="B11" i="76"/>
  <c r="M26" i="67"/>
  <c r="B10" i="76"/>
  <c r="E2" i="68"/>
  <c r="AO10" i="1"/>
  <c r="F35" i="15"/>
  <c r="M9" i="15"/>
  <c r="D4" i="73"/>
  <c r="Z7" i="71" l="1"/>
  <c r="AA7" i="71" s="1"/>
  <c r="Z6" i="71"/>
  <c r="AA6" i="71" s="1"/>
  <c r="Z5" i="71"/>
  <c r="AA5" i="71" s="1"/>
  <c r="AD7" i="71"/>
  <c r="AD6" i="71"/>
  <c r="AD5" i="71"/>
  <c r="Y5" i="71"/>
  <c r="AB5" i="71" s="1"/>
  <c r="Y6" i="71"/>
  <c r="AB6" i="71" s="1"/>
  <c r="Y7" i="71"/>
  <c r="AB7" i="71" s="1"/>
  <c r="AC6" i="71"/>
  <c r="AC7" i="71"/>
  <c r="AC5" i="71"/>
  <c r="C48" i="68"/>
  <c r="C28" i="67"/>
  <c r="C30" i="69"/>
  <c r="C36" i="11"/>
  <c r="C34" i="11"/>
  <c r="A15" i="62"/>
  <c r="B61" i="72" s="1"/>
  <c r="D8" i="74"/>
  <c r="C8" i="74"/>
  <c r="D7" i="74"/>
  <c r="C7" i="74"/>
  <c r="D12" i="52"/>
  <c r="D127" i="9"/>
  <c r="D13" i="52" s="1"/>
  <c r="D63" i="40"/>
  <c r="C65" i="40"/>
  <c r="G16" i="1"/>
  <c r="F10" i="39" s="1"/>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J7" i="34" s="1"/>
  <c r="C70" i="39"/>
  <c r="D68" i="39"/>
  <c r="G58" i="33"/>
  <c r="H58" i="33" s="1"/>
  <c r="I58" i="33" s="1"/>
  <c r="J58" i="33" s="1"/>
  <c r="K58" i="33" s="1"/>
  <c r="L58" i="33" s="1"/>
  <c r="M58" i="33" s="1"/>
  <c r="N58" i="33" s="1"/>
  <c r="O58" i="33" s="1"/>
  <c r="J7"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G86" i="43" s="1"/>
  <c r="H85" i="43"/>
  <c r="G85" i="43" s="1"/>
  <c r="H84" i="43"/>
  <c r="G84" i="43" s="1"/>
  <c r="H88" i="43"/>
  <c r="G88" i="43" s="1"/>
  <c r="H89" i="43"/>
  <c r="G89" i="43" s="1"/>
  <c r="H91" i="43"/>
  <c r="G91" i="43" s="1"/>
  <c r="H87" i="43"/>
  <c r="G87" i="43" s="1"/>
  <c r="H90" i="43"/>
  <c r="G90" i="43" s="1"/>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B4" i="49"/>
  <c r="D4" i="49" s="1"/>
  <c r="B13" i="49"/>
  <c r="D13" i="49" s="1"/>
  <c r="B11" i="49"/>
  <c r="B9" i="49"/>
  <c r="D9" i="49" s="1"/>
  <c r="B7" i="49"/>
  <c r="D7" i="49" s="1"/>
  <c r="B5" i="49"/>
  <c r="D5" i="49" s="1"/>
  <c r="C16" i="67"/>
  <c r="D7" i="73"/>
  <c r="G1" i="73"/>
  <c r="F4" i="73"/>
  <c r="F5" i="73"/>
  <c r="C14" i="67"/>
  <c r="C17" i="67"/>
  <c r="D5" i="73"/>
  <c r="C17" i="15"/>
  <c r="C16" i="15"/>
  <c r="I1" i="73" l="1"/>
  <c r="B39" i="1" s="1"/>
  <c r="F11" i="15" s="1"/>
  <c r="C38" i="11"/>
  <c r="C35" i="11"/>
  <c r="H7" i="36"/>
  <c r="U7" i="36" s="1"/>
  <c r="J7" i="36"/>
  <c r="H7" i="34"/>
  <c r="AB7" i="34" s="1"/>
  <c r="T49" i="34" s="1"/>
  <c r="G49" i="34" s="1"/>
  <c r="F7" i="21"/>
  <c r="D6" i="49"/>
  <c r="E4" i="4"/>
  <c r="B5" i="62" s="1"/>
  <c r="B73" i="72" s="1"/>
  <c r="D11" i="49"/>
  <c r="C4" i="4"/>
  <c r="F7" i="34"/>
  <c r="AA7" i="34" s="1"/>
  <c r="R49" i="34" s="1"/>
  <c r="J7" i="35"/>
  <c r="AC7" i="35" s="1"/>
  <c r="V38" i="35" s="1"/>
  <c r="I38" i="35" s="1"/>
  <c r="H7" i="21"/>
  <c r="U7" i="21" s="1"/>
  <c r="K90" i="43"/>
  <c r="J90" i="43" s="1"/>
  <c r="M90" i="43"/>
  <c r="N90" i="43" s="1"/>
  <c r="K91" i="43"/>
  <c r="M91" i="43"/>
  <c r="N91" i="43" s="1"/>
  <c r="K88" i="43"/>
  <c r="M88" i="43"/>
  <c r="N88" i="43" s="1"/>
  <c r="K85" i="43"/>
  <c r="M85" i="43"/>
  <c r="N85" i="43" s="1"/>
  <c r="K87" i="43"/>
  <c r="M87" i="43"/>
  <c r="N87" i="43" s="1"/>
  <c r="K89" i="43"/>
  <c r="M89" i="43"/>
  <c r="N89" i="43" s="1"/>
  <c r="K84" i="43"/>
  <c r="J84" i="43" s="1"/>
  <c r="M84" i="43"/>
  <c r="K86" i="43"/>
  <c r="J86" i="43" s="1"/>
  <c r="M86" i="43"/>
  <c r="F10" i="40"/>
  <c r="AA10" i="40" s="1"/>
  <c r="H10" i="39"/>
  <c r="AB10" i="39" s="1"/>
  <c r="H10" i="40"/>
  <c r="U10" i="40" s="1"/>
  <c r="J10" i="40"/>
  <c r="W10" i="40" s="1"/>
  <c r="J10" i="39"/>
  <c r="AC10" i="39" s="1"/>
  <c r="F7" i="33"/>
  <c r="AA7" i="33" s="1"/>
  <c r="R48" i="33" s="1"/>
  <c r="D65" i="40"/>
  <c r="E63" i="40"/>
  <c r="AA7" i="36"/>
  <c r="R36" i="36" s="1"/>
  <c r="S7" i="36"/>
  <c r="F52" i="37"/>
  <c r="H7" i="33"/>
  <c r="W10" i="39"/>
  <c r="S10" i="39"/>
  <c r="AA10" i="39"/>
  <c r="U7" i="34"/>
  <c r="W7" i="35"/>
  <c r="F7" i="35"/>
  <c r="AC7" i="21"/>
  <c r="V48" i="21" s="1"/>
  <c r="I48" i="21" s="1"/>
  <c r="W7" i="21"/>
  <c r="AB7" i="21"/>
  <c r="T48" i="21" s="1"/>
  <c r="G48" i="21" s="1"/>
  <c r="AB7" i="36"/>
  <c r="T36" i="36" s="1"/>
  <c r="G36" i="36" s="1"/>
  <c r="W7" i="36"/>
  <c r="AC7" i="36"/>
  <c r="V36" i="36" s="1"/>
  <c r="I36" i="36" s="1"/>
  <c r="AC7" i="33"/>
  <c r="V48" i="33" s="1"/>
  <c r="I48" i="33" s="1"/>
  <c r="W7" i="33"/>
  <c r="D70" i="39"/>
  <c r="E68" i="39"/>
  <c r="W7" i="34"/>
  <c r="AC7" i="34"/>
  <c r="V49" i="34" s="1"/>
  <c r="I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Q73" i="67"/>
  <c r="Q60" i="67"/>
  <c r="Q61" i="67"/>
  <c r="Q74" i="67"/>
  <c r="B2" i="70"/>
  <c r="B3" i="70" s="1"/>
  <c r="Q52" i="15"/>
  <c r="F1" i="15"/>
  <c r="C32" i="67"/>
  <c r="C32" i="15"/>
  <c r="Q52" i="67"/>
  <c r="F1" i="67"/>
  <c r="F59" i="67"/>
  <c r="S10" i="40" l="1"/>
  <c r="M11" i="15"/>
  <c r="J10" i="15" s="1"/>
  <c r="J5" i="15" s="1"/>
  <c r="F11" i="67"/>
  <c r="C10" i="67" s="1"/>
  <c r="C5" i="67" s="1"/>
  <c r="M11" i="67"/>
  <c r="J10" i="67" s="1"/>
  <c r="J5" i="67" s="1"/>
  <c r="J24" i="67" s="1"/>
  <c r="U10" i="39"/>
  <c r="C33" i="11"/>
  <c r="C39" i="11" s="1"/>
  <c r="C46" i="11" s="1"/>
  <c r="C45" i="11" s="1"/>
  <c r="K4" i="4"/>
  <c r="B46" i="48" s="1"/>
  <c r="B4" i="72" s="1"/>
  <c r="B4" i="62"/>
  <c r="B71" i="72" s="1"/>
  <c r="S7" i="33"/>
  <c r="J89" i="43"/>
  <c r="D89" i="43"/>
  <c r="J87" i="43"/>
  <c r="D87" i="43"/>
  <c r="J85" i="43"/>
  <c r="D85" i="43"/>
  <c r="J88" i="43"/>
  <c r="D88" i="43"/>
  <c r="J91" i="43"/>
  <c r="D91" i="43"/>
  <c r="N86" i="43"/>
  <c r="D86" i="43"/>
  <c r="N84" i="43"/>
  <c r="D84" i="43"/>
  <c r="E84" i="43" s="1"/>
  <c r="B82" i="43" s="1"/>
  <c r="C28" i="43" s="1"/>
  <c r="C42" i="43" s="1"/>
  <c r="G42" i="43" s="1"/>
  <c r="I42" i="43" s="1"/>
  <c r="AB10" i="40"/>
  <c r="AC10" i="40"/>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C19" i="67"/>
  <c r="C20" i="67" s="1"/>
  <c r="C26" i="67" s="1"/>
  <c r="F25" i="12"/>
  <c r="F22" i="68"/>
  <c r="C43" i="68" s="1"/>
  <c r="F24" i="67"/>
  <c r="C24" i="67" s="1"/>
  <c r="F24" i="15"/>
  <c r="C24" i="15" s="1"/>
  <c r="F22" i="69"/>
  <c r="F22" i="11"/>
  <c r="C20" i="15"/>
  <c r="C53" i="15"/>
  <c r="C48" i="15" s="1"/>
  <c r="C10" i="15"/>
  <c r="C5" i="15" s="1"/>
  <c r="J18" i="15"/>
  <c r="C53" i="67"/>
  <c r="C48" i="67" s="1"/>
  <c r="C46" i="68"/>
  <c r="C45" i="68" s="1"/>
  <c r="T3" i="43" l="1"/>
  <c r="V3" i="43" s="1"/>
  <c r="T6" i="43"/>
  <c r="V6" i="43" s="1"/>
  <c r="T5" i="43"/>
  <c r="V5" i="43" s="1"/>
  <c r="T10" i="43"/>
  <c r="V10" i="43" s="1"/>
  <c r="T14" i="43"/>
  <c r="V14" i="43" s="1"/>
  <c r="T8" i="43"/>
  <c r="V8" i="43" s="1"/>
  <c r="T12" i="43"/>
  <c r="V12" i="43" s="1"/>
  <c r="C37" i="43"/>
  <c r="E37" i="43" s="1"/>
  <c r="C38" i="43"/>
  <c r="G38" i="43" s="1"/>
  <c r="I38" i="43" s="1"/>
  <c r="C40" i="43"/>
  <c r="E40" i="43" s="1"/>
  <c r="T11" i="43"/>
  <c r="V11" i="43" s="1"/>
  <c r="T13" i="43"/>
  <c r="V13" i="43" s="1"/>
  <c r="T2" i="43"/>
  <c r="V2" i="43" s="1"/>
  <c r="T7" i="43"/>
  <c r="V7" i="43" s="1"/>
  <c r="C33" i="43"/>
  <c r="T16" i="43"/>
  <c r="V16" i="43" s="1"/>
  <c r="T4" i="43"/>
  <c r="V4" i="43" s="1"/>
  <c r="T9" i="43"/>
  <c r="V9" i="43" s="1"/>
  <c r="T15" i="43"/>
  <c r="V15" i="43" s="1"/>
  <c r="C39" i="43"/>
  <c r="E39" i="43" s="1"/>
  <c r="C41" i="43"/>
  <c r="E41"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E12" i="71"/>
  <c r="B11" i="71"/>
  <c r="C21" i="71"/>
  <c r="D22" i="71"/>
  <c r="G37" i="43"/>
  <c r="I37"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E38" i="43" l="1"/>
  <c r="G41" i="43"/>
  <c r="I41" i="43" s="1"/>
  <c r="G40" i="43"/>
  <c r="I40" i="43" s="1"/>
  <c r="G39" i="43"/>
  <c r="I39" i="43" s="1"/>
  <c r="C34" i="43"/>
  <c r="E34" i="43"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C31" i="43" l="1"/>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U7" i="37"/>
  <c r="AB7" i="37"/>
  <c r="T42" i="37" s="1"/>
  <c r="G42" i="37" s="1"/>
  <c r="O68" i="39"/>
  <c r="O70" i="39" s="1"/>
  <c r="N70" i="39"/>
  <c r="R43" i="37"/>
  <c r="E42" i="37"/>
  <c r="AC7" i="37"/>
  <c r="V42" i="37" s="1"/>
  <c r="I42" i="37" s="1"/>
  <c r="W7" i="37"/>
  <c r="C13" i="71"/>
  <c r="D14" i="71"/>
  <c r="J7" i="40" l="1"/>
  <c r="W7"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C7" i="40" l="1"/>
  <c r="V42" i="40" s="1"/>
  <c r="I42" i="40" s="1"/>
  <c r="I46" i="40" s="1"/>
  <c r="J46" i="40"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1" i="43"/>
  <c r="E33" i="43"/>
  <c r="C30" i="43" s="1"/>
  <c r="B2" i="43" s="1"/>
  <c r="B6" i="76"/>
  <c r="E6" i="76"/>
  <c r="D6" i="71" l="1"/>
  <c r="C5" i="71"/>
  <c r="E2" i="76"/>
  <c r="B2" i="76"/>
  <c r="B3" i="43"/>
  <c r="D5" i="71" l="1"/>
  <c r="M24" i="43" s="1"/>
  <c r="B3" i="76"/>
  <c r="D45" i="9" l="1"/>
  <c r="M48" i="9"/>
  <c r="M49" i="9"/>
  <c r="D52" i="9"/>
  <c r="D53" i="9"/>
  <c r="M53" i="9"/>
  <c r="D54" i="9"/>
  <c r="M54" i="9"/>
  <c r="D55" i="9"/>
  <c r="M55" i="9"/>
  <c r="D56" i="9"/>
  <c r="N57" i="9"/>
  <c r="P57" i="9"/>
  <c r="D58" i="9"/>
  <c r="N58" i="9"/>
  <c r="D59" i="9"/>
  <c r="N59" i="9"/>
  <c r="N60" i="9"/>
  <c r="N61" i="9"/>
  <c r="C63" i="9"/>
  <c r="L63" i="9"/>
  <c r="M63" i="9"/>
  <c r="C64" i="9"/>
  <c r="L64" i="9"/>
  <c r="M64" i="9"/>
  <c r="L65" i="9"/>
  <c r="M65" i="9"/>
  <c r="L66" i="9"/>
  <c r="M66" i="9"/>
  <c r="C67" i="9"/>
  <c r="L67" i="9"/>
  <c r="M67" i="9"/>
  <c r="C68" i="9"/>
  <c r="L68" i="9"/>
  <c r="M68" i="9"/>
  <c r="M69" i="9"/>
  <c r="N69"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<sst xmlns="http://schemas.openxmlformats.org/spreadsheetml/2006/main" count="7680" uniqueCount="3121">
  <si>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</si>
  <si>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</si>
  <si>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</si>
  <si>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</si>
  <si>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</si>
  <si>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</si>
  <si>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</si>
  <si>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</si>
  <si>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</si>
  <si>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</si>
  <si>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</si>
  <si>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</si>
  <si>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</si>
  <si>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</si>
  <si>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</si>
  <si>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</si>
  <si>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</si>
  <si>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</si>
  <si>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</si>
  <si>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</si>
  <si>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</si>
  <si>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</si>
  <si>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</si>
  <si>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</si>
  <si>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</si>
  <si>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</si>
  <si>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</si>
  <si>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</si>
  <si>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</si>
  <si>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</si>
  <si>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</si>
  <si>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</si>
  <si>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</si>
  <si>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</si>
  <si>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</si>
  <si>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</si>
  <si>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</si>
  <si>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</si>
  <si>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</si>
  <si>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</si>
  <si>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</si>
  <si>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</si>
  <si>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</si>
  <si>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</si>
  <si>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</si>
  <si>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</si>
  <si>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</si>
  <si>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</si>
  <si>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</si>
  <si>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</si>
  <si>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</si>
  <si>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</si>
  <si>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</si>
  <si>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</si>
  <si>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</si>
  <si>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</si>
  <si>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</si>
  <si>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</si>
  <si>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</si>
  <si>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</si>
  <si>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</si>
  <si>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</si>
  <si>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</si>
  <si>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</si>
  <si>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</si>
  <si>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</si>
  <si>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</si>
  <si>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</si>
  <si>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</si>
  <si>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</si>
  <si>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</si>
  <si>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</si>
  <si>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</si>
  <si>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</si>
  <si>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</si>
  <si>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</si>
  <si>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</si>
  <si>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</si>
  <si>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</si>
  <si>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</si>
  <si>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</si>
  <si>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</si>
  <si>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</si>
  <si>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</si>
  <si>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</si>
  <si>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</si>
  <si>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</si>
  <si>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</si>
  <si>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</si>
  <si>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</si>
  <si>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</si>
  <si>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</si>
  <si>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</si>
  <si>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</si>
  <si>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</si>
  <si>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</si>
  <si>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</si>
  <si>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</si>
  <si>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</si>
  <si>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</si>
  <si>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</si>
  <si>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</si>
  <si>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</si>
  <si>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</si>
  <si>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</si>
  <si>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</si>
  <si>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</si>
  <si>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</si>
  <si>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</si>
  <si>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</si>
  <si>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</si>
  <si>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</si>
  <si>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</si>
  <si>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</si>
  <si>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</si>
  <si>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</si>
  <si>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</si>
  <si>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</si>
  <si>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</si>
  <si>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</si>
  <si>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</si>
  <si>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</si>
  <si>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</si>
  <si>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</si>
  <si>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</si>
  <si>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</si>
  <si>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</si>
  <si>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</si>
  <si>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</si>
  <si>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</si>
  <si>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</si>
  <si>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</si>
  <si>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</si>
  <si>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</si>
  <si>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</si>
  <si>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</si>
  <si>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</si>
  <si>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</si>
  <si>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</si>
  <si>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</si>
  <si>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</si>
  <si>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</si>
  <si>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</si>
  <si>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</si>
  <si>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</si>
  <si>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</si>
  <si>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</si>
  <si>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</si>
  <si>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</si>
  <si>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</si>
  <si>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</si>
  <si>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</si>
  <si>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</si>
  <si>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</si>
  <si>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</si>
  <si>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</si>
  <si>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</si>
  <si>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</si>
  <si>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</si>
  <si>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</si>
  <si>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</si>
  <si>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</si>
  <si>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</si>
  <si>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</si>
  <si>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</si>
  <si>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</si>
  <si>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</si>
  <si>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</si>
  <si>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</si>
  <si>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</si>
  <si>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</si>
  <si>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</si>
  <si>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</si>
  <si>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</si>
  <si>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</si>
  <si>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</si>
  <si>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</si>
  <si>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</si>
  <si>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</si>
  <si>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</si>
  <si>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</si>
  <si>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</si>
  <si>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</si>
  <si>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</si>
  <si>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</si>
  <si>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</si>
  <si>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</si>
  <si>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</si>
  <si>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</si>
  <si>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</si>
  <si>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</si>
  <si>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</si>
  <si>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</si>
  <si>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</si>
  <si>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</si>
  <si>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</si>
  <si>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</si>
  <si>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</si>
  <si>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</si>
  <si>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</si>
  <si>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</si>
  <si>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</si>
  <si>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</si>
  <si>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</si>
  <si>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</si>
  <si>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</si>
  <si>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</si>
  <si>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</si>
  <si>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</si>
  <si>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</si>
  <si>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</si>
  <si>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</si>
  <si>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</si>
  <si>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</si>
  <si>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</si>
  <si>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</si>
  <si>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</si>
  <si>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</si>
  <si>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</si>
  <si>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</si>
  <si>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</si>
  <si>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</si>
  <si>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</si>
  <si>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</si>
  <si>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</si>
  <si>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</si>
  <si>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</si>
  <si>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</si>
  <si>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</si>
  <si>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</si>
  <si>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</si>
  <si>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</si>
  <si>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</si>
  <si>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</si>
  <si>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</si>
  <si>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</si>
  <si>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</si>
  <si>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</si>
  <si>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</si>
  <si>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</si>
  <si>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</si>
  <si>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</si>
  <si>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</si>
  <si>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</si>
  <si>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</si>
  <si>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</si>
  <si>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</si>
  <si>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</si>
  <si>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</si>
  <si>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</si>
  <si>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</si>
  <si>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</si>
  <si>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</si>
  <si>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</si>
  <si>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</si>
  <si>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</si>
  <si>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</si>
  <si>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</si>
  <si>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</si>
  <si>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</si>
  <si>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</si>
  <si>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</si>
  <si>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</si>
  <si>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</si>
  <si>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</si>
  <si>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</si>
  <si>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</si>
  <si>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</si>
  <si>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</si>
  <si>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</si>
  <si>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</si>
  <si>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</si>
  <si>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</si>
  <si>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</si>
  <si>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</si>
  <si>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</si>
  <si>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</si>
  <si>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</si>
  <si>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</si>
  <si>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</si>
  <si>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</si>
  <si>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</si>
  <si>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</si>
  <si>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</si>
  <si>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</si>
  <si>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</si>
  <si>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</si>
  <si>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</si>
  <si>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</si>
  <si>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</si>
  <si>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</si>
  <si>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</si>
  <si>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</si>
  <si>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</si>
  <si>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</si>
  <si>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</si>
  <si>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</si>
  <si>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</si>
  <si>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</si>
  <si>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</si>
  <si>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</si>
  <si>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</si>
  <si>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</si>
  <si>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</si>
  <si>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</si>
  <si>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</si>
  <si>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</si>
  <si>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</si>
  <si>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</si>
  <si>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</si>
  <si>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</si>
  <si>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</si>
  <si>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</si>
  <si>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</si>
  <si>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</si>
  <si>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</si>
  <si>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</si>
  <si>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</si>
  <si>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</si>
  <si>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</si>
  <si>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</si>
  <si>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</si>
  <si>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</si>
  <si>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</si>
  <si>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</si>
  <si>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</si>
  <si>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</si>
  <si>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</si>
  <si>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</si>
  <si>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</si>
  <si>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</si>
  <si>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</si>
  <si>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</si>
  <si>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</si>
  <si>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</si>
  <si>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</si>
  <si>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</si>
  <si>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</si>
  <si>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</si>
  <si>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</si>
  <si>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</si>
  <si>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</si>
  <si>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</si>
  <si>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</si>
  <si>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</si>
  <si>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</si>
  <si>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</si>
  <si>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</si>
  <si>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</si>
  <si>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</si>
  <si>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</si>
  <si>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</si>
  <si>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</si>
  <si>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</si>
  <si>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</si>
  <si>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</si>
  <si>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</si>
  <si>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</si>
  <si>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</si>
  <si>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</si>
  <si>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</si>
  <si>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</si>
  <si>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</si>
  <si>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</si>
  <si>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</si>
  <si>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</si>
  <si>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</si>
  <si>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</si>
  <si>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</si>
  <si>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</si>
  <si>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</si>
  <si>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</si>
  <si>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</si>
  <si>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</si>
  <si>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</si>
  <si>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</si>
  <si>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</si>
  <si>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</si>
  <si>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</si>
  <si>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</si>
  <si>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</si>
  <si>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</si>
  <si>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</si>
  <si>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</si>
  <si>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</si>
  <si>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</si>
  <si>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</si>
  <si>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</si>
  <si>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</si>
  <si>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</si>
  <si>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</si>
  <si>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</si>
  <si>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</si>
  <si>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</si>
  <si>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</si>
  <si>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</si>
  <si>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</si>
  <si>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</si>
  <si>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</si>
  <si>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</si>
  <si>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</si>
  <si>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</si>
  <si>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</si>
  <si>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</si>
  <si>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</si>
  <si>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</si>
  <si>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</si>
  <si>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</si>
  <si>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</si>
  <si>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</si>
  <si>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</si>
  <si>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</si>
  <si>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</si>
  <si>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</si>
  <si>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</si>
  <si>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</si>
  <si>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</si>
  <si>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</si>
  <si>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</si>
  <si>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</si>
  <si>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</si>
  <si>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</si>
  <si>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</si>
  <si>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</si>
  <si>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</si>
  <si>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</si>
  <si>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</si>
  <si>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</si>
  <si>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</si>
  <si>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</si>
  <si>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</si>
  <si>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</si>
  <si>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</si>
  <si>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</si>
  <si>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</si>
  <si>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</si>
  <si>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</si>
  <si>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</si>
  <si>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</si>
  <si>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</si>
  <si>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</si>
  <si>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</si>
  <si>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</si>
  <si>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</si>
  <si>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</si>
  <si>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</si>
  <si>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</si>
  <si>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</si>
  <si>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</si>
  <si>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</si>
  <si>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</si>
  <si>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</si>
  <si>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</si>
  <si>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</si>
  <si>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</si>
  <si>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</si>
  <si>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</si>
  <si>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</si>
  <si>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</si>
  <si>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</si>
  <si>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</si>
  <si>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</si>
  <si>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</si>
  <si>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</si>
  <si>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</si>
  <si>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</si>
  <si>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</si>
  <si>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</si>
  <si>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</si>
  <si>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</si>
  <si>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</si>
  <si>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</si>
  <si>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</si>
  <si>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</si>
  <si>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</si>
  <si>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</si>
  <si>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</si>
  <si>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</si>
  <si>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</si>
  <si>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</si>
  <si>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</si>
  <si>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</si>
  <si>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</si>
  <si>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</si>
  <si>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</si>
  <si>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</si>
  <si>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</si>
  <si>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</si>
  <si>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</si>
  <si>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</si>
  <si>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</si>
  <si>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</si>
  <si>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</si>
  <si>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</si>
  <si>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</si>
  <si>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</si>
  <si>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</si>
  <si>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</si>
  <si>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</si>
  <si>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</si>
  <si>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</si>
  <si>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</si>
  <si>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</si>
  <si>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</si>
  <si>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</si>
  <si>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</si>
  <si>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</si>
  <si>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</si>
  <si>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</si>
  <si>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</si>
  <si>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</si>
  <si>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</si>
  <si>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</si>
  <si>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</si>
  <si>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</si>
  <si>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</si>
  <si>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</si>
  <si>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</si>
  <si>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</si>
  <si>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</si>
  <si>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</si>
  <si>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</si>
  <si>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</si>
  <si>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</si>
  <si>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</si>
  <si>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</si>
  <si>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</si>
  <si>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</si>
  <si>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</si>
  <si>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</si>
  <si>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</si>
  <si>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</si>
  <si>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</si>
  <si>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</si>
  <si>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</si>
  <si>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</si>
  <si>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</si>
  <si>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</si>
  <si>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</si>
  <si>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</si>
  <si>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</si>
  <si>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</si>
  <si>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</si>
  <si>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</si>
  <si>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</si>
  <si>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</si>
  <si>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</si>
  <si>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</si>
  <si>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</si>
  <si>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</si>
  <si>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</si>
  <si>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</si>
  <si>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</si>
  <si>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</si>
  <si>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</si>
  <si>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</si>
  <si>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</si>
  <si>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</si>
  <si>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</si>
  <si>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</si>
  <si>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</si>
  <si>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</si>
  <si>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</si>
  <si>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</si>
  <si>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</si>
  <si>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</si>
  <si>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</si>
  <si>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</si>
  <si>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</si>
  <si>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</si>
  <si>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</si>
  <si>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</si>
  <si>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</si>
  <si>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</si>
  <si>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</si>
  <si>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</si>
  <si>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</si>
  <si>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</si>
  <si>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</si>
  <si>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</si>
  <si>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</si>
  <si>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</si>
  <si>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</si>
  <si>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</si>
  <si>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</si>
  <si>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</si>
  <si>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</si>
  <si>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</si>
  <si>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</si>
  <si>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</si>
  <si>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</si>
  <si>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</si>
  <si>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</si>
  <si>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</si>
  <si>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</si>
  <si>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</si>
  <si>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</si>
  <si>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</si>
  <si>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</si>
  <si>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</si>
  <si>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</si>
  <si>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</si>
  <si>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</si>
  <si>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</si>
  <si>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</si>
  <si>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</si>
  <si>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</si>
  <si>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</si>
  <si>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</si>
  <si>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</si>
  <si>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</si>
  <si>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</si>
  <si>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</si>
  <si>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</si>
  <si>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</si>
  <si>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</si>
  <si>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</si>
  <si>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</si>
  <si>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</si>
  <si>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</si>
  <si>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</si>
  <si>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</si>
  <si>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</si>
  <si>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</si>
  <si>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</si>
  <si>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</si>
  <si>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</si>
  <si>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</si>
  <si>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</si>
  <si>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</si>
  <si>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</si>
  <si>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</si>
  <si>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</si>
  <si>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</si>
  <si>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</si>
  <si>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</si>
  <si>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</si>
  <si>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</si>
  <si>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</si>
  <si>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</si>
  <si>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</si>
  <si>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</si>
  <si>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</si>
  <si>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</si>
  <si>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</si>
  <si>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</si>
  <si>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</si>
  <si>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</si>
  <si>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</si>
  <si>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</si>
  <si>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</si>
  <si>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</si>
  <si>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</si>
  <si>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</si>
  <si>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</si>
  <si>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</si>
  <si>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</si>
  <si>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</si>
  <si>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</si>
  <si>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</si>
  <si>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</si>
  <si>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</si>
  <si>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</si>
  <si>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</si>
  <si>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</si>
  <si>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</si>
  <si>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</si>
  <si>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</si>
  <si>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</si>
  <si>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</si>
  <si>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</si>
  <si>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</si>
  <si>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</si>
  <si>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</si>
  <si>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</si>
  <si>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</si>
  <si>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</si>
  <si>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</si>
  <si>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</si>
  <si>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</si>
  <si>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</si>
  <si>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</si>
  <si>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</si>
  <si>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</si>
  <si>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</si>
  <si>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</si>
  <si>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</si>
  <si>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</si>
  <si>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</si>
  <si>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</si>
  <si>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</si>
  <si>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</si>
  <si>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</si>
  <si>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</si>
  <si>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</si>
  <si>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</si>
  <si>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</si>
  <si>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</si>
  <si>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</si>
  <si>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</si>
  <si>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</si>
  <si>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</si>
  <si>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</si>
  <si>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</si>
  <si>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</si>
  <si>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</si>
  <si>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</si>
  <si>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</si>
  <si>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</si>
  <si>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</si>
  <si>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</si>
  <si>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</si>
  <si>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</si>
  <si>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</si>
  <si>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</si>
  <si>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</si>
  <si>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</si>
  <si>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</si>
  <si>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</si>
  <si>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</si>
  <si>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</si>
  <si>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</si>
  <si>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</si>
  <si>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</si>
  <si>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</si>
  <si>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</si>
  <si>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</si>
  <si>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</si>
  <si>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</si>
  <si>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</si>
  <si>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</si>
  <si>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</si>
  <si>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</si>
  <si>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</si>
  <si>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</si>
  <si>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</si>
  <si>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</si>
  <si>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</si>
  <si>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</si>
  <si>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</si>
  <si>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</si>
  <si>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</si>
  <si>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</si>
  <si>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</si>
  <si>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</si>
  <si>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</si>
  <si>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</si>
  <si>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</si>
  <si>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</si>
  <si>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</si>
  <si>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</si>
  <si>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</si>
  <si>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</si>
  <si>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</si>
  <si>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</si>
  <si>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</si>
  <si>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</si>
  <si>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</si>
  <si>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</si>
  <si>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</si>
  <si>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</si>
  <si>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</si>
  <si>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</si>
  <si>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</si>
  <si>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</si>
  <si>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</si>
  <si>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</si>
  <si>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</si>
  <si>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</si>
  <si>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</si>
  <si>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</si>
  <si>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</si>
  <si>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</si>
  <si>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</si>
  <si>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</si>
  <si>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</si>
  <si>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</si>
  <si>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</si>
  <si>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</si>
  <si>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</si>
  <si>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</si>
  <si>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</si>
  <si>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</si>
  <si>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</si>
  <si>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</si>
  <si>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</si>
  <si>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</si>
  <si>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</si>
  <si>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</si>
  <si>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</si>
  <si>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</si>
  <si>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</si>
  <si>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</si>
  <si>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</si>
  <si>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</si>
  <si>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</si>
  <si>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</si>
  <si>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</si>
  <si>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</si>
  <si>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</si>
  <si>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</si>
  <si>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</si>
  <si>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</si>
  <si>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</si>
  <si>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</si>
  <si>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</si>
  <si>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</si>
  <si>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</si>
  <si>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</si>
  <si>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</si>
  <si>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</si>
  <si>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</si>
  <si>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</si>
  <si>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</si>
  <si>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</si>
  <si>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</si>
  <si>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</si>
  <si>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</si>
  <si>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</si>
  <si>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</si>
  <si>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</si>
  <si>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</si>
  <si>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</si>
  <si>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</si>
  <si>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</si>
  <si>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</si>
  <si>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</si>
  <si>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</si>
  <si>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</si>
  <si>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</si>
  <si>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</si>
  <si>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</si>
  <si>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</si>
  <si>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</si>
  <si>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</si>
  <si>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</si>
  <si>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</si>
  <si>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</si>
  <si>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</si>
  <si>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</si>
  <si>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</si>
  <si>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</si>
  <si>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</si>
  <si>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</si>
  <si>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</si>
  <si>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</si>
  <si>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</si>
  <si>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</si>
  <si>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</si>
  <si>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</si>
  <si>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</si>
  <si>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</si>
  <si>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</si>
  <si>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</si>
  <si>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</si>
  <si>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</si>
  <si>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</si>
  <si>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</si>
  <si>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</si>
  <si>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</si>
  <si>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</si>
  <si>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</si>
  <si>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</si>
  <si>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</si>
  <si>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</si>
  <si>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</si>
  <si>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</si>
  <si>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</si>
  <si>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</si>
  <si>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</si>
  <si>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</si>
  <si>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</si>
  <si>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</si>
  <si>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</si>
  <si>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</si>
  <si>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</si>
  <si>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</si>
  <si>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</si>
  <si>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</si>
  <si>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</si>
  <si>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</si>
  <si>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</si>
  <si>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</si>
  <si>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</si>
  <si>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</si>
  <si>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</si>
  <si>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</si>
  <si>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</si>
  <si>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</si>
  <si>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</si>
  <si>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</si>
  <si>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</si>
  <si>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</si>
  <si>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</si>
  <si>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</si>
  <si>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</si>
  <si>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</si>
  <si>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</si>
  <si>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</si>
  <si>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</si>
  <si>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</si>
  <si>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</si>
  <si>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</si>
  <si>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</si>
  <si>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</si>
  <si>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</si>
  <si>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</si>
  <si>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</si>
  <si>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</si>
  <si>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</si>
  <si>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</si>
  <si>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</si>
  <si>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</si>
  <si>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</si>
  <si>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</si>
  <si>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</si>
  <si>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</si>
  <si>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</si>
  <si>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</si>
  <si>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</si>
  <si>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</si>
  <si>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</si>
  <si>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</si>
  <si>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</si>
  <si>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</si>
  <si>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</si>
  <si>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</si>
  <si>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</si>
  <si>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</si>
  <si>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</si>
  <si>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</si>
  <si>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</si>
  <si>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</si>
  <si>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</si>
  <si>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</si>
  <si>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</si>
  <si>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</si>
  <si>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</si>
  <si>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</si>
  <si>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</si>
  <si>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</si>
  <si>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</si>
  <si>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</si>
  <si>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</si>
  <si>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</si>
  <si>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</si>
  <si>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</si>
  <si>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</si>
  <si>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</si>
  <si>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</si>
  <si>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</si>
  <si>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</si>
  <si>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</si>
  <si>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</si>
  <si>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</si>
  <si>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</si>
  <si>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</si>
  <si>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</si>
  <si>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</si>
  <si>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</si>
  <si>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</si>
  <si>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</si>
  <si>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</si>
  <si>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</si>
  <si>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</si>
  <si>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</si>
  <si>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</si>
  <si>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</si>
  <si>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</si>
  <si>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</si>
  <si>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</si>
  <si>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</si>
  <si>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</si>
  <si>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</si>
  <si>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</si>
  <si>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</si>
  <si>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</si>
  <si>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</si>
  <si>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</si>
  <si>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</si>
  <si>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</si>
  <si>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</si>
  <si>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</si>
  <si>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</si>
  <si>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</si>
  <si>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</si>
  <si>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</si>
  <si>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</si>
  <si>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</si>
  <si>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</si>
  <si>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</si>
  <si>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</si>
  <si>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</si>
  <si>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</si>
  <si>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</si>
  <si>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</si>
  <si>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</si>
  <si>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</si>
  <si>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</si>
  <si>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</si>
  <si>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</si>
  <si>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</si>
  <si>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</si>
  <si>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</si>
  <si>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</si>
  <si>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</si>
  <si>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</si>
  <si>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</si>
  <si>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</si>
  <si>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</si>
  <si>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</si>
  <si>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</si>
  <si>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</si>
  <si>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</si>
  <si>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</si>
  <si>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</si>
  <si>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</si>
  <si>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</si>
  <si>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</si>
  <si>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</si>
  <si>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</si>
  <si>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</si>
  <si>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</si>
  <si>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</si>
  <si>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</si>
  <si>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</si>
  <si>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</si>
  <si>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</si>
  <si>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</si>
  <si>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</si>
  <si>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</si>
  <si>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</si>
  <si>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</si>
  <si>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</si>
  <si>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</si>
  <si>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</si>
  <si>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</si>
  <si>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</si>
  <si>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</si>
  <si>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</si>
  <si>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</si>
  <si>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</si>
  <si>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</si>
  <si>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</si>
  <si>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</si>
  <si>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</si>
  <si>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</si>
  <si>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</si>
  <si>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</si>
  <si>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</si>
  <si>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</si>
  <si>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</si>
  <si>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</si>
  <si>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</si>
  <si>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</si>
  <si>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</si>
  <si>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</si>
  <si>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</si>
  <si>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</si>
  <si>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</si>
  <si>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</si>
  <si>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</si>
  <si>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</si>
  <si>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</si>
  <si>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</si>
  <si>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</si>
  <si>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</si>
  <si>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</si>
  <si>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</si>
  <si>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</si>
  <si>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</si>
  <si>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</si>
  <si>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</si>
  <si>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</si>
  <si>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</si>
  <si>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</si>
  <si>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</si>
  <si>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</si>
  <si>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</si>
  <si>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</si>
  <si>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</si>
  <si>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</si>
  <si>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</si>
  <si>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</si>
  <si>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</si>
  <si>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</si>
  <si>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</si>
  <si>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</si>
  <si>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</si>
  <si>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</si>
  <si>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</si>
  <si>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</si>
  <si>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</si>
  <si>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</si>
  <si>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</si>
  <si>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</si>
  <si>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</si>
  <si>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</si>
  <si>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</si>
  <si>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</si>
  <si>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</si>
  <si>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</si>
  <si>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</si>
  <si>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</si>
  <si>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</si>
  <si>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</si>
  <si>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</si>
  <si>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</si>
  <si>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</si>
  <si>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</si>
  <si>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</si>
  <si>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</si>
  <si>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</si>
  <si>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</si>
  <si>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</si>
  <si>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</si>
  <si>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</si>
  <si>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</si>
  <si>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</si>
  <si>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</si>
  <si>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</si>
  <si>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</si>
  <si>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</si>
  <si>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</si>
  <si>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</si>
  <si>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</si>
  <si>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</si>
  <si>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</si>
  <si>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</si>
  <si>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</si>
  <si>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</si>
  <si>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</si>
  <si>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</si>
  <si>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</si>
  <si>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</si>
  <si>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</si>
  <si>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</si>
  <si>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</si>
  <si>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</si>
  <si>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</si>
  <si>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</si>
  <si>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</si>
  <si>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</si>
  <si>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</si>
  <si>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</si>
  <si>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</si>
  <si>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</si>
  <si>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</si>
  <si>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</si>
  <si>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</si>
  <si>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</si>
  <si>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</si>
  <si>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</si>
  <si>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</si>
  <si>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</si>
  <si>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</si>
  <si>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</si>
  <si>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</si>
  <si>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</si>
  <si>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</si>
  <si>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</si>
  <si>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</si>
  <si>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</si>
  <si>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</si>
  <si>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</si>
  <si>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</si>
  <si>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</si>
  <si>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</si>
  <si>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</si>
  <si>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</si>
  <si>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</si>
  <si>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</si>
  <si>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</si>
  <si>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</si>
  <si>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</si>
  <si>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</si>
  <si>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</si>
  <si>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</si>
  <si>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</si>
  <si>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</si>
  <si>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</si>
  <si>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</si>
  <si>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</si>
  <si>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</si>
  <si>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</si>
  <si>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</si>
  <si>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</si>
  <si>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</si>
  <si>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</si>
  <si>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</si>
  <si>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</si>
  <si>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</si>
  <si>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</si>
  <si>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</si>
  <si>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</si>
  <si>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</si>
  <si>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</si>
  <si>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</si>
  <si>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</si>
  <si>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</si>
  <si>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</si>
  <si>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</si>
  <si>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</si>
  <si>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</si>
  <si>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</si>
  <si>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</si>
  <si>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</si>
  <si>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</si>
  <si>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</si>
  <si>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</si>
  <si>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</si>
  <si>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</si>
  <si>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</si>
  <si>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</si>
  <si>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</si>
  <si>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</si>
  <si>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</si>
  <si>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</si>
  <si>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</si>
  <si>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</si>
  <si>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</si>
  <si>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</si>
  <si>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</si>
  <si>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</si>
  <si>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</si>
  <si>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</si>
  <si>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</si>
  <si>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</si>
  <si>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</si>
  <si>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</si>
  <si>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</si>
  <si>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</si>
  <si>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</si>
  <si>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</si>
  <si>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</si>
  <si>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</si>
  <si>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</si>
  <si>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</si>
  <si>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</si>
  <si>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</si>
  <si>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</si>
  <si>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</si>
  <si>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</si>
  <si>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</si>
  <si>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</si>
  <si>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</si>
  <si>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</si>
  <si>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</si>
  <si>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</si>
  <si>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</si>
  <si>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</si>
  <si>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</si>
  <si>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</si>
  <si>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</si>
  <si>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</si>
  <si>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</si>
  <si>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</si>
  <si>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</si>
  <si>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</si>
  <si>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</si>
  <si>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</si>
  <si>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</si>
  <si>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</si>
  <si>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</si>
  <si>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</si>
  <si>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</si>
  <si>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</si>
  <si>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</si>
  <si>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</si>
  <si>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</si>
  <si>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</si>
  <si>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</si>
  <si>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</si>
  <si>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</si>
  <si>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</si>
  <si>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</si>
  <si>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</si>
  <si>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</si>
  <si>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</si>
  <si>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</si>
  <si>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</si>
  <si>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</si>
  <si>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</si>
  <si>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</si>
  <si>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</si>
  <si>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</si>
  <si>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</si>
  <si>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</si>
  <si>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</si>
  <si>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</si>
  <si>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</si>
  <si>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</si>
  <si>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</si>
  <si>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</si>
  <si>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</si>
  <si>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</si>
  <si>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</si>
  <si>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</si>
  <si>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</si>
  <si>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</si>
  <si>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</si>
  <si>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</si>
  <si>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</si>
  <si>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</si>
  <si>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</si>
  <si>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</si>
  <si>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</si>
  <si>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</si>
  <si>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</si>
  <si>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</si>
  <si>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</si>
  <si>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</si>
  <si>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</si>
  <si>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</si>
  <si>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</si>
  <si>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</si>
  <si>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</si>
  <si>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</si>
  <si>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</si>
  <si>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</si>
  <si>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</si>
  <si>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</si>
  <si>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</si>
  <si>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</si>
  <si>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</si>
  <si>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</si>
  <si>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</si>
  <si>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</si>
  <si>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</si>
  <si>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</si>
  <si>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</si>
  <si>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</si>
  <si>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</si>
  <si>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</si>
  <si>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</si>
  <si>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</si>
  <si>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</si>
  <si>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</si>
  <si>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</si>
  <si>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</si>
  <si>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</si>
  <si>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</si>
  <si>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</si>
  <si>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</si>
  <si>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</si>
  <si>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</si>
  <si>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</si>
  <si>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</si>
  <si>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</si>
  <si>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</si>
  <si>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</si>
  <si>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</si>
  <si>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</si>
  <si>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</si>
  <si>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</si>
  <si>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</si>
  <si>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</si>
  <si>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</si>
  <si>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</si>
  <si>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</si>
  <si>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</si>
  <si>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</si>
  <si>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</si>
  <si>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</si>
  <si>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</si>
  <si>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</si>
  <si>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</si>
  <si>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</si>
  <si>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</si>
  <si>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</si>
  <si>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</si>
  <si>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</si>
  <si>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</si>
  <si>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</si>
  <si>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</si>
  <si>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</si>
  <si>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</si>
  <si>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</si>
  <si>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</si>
  <si>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</si>
  <si>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</si>
  <si>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</si>
  <si>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</si>
  <si>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</si>
  <si>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</si>
  <si>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</si>
  <si>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</si>
  <si>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</si>
  <si>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</si>
  <si>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</si>
  <si>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</si>
  <si>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</si>
  <si>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</si>
  <si>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</si>
  <si>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</si>
  <si>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</si>
  <si>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</si>
  <si>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</si>
  <si>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</si>
  <si>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</si>
  <si>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</si>
  <si>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</si>
  <si>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</si>
  <si>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</si>
  <si>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</si>
  <si>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</si>
  <si>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</si>
  <si>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</si>
  <si>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</si>
  <si>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</si>
  <si>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</si>
  <si>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</si>
  <si>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</si>
  <si>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</si>
  <si>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</si>
  <si>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</si>
  <si>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</si>
  <si>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</si>
  <si>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</si>
  <si>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</si>
  <si>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</si>
  <si>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</si>
  <si>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</si>
  <si>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</si>
  <si>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</si>
  <si>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</si>
  <si>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</si>
  <si>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</si>
  <si>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</si>
  <si>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</si>
  <si>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</si>
  <si>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</si>
  <si>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</si>
  <si>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</si>
  <si>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</si>
  <si>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</si>
  <si>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</si>
  <si>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</si>
  <si>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</si>
  <si>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</si>
  <si>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</si>
  <si>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</si>
  <si>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</si>
  <si>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</si>
  <si>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</si>
  <si>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</si>
  <si>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</si>
  <si>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</si>
  <si>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</si>
  <si>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</si>
  <si>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</si>
  <si>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</si>
  <si>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</si>
  <si>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</si>
  <si>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</si>
  <si>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</si>
  <si>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</si>
  <si>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</si>
  <si>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</si>
  <si>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</si>
  <si>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</si>
  <si>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</si>
  <si>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</si>
  <si>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</si>
  <si>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</si>
  <si>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</si>
  <si>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</si>
  <si>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</si>
  <si>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</si>
  <si>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</si>
  <si>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</si>
  <si>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</si>
  <si>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</si>
  <si>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</si>
  <si>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</si>
  <si>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</si>
  <si>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</si>
  <si>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</si>
  <si>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</si>
  <si>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</si>
  <si>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</si>
  <si>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</si>
  <si>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</si>
  <si>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</si>
  <si>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</si>
  <si>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</si>
  <si>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</si>
  <si>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</si>
  <si>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</si>
  <si>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</si>
  <si>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</si>
  <si>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</si>
  <si>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</si>
  <si>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</si>
  <si>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</si>
  <si>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</si>
  <si>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</si>
  <si>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</si>
  <si>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</si>
  <si>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</si>
  <si>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</si>
  <si>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</si>
  <si>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</si>
  <si>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</si>
  <si>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</si>
  <si>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</si>
  <si>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</si>
  <si>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</si>
  <si>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</si>
  <si>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</si>
  <si>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</si>
  <si>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</si>
  <si>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</si>
  <si>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</si>
  <si>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</si>
  <si>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</si>
  <si>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</si>
  <si>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</si>
  <si>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</si>
  <si>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</si>
  <si>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</si>
  <si>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</si>
  <si>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</si>
  <si>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</si>
  <si>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</si>
  <si>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</si>
  <si>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</si>
  <si>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</si>
  <si>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</si>
  <si>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</si>
  <si>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</si>
  <si>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</si>
  <si>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</si>
  <si>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</si>
  <si>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</si>
  <si>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</si>
  <si>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</si>
  <si>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</si>
  <si>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</si>
  <si>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</si>
  <si>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</si>
  <si>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</si>
  <si>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</si>
  <si>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</si>
  <si>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</si>
  <si>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</si>
  <si>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</si>
  <si>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</si>
  <si>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</si>
  <si>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</si>
  <si>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</si>
  <si>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</si>
  <si>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</si>
  <si>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</si>
  <si>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</si>
  <si>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</si>
  <si>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</si>
  <si>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</si>
  <si>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</si>
  <si>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</si>
  <si>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</si>
  <si>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</si>
  <si>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</si>
  <si>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</si>
  <si>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</si>
  <si>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</si>
  <si>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</si>
  <si>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</si>
  <si>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</si>
  <si>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</si>
  <si>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</si>
  <si>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</si>
  <si>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</si>
  <si>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</si>
  <si>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</si>
  <si>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</si>
  <si>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</si>
  <si>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</si>
  <si>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</si>
  <si>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</si>
  <si>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</si>
  <si>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</si>
  <si>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</si>
  <si>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</si>
  <si>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</si>
  <si>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</si>
  <si>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</si>
  <si>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</si>
  <si>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</si>
  <si>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</si>
  <si>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</si>
  <si>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</si>
  <si>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</si>
  <si>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</si>
  <si>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</si>
  <si>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</si>
  <si>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</si>
  <si>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</si>
  <si>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</si>
  <si>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</si>
  <si>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</si>
  <si>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</si>
  <si>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</si>
  <si>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</si>
  <si>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</si>
  <si>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</si>
  <si>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</si>
  <si>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</si>
  <si>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</si>
  <si>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</si>
  <si>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</si>
  <si>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</si>
  <si>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</si>
  <si>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</si>
  <si>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</si>
  <si>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</si>
  <si>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</si>
  <si>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</si>
  <si>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</si>
  <si>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</si>
  <si>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</si>
  <si>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</si>
  <si>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</si>
  <si>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</si>
  <si>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</si>
  <si>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</si>
  <si>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</si>
  <si>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</si>
  <si>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</si>
  <si>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</si>
  <si>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</si>
  <si>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</si>
  <si>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</si>
  <si>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</si>
  <si>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</si>
  <si>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</si>
  <si>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</si>
  <si>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</si>
  <si>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</si>
  <si>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</si>
  <si>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</si>
  <si>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</si>
  <si>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</si>
  <si>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</si>
  <si>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</si>
  <si>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</si>
  <si>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</si>
  <si>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</si>
  <si>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</si>
  <si>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</si>
  <si>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</si>
  <si>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</si>
  <si>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</si>
  <si>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</si>
  <si>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</si>
  <si>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</si>
  <si>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</si>
  <si>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</si>
  <si>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</si>
  <si>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</si>
  <si>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</si>
  <si>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</si>
  <si>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</si>
  <si>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</si>
  <si>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</si>
  <si>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</si>
  <si>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</si>
  <si>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</si>
  <si>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</si>
  <si>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</si>
  <si>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</si>
  <si>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</si>
  <si>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</si>
  <si>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</si>
  <si>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</si>
  <si>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</si>
  <si>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</si>
  <si>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</si>
  <si>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</si>
  <si>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</si>
  <si>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</si>
  <si>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</si>
  <si>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</si>
  <si>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</si>
  <si>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</si>
  <si>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</si>
  <si>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</si>
  <si>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</si>
  <si>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</si>
  <si>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</si>
  <si>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</si>
  <si>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</si>
  <si>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</si>
  <si>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</si>
  <si>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</si>
  <si>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</si>
  <si>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</si>
  <si>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</si>
  <si>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</si>
  <si>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</si>
  <si>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</si>
  <si>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</si>
  <si>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</si>
  <si>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</si>
  <si>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</si>
  <si>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</si>
  <si>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</si>
  <si>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</si>
  <si>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</si>
  <si>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</si>
  <si>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</si>
  <si>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</si>
  <si>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</si>
  <si>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</si>
  <si>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</si>
  <si>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</si>
  <si>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</si>
  <si>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</si>
  <si>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</si>
  <si>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</si>
  <si>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</si>
  <si>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</si>
  <si>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</si>
  <si>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</si>
  <si>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</si>
  <si>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</si>
  <si>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</si>
  <si>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</si>
  <si>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</si>
  <si>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</si>
  <si>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</si>
  <si>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</si>
  <si>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</si>
  <si>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</si>
  <si>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</si>
  <si>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</si>
  <si>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</si>
  <si>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</si>
  <si>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</si>
  <si>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</si>
  <si>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</si>
  <si>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</si>
  <si>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</si>
  <si>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</si>
  <si>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</si>
  <si>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</si>
  <si>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</si>
  <si>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</si>
  <si>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</si>
  <si>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</si>
  <si>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</si>
  <si>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</si>
  <si>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</si>
  <si>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</si>
  <si>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</si>
  <si>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</si>
  <si>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</si>
  <si>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</si>
  <si>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</si>
  <si>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</si>
  <si>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</si>
  <si>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</si>
  <si>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</si>
  <si>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</si>
  <si>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</si>
  <si>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</si>
  <si>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</si>
  <si>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</si>
  <si>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</si>
  <si>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</si>
  <si>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</si>
  <si>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</si>
  <si>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</si>
  <si>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</si>
  <si>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</si>
  <si>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</si>
  <si>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</si>
  <si>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</si>
  <si>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</si>
  <si>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</si>
  <si>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</si>
  <si>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</si>
  <si>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</si>
  <si>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</si>
  <si>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</si>
  <si>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</si>
  <si>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</si>
  <si>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</si>
  <si>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</si>
  <si>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</si>
  <si>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</si>
  <si>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</si>
  <si>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</si>
  <si>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</si>
  <si>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</si>
  <si>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</si>
  <si>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</si>
  <si>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</si>
  <si>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</si>
  <si>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</si>
  <si>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</si>
  <si>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</si>
  <si>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</si>
  <si>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</si>
  <si>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</si>
  <si>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</si>
  <si>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</si>
  <si>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</si>
  <si>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</si>
  <si>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</si>
  <si>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</si>
  <si>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</si>
  <si>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</si>
  <si>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</si>
  <si>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</si>
  <si>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</si>
  <si>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</si>
  <si>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</si>
  <si>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</si>
  <si>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</si>
  <si>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</si>
  <si>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</si>
  <si>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</si>
  <si>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</si>
  <si>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</si>
  <si>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</si>
  <si>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</si>
  <si>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</si>
  <si>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</si>
  <si>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</si>
  <si>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</si>
  <si>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</si>
  <si>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</si>
  <si>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</si>
  <si>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</si>
  <si>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</si>
  <si>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</si>
  <si>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</si>
  <si>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</si>
  <si>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</si>
  <si>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</si>
  <si>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</si>
  <si>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</si>
  <si>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</si>
  <si>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</si>
  <si>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</si>
  <si>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</si>
  <si>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</si>
  <si>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</si>
  <si>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</si>
  <si>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</si>
  <si>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</si>
  <si>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</si>
  <si>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</si>
  <si>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</si>
  <si>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</si>
  <si>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</si>
  <si>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</si>
  <si>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</si>
  <si>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</si>
  <si>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</si>
  <si>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</si>
  <si>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</si>
  <si>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</si>
  <si>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</si>
  <si>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</si>
  <si>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</si>
  <si>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</si>
  <si>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</si>
  <si>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</si>
  <si>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</si>
  <si>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</si>
  <si>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</si>
  <si>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</si>
  <si>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</si>
  <si>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</si>
  <si>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</si>
  <si>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</si>
  <si>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</si>
  <si>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</si>
  <si>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</si>
  <si>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</si>
  <si>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</si>
  <si>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</si>
  <si>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</si>
  <si>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</si>
  <si>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</si>
  <si>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</si>
  <si>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</si>
  <si>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</si>
  <si>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</si>
  <si>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</si>
  <si>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</si>
  <si>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</si>
  <si>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</si>
  <si>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</si>
  <si>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</si>
  <si>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</si>
  <si>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</si>
  <si>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</si>
  <si>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</si>
  <si>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</si>
  <si>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</si>
  <si>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</si>
  <si>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</si>
  <si>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</si>
  <si>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</si>
  <si>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</si>
  <si>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</si>
  <si>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</si>
  <si>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</si>
  <si>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</si>
  <si>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</si>
  <si>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</si>
  <si>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</si>
  <si>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</si>
  <si>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</si>
  <si>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</si>
  <si>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</si>
  <si>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</si>
  <si>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</si>
  <si>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</si>
  <si>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</si>
  <si>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</si>
  <si>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</si>
  <si>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</si>
  <si>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</si>
  <si>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</si>
  <si>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</si>
  <si>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</si>
  <si>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</si>
  <si>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</si>
  <si>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</si>
  <si>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</si>
  <si>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</si>
  <si>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</si>
  <si>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</si>
  <si>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</si>
  <si>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</si>
  <si>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</si>
  <si>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</si>
  <si>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</si>
  <si>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</si>
  <si>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</si>
  <si>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</si>
  <si>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</si>
  <si>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</si>
  <si>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</si>
  <si>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</si>
  <si>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</si>
  <si>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</si>
  <si>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</si>
  <si>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</si>
  <si>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</si>
  <si>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</si>
  <si>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</si>
  <si>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</si>
  <si>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</si>
  <si>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</si>
  <si>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</si>
  <si>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</si>
  <si>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</si>
  <si>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</si>
  <si>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</si>
  <si>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</si>
  <si>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</si>
  <si>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</si>
  <si>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</si>
  <si>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</si>
  <si>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</si>
  <si>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</si>
  <si>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</si>
  <si>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</si>
  <si>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</si>
  <si>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</si>
  <si>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</si>
  <si>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</si>
  <si>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</si>
  <si>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</si>
  <si>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</si>
  <si>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</si>
  <si>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</si>
  <si>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</si>
  <si>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</si>
  <si>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</si>
  <si>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</si>
  <si>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</si>
  <si>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</si>
  <si>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</si>
  <si>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</si>
  <si>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</si>
  <si>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</si>
  <si>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</si>
  <si>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</si>
  <si>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</si>
  <si>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</si>
  <si>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</si>
  <si>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</si>
  <si>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</si>
  <si>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</si>
  <si>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</si>
  <si>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</si>
  <si>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</si>
  <si>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</si>
  <si>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</si>
  <si>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</si>
  <si>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</si>
  <si>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</si>
  <si>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</si>
  <si>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</si>
  <si>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</si>
  <si>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</si>
  <si>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</si>
  <si>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</si>
  <si>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</si>
  <si>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</si>
  <si>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</si>
  <si>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</si>
  <si>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</si>
  <si>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</si>
  <si>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</si>
  <si>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</si>
  <si>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</si>
  <si>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</si>
  <si>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</si>
  <si>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</si>
  <si>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</si>
  <si>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</si>
  <si>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</si>
  <si>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</si>
  <si>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</si>
  <si>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</si>
  <si>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</si>
  <si>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</si>
  <si>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</si>
  <si>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</si>
  <si>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</si>
  <si>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</si>
  <si>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</si>
  <si>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</si>
  <si>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</si>
  <si>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</si>
  <si>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</si>
  <si>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</si>
  <si>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</si>
  <si>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</si>
  <si>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</si>
  <si>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</si>
  <si>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</si>
  <si>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</si>
  <si>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</si>
  <si>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</si>
  <si>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</si>
  <si>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</si>
  <si>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</si>
  <si>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</si>
  <si>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</si>
  <si>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</si>
  <si>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</si>
  <si>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</si>
  <si>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</si>
  <si>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</si>
  <si>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</si>
  <si>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</si>
  <si>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</si>
  <si>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</si>
  <si>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</si>
  <si>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</si>
  <si>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</si>
  <si>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</si>
  <si>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</si>
  <si>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</si>
  <si>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</si>
  <si>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</si>
  <si>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</si>
  <si>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</si>
  <si>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</si>
  <si>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</si>
  <si>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</si>
  <si>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</si>
  <si>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</si>
  <si>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</si>
  <si>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</si>
  <si>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</si>
  <si>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</si>
  <si>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</si>
  <si>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</si>
  <si>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</si>
  <si>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</si>
  <si>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</si>
  <si>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</si>
  <si>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</si>
  <si>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</si>
  <si>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</si>
  <si>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</si>
  <si>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</si>
  <si>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</si>
  <si>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</si>
  <si>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</si>
  <si>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</si>
  <si>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</si>
  <si>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</si>
  <si>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</si>
  <si>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</si>
  <si>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</si>
  <si>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</si>
  <si>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</si>
  <si>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</si>
  <si>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</si>
  <si>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</si>
  <si>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</si>
  <si>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</si>
  <si>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</si>
  <si>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</si>
  <si>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</si>
  <si>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</si>
  <si>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</si>
  <si>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</si>
  <si>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</si>
  <si>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</si>
  <si>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</si>
  <si>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</si>
  <si>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</si>
  <si>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</si>
  <si>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</si>
  <si>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</si>
  <si>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</si>
  <si>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</si>
  <si>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</si>
  <si>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</si>
  <si>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</si>
  <si>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</si>
  <si>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</si>
  <si>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</si>
  <si>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</si>
  <si>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</si>
  <si>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</si>
  <si>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</si>
  <si>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</si>
  <si>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</si>
  <si>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</si>
  <si>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</si>
  <si>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</si>
  <si>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</si>
  <si>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</si>
  <si>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</si>
  <si>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</si>
  <si>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</si>
  <si>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</si>
  <si>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</si>
  <si>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</si>
  <si>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</si>
  <si>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</si>
  <si>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</si>
  <si>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</si>
  <si>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</si>
  <si>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</si>
  <si>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</si>
  <si>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</si>
  <si>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</si>
  <si>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</si>
  <si>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</si>
  <si>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</si>
  <si>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</si>
  <si>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</si>
  <si>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</si>
  <si>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</si>
  <si>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</si>
  <si>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</si>
  <si>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</si>
  <si>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</si>
  <si>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</si>
  <si>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</si>
  <si>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</si>
  <si>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</si>
  <si>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</si>
  <si>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</si>
  <si>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</si>
  <si>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</si>
  <si>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</si>
  <si>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</si>
  <si>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</si>
  <si>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</si>
  <si>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</si>
  <si>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</si>
  <si>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</si>
  <si>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</si>
  <si>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</si>
  <si>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</si>
  <si>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</si>
  <si>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</si>
  <si>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</si>
  <si>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</si>
  <si>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</si>
  <si>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</si>
  <si>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</si>
  <si>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</si>
  <si>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</si>
  <si>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</si>
  <si>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</si>
  <si>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</si>
  <si>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</si>
  <si>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</si>
  <si>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</si>
  <si>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</si>
  <si>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</si>
  <si>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</si>
  <si>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</si>
  <si>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</si>
  <si>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</si>
  <si>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</si>
  <si>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</si>
  <si>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</si>
  <si>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</si>
  <si>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</si>
  <si>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</si>
  <si>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</si>
  <si>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</si>
  <si>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</si>
  <si>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</si>
  <si>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</si>
  <si>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</si>
  <si>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</si>
  <si>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</si>
  <si>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</si>
  <si>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</si>
  <si>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</si>
  <si>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</si>
  <si>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</si>
  <si>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</si>
  <si>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</si>
  <si>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</si>
  <si>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</si>
  <si>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</si>
  <si>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</si>
  <si>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</si>
  <si>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</si>
  <si>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</si>
  <si>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</si>
  <si>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</si>
  <si>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</si>
  <si>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</si>
  <si>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</si>
  <si>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</si>
  <si>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</si>
  <si>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</si>
  <si>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</si>
  <si>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</si>
  <si>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</si>
  <si>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</si>
  <si>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</si>
  <si>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</si>
  <si>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</si>
  <si>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</si>
  <si>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</si>
  <si>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</si>
  <si>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</si>
  <si>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</si>
  <si>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</si>
  <si>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</si>
  <si>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</si>
  <si>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</si>
  <si>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</si>
  <si>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</si>
  <si>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</si>
  <si>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</si>
  <si>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</si>
  <si>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</si>
  <si>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</si>
  <si>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</si>
  <si>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</si>
  <si>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</si>
  <si>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</si>
  <si>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</si>
  <si>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</si>
  <si>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</si>
  <si>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</si>
  <si>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</si>
  <si>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</si>
  <si>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</si>
  <si>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</si>
  <si>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</si>
  <si>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</si>
  <si>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</si>
  <si>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</si>
  <si>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</si>
  <si>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</si>
  <si>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</si>
  <si>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</si>
  <si>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</si>
  <si>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</si>
  <si>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</si>
  <si>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</si>
  <si>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</si>
  <si>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</si>
  <si>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</si>
  <si>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</si>
  <si>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</si>
  <si>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</si>
  <si>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</si>
  <si>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</si>
  <si>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</si>
  <si>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</si>
  <si>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</si>
  <si>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</si>
  <si>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</si>
  <si>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</si>
  <si>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</si>
  <si>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</si>
  <si>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</si>
  <si>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</si>
  <si>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</si>
  <si>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</si>
  <si>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</si>
  <si>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</si>
  <si>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</si>
  <si>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</si>
  <si>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</si>
  <si>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</si>
  <si>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</si>
  <si>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</si>
  <si>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</si>
  <si>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</si>
  <si>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</si>
  <si>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</si>
  <si>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</si>
  <si>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</si>
  <si>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</si>
  <si>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</si>
  <si>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</si>
  <si>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</si>
  <si>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</si>
  <si>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</si>
  <si>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</si>
  <si>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</si>
  <si>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</si>
  <si>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</si>
  <si>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</si>
  <si>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</si>
  <si>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</si>
  <si>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</si>
  <si>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</si>
  <si>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</si>
  <si>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</si>
  <si>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</si>
  <si>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</si>
  <si>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</si>
  <si>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</si>
  <si>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</si>
  <si>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</si>
  <si>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</si>
  <si>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</si>
  <si>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</si>
  <si>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</si>
  <si>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</si>
  <si>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</si>
  <si>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</si>
  <si>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</si>
  <si>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</si>
  <si>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</si>
  <si>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</si>
  <si>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</si>
  <si>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</si>
  <si>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</si>
  <si>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</si>
  <si>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</si>
  <si>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</si>
  <si>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</si>
  <si>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</si>
  <si>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</si>
  <si>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</si>
  <si>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</si>
  <si>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</si>
  <si>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</si>
  <si>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</si>
  <si>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</si>
  <si>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</si>
  <si>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</si>
  <si>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</si>
  <si>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</si>
  <si>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</si>
  <si>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</si>
  <si>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</si>
  <si>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</si>
  <si>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</si>
  <si>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</si>
  <si>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</si>
  <si>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</si>
  <si>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</si>
  <si>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</si>
  <si>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</si>
  <si>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</si>
  <si>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</si>
  <si>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</si>
  <si>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</si>
  <si>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</si>
  <si>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</si>
  <si>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</si>
  <si>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</si>
  <si>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</si>
  <si>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</si>
  <si>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</si>
  <si>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</si>
  <si>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</si>
  <si>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</si>
  <si>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</si>
  <si>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</si>
  <si>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</si>
  <si>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</si>
  <si>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</si>
  <si>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</si>
  <si>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</si>
  <si>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</si>
  <si>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</si>
  <si>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</si>
  <si>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</si>
  <si>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</si>
  <si>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</si>
  <si>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</si>
  <si>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</si>
  <si>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</si>
  <si>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</si>
  <si>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</si>
  <si>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</si>
  <si>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</si>
  <si>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</si>
  <si>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</si>
  <si>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</si>
  <si>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</si>
  <si>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</si>
  <si>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</si>
  <si>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</si>
  <si>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</si>
  <si>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</si>
  <si>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</si>
  <si>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</si>
  <si>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</si>
  <si>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</si>
  <si>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</si>
  <si>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</si>
  <si>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</si>
  <si>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</si>
  <si>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</si>
  <si>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</si>
  <si>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</si>
  <si>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</si>
  <si>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</si>
  <si>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</si>
  <si>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</si>
  <si>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</si>
  <si>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</si>
  <si>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</si>
  <si>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</si>
  <si>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</si>
  <si>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</si>
  <si>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</si>
  <si>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</si>
  <si>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</si>
  <si>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</si>
  <si>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</si>
  <si>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</si>
  <si>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</si>
  <si>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</si>
  <si>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</si>
  <si>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</si>
  <si>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</si>
  <si>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</si>
  <si>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</si>
  <si>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</si>
  <si>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</si>
  <si>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</si>
  <si>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</si>
  <si>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</si>
  <si>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</si>
  <si>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</si>
  <si>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</si>
  <si>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</si>
  <si>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</si>
  <si>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</si>
  <si>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</si>
  <si>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</si>
  <si>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</si>
  <si>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</si>
  <si>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</si>
  <si>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</si>
  <si>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</si>
  <si>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</si>
  <si>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</si>
  <si>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</si>
  <si>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</si>
  <si>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</si>
  <si>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</si>
  <si>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</si>
  <si>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</si>
  <si>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</si>
  <si>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</si>
  <si>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</si>
  <si>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</si>
  <si>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</si>
  <si>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</si>
  <si>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</si>
  <si>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</si>
  <si>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</si>
  <si>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</si>
  <si>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</si>
  <si>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</si>
  <si>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</si>
  <si>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</si>
  <si>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</si>
  <si>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</si>
  <si>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</si>
  <si>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</si>
  <si>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</si>
  <si>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</si>
  <si>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</si>
  <si>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</si>
  <si>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</si>
  <si>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</si>
  <si>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</si>
  <si>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</si>
  <si>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</si>
  <si>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</si>
  <si>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</si>
  <si>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</si>
  <si>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</si>
  <si>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</si>
  <si>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</si>
  <si>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</si>
  <si>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</si>
  <si>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</si>
  <si>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</si>
  <si>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</si>
  <si>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</si>
  <si>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</si>
  <si>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</si>
  <si>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</si>
  <si>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</si>
  <si>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</si>
  <si>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</si>
  <si>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</si>
  <si>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</si>
  <si>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</si>
  <si>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</si>
  <si>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</si>
  <si>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</si>
  <si>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</si>
  <si>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</si>
  <si>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</si>
  <si>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</si>
  <si>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</si>
  <si>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</si>
  <si>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</si>
  <si>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</si>
  <si>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</si>
  <si>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</si>
  <si>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</si>
  <si>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</si>
  <si>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</si>
  <si>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</si>
  <si>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</si>
  <si>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</si>
  <si>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</si>
  <si>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</si>
  <si>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</si>
  <si>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</si>
  <si>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</si>
  <si>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</si>
  <si>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</si>
  <si>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</si>
  <si>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</si>
  <si>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</si>
  <si>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</si>
  <si>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</si>
  <si>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</si>
  <si>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</si>
  <si>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</si>
  <si>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</si>
  <si>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</si>
  <si>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</si>
  <si>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</si>
  <si>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</si>
  <si>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</si>
  <si>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</si>
  <si>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</si>
  <si>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</si>
  <si>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</si>
  <si>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</si>
  <si>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</si>
  <si>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</si>
  <si>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</si>
  <si>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</si>
  <si>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</si>
  <si>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</si>
  <si>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</si>
  <si>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</si>
  <si>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</si>
  <si>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</si>
  <si>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</si>
  <si>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</si>
  <si>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</si>
  <si>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</si>
  <si>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</si>
  <si>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</si>
  <si>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</si>
  <si>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</si>
  <si>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</si>
  <si>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</si>
  <si>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</si>
  <si>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</si>
  <si>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</si>
  <si>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</si>
  <si>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</si>
  <si>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</si>
  <si>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</si>
  <si>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</si>
  <si>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</si>
  <si>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</si>
  <si>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</si>
  <si>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</si>
  <si>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</si>
  <si>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</si>
  <si>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</si>
  <si>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</si>
  <si>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</si>
  <si>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</si>
  <si>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</si>
  <si>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</si>
  <si>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</si>
  <si>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</si>
  <si>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</si>
  <si>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</si>
  <si>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</si>
  <si>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</si>
  <si>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</si>
  <si>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</si>
  <si>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</si>
  <si>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</si>
  <si>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</si>
  <si>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</si>
  <si>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</si>
  <si>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</si>
  <si>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</si>
  <si>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</si>
  <si>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</si>
  <si>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</si>
  <si>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</si>
  <si>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</si>
  <si>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</si>
  <si>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</si>
  <si>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</si>
  <si>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</si>
  <si>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</si>
  <si>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</si>
  <si>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</si>
  <si>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</si>
  <si>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</si>
  <si>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</si>
  <si>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</si>
  <si>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</si>
  <si>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</si>
  <si>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</si>
  <si>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</si>
  <si>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</si>
  <si>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</si>
  <si>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</si>
  <si>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</si>
  <si>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</si>
  <si>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</si>
  <si>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</si>
  <si>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</si>
  <si>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</si>
  <si>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</si>
  <si>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</si>
  <si>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</si>
  <si>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</si>
  <si>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</si>
  <si>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</si>
  <si>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</si>
  <si>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</si>
  <si>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</si>
  <si>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</si>
  <si>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</si>
  <si>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</si>
  <si>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</si>
  <si>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</si>
  <si>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</si>
  <si>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</si>
  <si>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</si>
  <si>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</si>
  <si>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</si>
  <si>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</si>
  <si>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</si>
  <si>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</si>
  <si>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</si>
  <si>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</si>
  <si>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</si>
  <si>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</si>
  <si>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</si>
  <si>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</si>
  <si>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</si>
  <si>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</si>
  <si>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</si>
  <si>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</si>
  <si>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</si>
  <si>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</si>
  <si>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</si>
  <si>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</si>
  <si>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</si>
  <si>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</si>
  <si>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</si>
  <si>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</si>
  <si>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</si>
  <si>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</si>
  <si>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</si>
  <si>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</si>
  <si>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</si>
  <si>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</si>
  <si>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</si>
  <si>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</si>
  <si>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</si>
  <si>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</si>
  <si>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</si>
  <si>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</si>
  <si>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</si>
  <si>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</si>
  <si>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</si>
  <si>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</si>
  <si>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</si>
  <si>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</si>
  <si>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</si>
  <si>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</si>
  <si>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</si>
  <si>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</si>
  <si>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</si>
  <si>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</si>
  <si>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</si>
  <si>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</si>
  <si>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</si>
  <si>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</si>
  <si>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</si>
  <si>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</si>
  <si>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</si>
  <si>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</si>
  <si>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</si>
  <si>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</si>
  <si>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</si>
  <si>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</si>
  <si>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</si>
  <si>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</si>
  <si>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</si>
  <si>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</si>
  <si>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</si>
  <si>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</si>
  <si>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</si>
  <si>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</si>
  <si>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</si>
  <si>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</si>
  <si>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</si>
  <si>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</si>
  <si>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</si>
  <si>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</si>
  <si>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</si>
  <si>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</si>
  <si>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</si>
  <si>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</si>
  <si>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</si>
  <si>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</si>
  <si>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</si>
  <si>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</si>
  <si>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</si>
  <si>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</si>
  <si>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</si>
  <si>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</si>
  <si>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</si>
  <si>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</si>
  <si>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</si>
  <si>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</si>
  <si>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</si>
  <si>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</si>
  <si>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</si>
  <si>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</si>
  <si>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</si>
  <si>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</si>
  <si>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</si>
  <si>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</si>
  <si>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</si>
  <si>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</si>
  <si>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</si>
  <si>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</si>
  <si>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</si>
  <si>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</si>
  <si>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</si>
  <si>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</si>
  <si>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</si>
  <si>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</si>
  <si>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</si>
  <si>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</si>
  <si>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</si>
  <si>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</si>
  <si>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</si>
  <si>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</si>
  <si>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</si>
  <si>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</si>
  <si>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</si>
  <si>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</si>
  <si>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</si>
  <si>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</si>
  <si>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</si>
  <si>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</si>
  <si>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</si>
  <si>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</si>
  <si>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</si>
  <si>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</si>
  <si>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</si>
  <si>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</si>
  <si>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</si>
  <si>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</si>
  <si>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</si>
  <si>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</si>
  <si>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</si>
  <si>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</si>
  <si>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</si>
  <si>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</si>
  <si>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</si>
  <si>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</si>
  <si>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</si>
  <si>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</si>
  <si>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</si>
  <si>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</si>
  <si>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</si>
  <si>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</si>
  <si>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</si>
  <si>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</si>
  <si>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</si>
  <si>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</si>
  <si>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</si>
  <si>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</si>
  <si>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</si>
  <si>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</si>
  <si>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</si>
  <si>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</si>
  <si>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</si>
  <si>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</si>
  <si>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</si>
  <si>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</si>
  <si>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</si>
  <si>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</si>
  <si>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</si>
  <si>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</si>
  <si>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</si>
  <si>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</si>
  <si>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</si>
  <si>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</si>
  <si>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</si>
  <si>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</si>
  <si>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</si>
  <si>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</si>
  <si>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</si>
  <si>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</si>
  <si>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</si>
  <si>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</si>
  <si>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</si>
  <si>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</si>
  <si>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</si>
  <si>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</si>
  <si>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</si>
  <si>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</si>
  <si>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</si>
  <si>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</si>
  <si>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</si>
  <si>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</si>
  <si>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</si>
  <si>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</si>
  <si>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</si>
  <si>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</si>
  <si>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</si>
  <si>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</si>
  <si>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</si>
  <si>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</si>
  <si>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</si>
  <si>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</si>
  <si>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</si>
  <si>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</si>
  <si>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</si>
  <si>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</si>
  <si>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</si>
  <si>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</si>
  <si>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</si>
  <si>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</si>
  <si>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</si>
  <si>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</si>
  <si>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</si>
  <si>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</si>
  <si>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</si>
  <si>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</si>
  <si>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</si>
  <si>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</si>
  <si>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</si>
  <si>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</si>
  <si>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</si>
  <si>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</si>
  <si>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</si>
  <si>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</si>
  <si>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</si>
  <si>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</si>
  <si>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</si>
  <si>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</si>
  <si>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</si>
  <si>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</si>
  <si>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</si>
  <si>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</si>
  <si>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</si>
  <si>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</si>
  <si>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</si>
  <si>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</si>
  <si>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</si>
  <si>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</si>
  <si>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</si>
  <si>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</si>
  <si>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</si>
  <si>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</si>
  <si>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</si>
  <si>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</si>
  <si>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</si>
  <si>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</si>
  <si>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</si>
  <si>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</si>
  <si>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</si>
  <si>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</si>
  <si>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</si>
  <si>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</si>
  <si>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</si>
  <si>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</si>
  <si>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</si>
  <si>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</si>
  <si>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</si>
  <si>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</si>
  <si>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</si>
  <si>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</si>
  <si>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</si>
  <si>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</si>
  <si>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</si>
  <si>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</si>
  <si>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</si>
  <si>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</si>
  <si>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</si>
  <si>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</si>
  <si>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</si>
  <si>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</si>
  <si>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</si>
  <si>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</si>
  <si>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</si>
  <si>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</si>
  <si>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</si>
  <si>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</si>
  <si>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</si>
  <si>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</si>
  <si>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</si>
  <si>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</si>
  <si>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</si>
  <si>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</si>
  <si>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</si>
  <si>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</si>
  <si>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</si>
  <si>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</si>
  <si>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</si>
  <si>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</si>
  <si>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</si>
  <si>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</si>
  <si>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</si>
  <si>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</si>
  <si>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</si>
  <si>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</si>
  <si>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</si>
  <si>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</si>
  <si>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</si>
  <si>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</si>
  <si>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</si>
  <si>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</si>
  <si>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</si>
  <si>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</si>
  <si>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</si>
  <si>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</si>
  <si>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</si>
  <si>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</si>
  <si>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</si>
  <si>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</si>
  <si>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</si>
  <si>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</si>
  <si>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</si>
  <si>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</si>
  <si>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</si>
  <si>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</si>
  <si>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</si>
  <si>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</si>
  <si>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</si>
  <si>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</si>
  <si>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</si>
  <si>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</si>
  <si>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</si>
  <si>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</si>
  <si>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</si>
  <si>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</si>
  <si>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</si>
  <si>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</si>
  <si>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</si>
  <si>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</si>
  <si>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</si>
  <si>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</si>
  <si>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</si>
  <si>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</si>
  <si>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</si>
  <si>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</si>
  <si>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</si>
  <si>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</si>
  <si>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</si>
  <si>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</si>
  <si>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</si>
  <si>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</si>
  <si>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</si>
  <si>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</si>
  <si>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</si>
  <si>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</si>
  <si>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</si>
  <si>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</si>
  <si>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</si>
  <si>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</si>
  <si>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</si>
  <si>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</si>
  <si>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</si>
  <si>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</si>
  <si>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</si>
  <si>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</si>
  <si>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</si>
  <si>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</si>
  <si>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</si>
  <si>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</si>
  <si>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</si>
  <si>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</si>
  <si>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</si>
  <si>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</si>
  <si>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</si>
  <si>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</si>
  <si>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</si>
  <si>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</si>
  <si>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</si>
  <si>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</si>
  <si>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</si>
  <si>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</si>
  <si>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</si>
  <si>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</si>
  <si>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</si>
  <si>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</si>
  <si>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</si>
  <si>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</si>
  <si>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</si>
  <si>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</si>
  <si>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</si>
  <si>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</si>
  <si>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</si>
  <si>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</si>
  <si>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</si>
  <si>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</si>
  <si>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</si>
  <si>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</si>
  <si>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</si>
  <si>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</si>
  <si>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</si>
  <si>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</si>
  <si>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</si>
  <si>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</si>
  <si>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</si>
  <si>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</si>
  <si>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</si>
  <si>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</si>
  <si>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</si>
  <si>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</si>
  <si>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</si>
  <si>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</si>
  <si>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</si>
  <si>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</si>
  <si>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</si>
  <si>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</si>
  <si>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</si>
  <si>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</si>
  <si>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</si>
  <si>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</si>
  <si>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</si>
  <si>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</si>
  <si>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</si>
  <si>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</si>
  <si>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</si>
  <si>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</si>
  <si>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</si>
  <si>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</si>
  <si>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</si>
  <si>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</si>
  <si>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</si>
  <si>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</si>
  <si>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</si>
  <si>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</si>
  <si>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自定义容积率</t>
  </si>
  <si>
    <t>通路</t>
  </si>
  <si>
    <t>通电</t>
  </si>
  <si>
    <t>通讯</t>
  </si>
  <si>
    <t>通上水</t>
  </si>
  <si>
    <t>通下水</t>
  </si>
  <si>
    <t>通热</t>
  </si>
  <si>
    <t>燃气</t>
  </si>
  <si>
    <t>平整</t>
  </si>
  <si>
    <t>与级别开发程度一致</t>
  </si>
  <si>
    <t>容积率修正</t>
  </si>
  <si>
    <t>出让</t>
  </si>
  <si>
    <t>较差</t>
  </si>
  <si>
    <t>较好</t>
  </si>
  <si>
    <t>一般</t>
  </si>
  <si>
    <t>郑燚</t>
  </si>
  <si>
    <t>王鹏</t>
  </si>
  <si>
    <t>房地产抵押价值</t>
  </si>
  <si>
    <t>2022-1</t>
    <phoneticPr fontId="4" type="noConversion"/>
  </si>
  <si>
    <t>2021-4</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</si>
</sst>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3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xf numFmtId="186" fontId="105" fillId="21" borderId="0" xfId="9" applyNumberFormat="1" applyFont="1" applyFill="1" applyAlignment="1" applyProtection="1">
      <alignment horizontal="left" vertical="center"/>
    </xf>
    <xf numFmtId="0" fontId="266" fillId="21" borderId="126" xfId="16" applyFont="1" applyFill="1" applyBorder="1" applyAlignment="1" applyProtection="1">
      <alignment horizontal="left" vertical="center" wrapText="1"/>
      <protection locked="0"/>
    </xf>
    <xf numFmtId="0" fontId="266" fillId="21" borderId="130" xfId="16" applyFont="1" applyFill="1" applyBorder="1" applyAlignment="1" applyProtection="1">
      <alignment horizontal="left" vertical="center" wrapText="1"/>
      <protection locked="0"/>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0" fontId="102" fillId="0" borderId="0" xfId="9" applyNumberFormat="1" applyFont="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0" fontId="56" fillId="18" borderId="1" xfId="0" applyFont="1" applyFill="1" applyBorder="1" applyAlignment="1" applyProtection="1">
      <alignment vertical="center" wrapText="1"/>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3">
          <cell r="B3">
            <v>44718</v>
          </cell>
        </row>
        <row r="13">
          <cell r="I13">
            <v>58034</v>
          </cell>
        </row>
      </sheetData>
      <sheetData sheetId="11"/>
      <sheetData sheetId="12"/>
      <sheetData sheetId="13"/>
      <sheetData sheetId="14">
        <row r="3">
          <cell r="D3">
            <v>4638.1000000000004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198" customWidth="1"/>
    <col min="2" max="2" width="81" style="1215" customWidth="1"/>
    <col min="3" max="16384" width="9" style="1213"/>
  </cols>
  <sheetData>
    <row r="1" spans="1:2" s="1201" customFormat="1" ht="16.2" thickBot="1">
      <c r="A1" s="1200" t="s">
        <v>759</v>
      </c>
      <c r="B1" s="1199" t="s">
        <v>838</v>
      </c>
    </row>
    <row r="2" spans="1:2" s="1204" customFormat="1" ht="16.2" thickTop="1">
      <c r="A2" s="1202" t="s">
        <v>760</v>
      </c>
      <c r="B2" s="1203" t="str">
        <f>'预评函-封皮'!B37:I37</f>
        <v>房地产抵押价值预评估</v>
      </c>
    </row>
    <row r="3" spans="1:2" s="1207" customFormat="1">
      <c r="A3" s="1205" t="s">
        <v>761</v>
      </c>
      <c r="B3" s="1206">
        <f>'预评函-封皮'!B40</f>
        <v>0</v>
      </c>
    </row>
    <row r="4" spans="1:2" s="1207" customFormat="1">
      <c r="A4" s="1205" t="s">
        <v>762</v>
      </c>
      <c r="B4" s="1206" t="str">
        <f ca="1">'预评函-封皮'!B46</f>
        <v>郑燚（注册号：1120070131)、王鹏（注册号：0)</v>
      </c>
    </row>
    <row r="5" spans="1:2" s="1201" customFormat="1" ht="16.2" thickBot="1">
      <c r="A5" s="1208" t="s">
        <v>763</v>
      </c>
      <c r="B5" s="1209" t="str">
        <f>'预评函-封皮'!B49</f>
        <v>康正预评字号</v>
      </c>
    </row>
    <row r="6" spans="1:2" s="1204" customFormat="1" ht="16.2" thickTop="1">
      <c r="A6" s="1202" t="s">
        <v>764</v>
      </c>
      <c r="B6" s="1203" t="str">
        <f>'预评函-1'!A4</f>
        <v>受贵公司委托，我公司对房地产抵押价值进行了预评估。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2022年6月6日（评估专业人员实地查勘之日）</v>
      </c>
    </row>
    <row r="13" spans="1:2" s="1207" customFormat="1">
      <c r="A13" s="1205" t="s">
        <v>767</v>
      </c>
      <c r="B13" s="1206"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6.2" thickBot="1">
      <c r="A18" s="1208" t="s">
        <v>772</v>
      </c>
      <c r="B18" s="1209" t="str">
        <f>'预评函-1'!A24</f>
        <v>本次评估采用的主估价方法为基准地价系数修正法和基准地价系数修正法。</v>
      </c>
    </row>
    <row r="19" spans="1:2" s="1204" customFormat="1" ht="16.2"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ht="31.2">
      <c r="A42" s="1205" t="s">
        <v>828</v>
      </c>
      <c r="B42" s="1206" t="str">
        <f>'预评函-3'!B2</f>
        <v>建筑面积</v>
      </c>
    </row>
    <row r="43" spans="1:2" s="1207" customFormat="1">
      <c r="A43" s="1205" t="s">
        <v>829</v>
      </c>
      <c r="B43" s="1206">
        <f>'预评函-3'!B4</f>
        <v>0</v>
      </c>
    </row>
    <row r="44" spans="1:2" s="1207" customFormat="1" ht="31.2">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6.2" thickBot="1">
      <c r="A57" s="1208" t="s">
        <v>837</v>
      </c>
      <c r="B57" s="1209" t="str">
        <f>'预评函-3'!A6</f>
        <v>估价师知悉的法定优先受偿款</v>
      </c>
    </row>
    <row r="58" spans="1:2" s="1204" customFormat="1" ht="16.2"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6.2" thickBot="1">
      <c r="A69" s="1208" t="s">
        <v>799</v>
      </c>
      <c r="B69" s="1210">
        <f>'预评函-4'!C31</f>
        <v>42551</v>
      </c>
    </row>
    <row r="70" spans="1:2" ht="16.2" thickTop="1">
      <c r="A70" s="1211" t="s">
        <v>800</v>
      </c>
      <c r="B70" s="1212" t="str">
        <f>'预评函-4'!A4</f>
        <v>郑燚</v>
      </c>
    </row>
    <row r="71" spans="1:2">
      <c r="A71" s="1205" t="s">
        <v>801</v>
      </c>
      <c r="B71" s="1206">
        <f ca="1">'预评函-4'!B4</f>
        <v>1120070131</v>
      </c>
    </row>
    <row r="72" spans="1:2">
      <c r="A72" s="1205" t="s">
        <v>802</v>
      </c>
      <c r="B72" s="1214" t="str">
        <f>'预评函-4'!A5</f>
        <v>王鹏</v>
      </c>
    </row>
    <row r="73" spans="1:2" s="1201" customFormat="1" ht="16.2" thickBot="1">
      <c r="A73" s="1208" t="s">
        <v>803</v>
      </c>
      <c r="B73" s="1209">
        <f ca="1">'预评函-4'!B5</f>
        <v>0</v>
      </c>
    </row>
    <row r="74" spans="1:2" ht="16.2"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57" customWidth="1"/>
    <col min="2" max="9" width="10" style="857" customWidth="1"/>
    <col min="10" max="16384" width="9" style="857"/>
  </cols>
  <sheetData>
    <row r="36" spans="1:9">
      <c r="A36" s="856" t="s">
        <v>605</v>
      </c>
      <c r="B36" s="856" t="s">
        <v>606</v>
      </c>
    </row>
    <row r="37" spans="1:9" ht="27.75" customHeight="1">
      <c r="A37" s="856"/>
      <c r="B37" s="3359" t="str">
        <f>项目基本情况!B1</f>
        <v>房地产抵押价值预评估</v>
      </c>
      <c r="C37" s="3359"/>
      <c r="D37" s="3359"/>
      <c r="E37" s="3359"/>
      <c r="F37" s="3359"/>
      <c r="G37" s="3359"/>
      <c r="H37" s="3359"/>
      <c r="I37" s="3359"/>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c r="B46" s="1467" t="str">
        <f ca="1">项目基本情况!K4</f>
        <v>郑燚（注册号：1120070131)、王鹏（注册号：0)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0" customWidth="1"/>
    <col min="2" max="16384" width="9" style="1470"/>
  </cols>
  <sheetData>
    <row r="1" spans="1:1" ht="22.8">
      <c r="A1" s="1469" t="s">
        <v>1140</v>
      </c>
    </row>
    <row r="2" spans="1:1">
      <c r="A2" s="1471"/>
    </row>
    <row r="3" spans="1:1" ht="17.399999999999999">
      <c r="A3" s="1472" t="str">
        <f>项目基本情况!B5&amp;"："</f>
        <v>：</v>
      </c>
    </row>
    <row r="4" spans="1:1" ht="17.399999999999999">
      <c r="A4" s="1473" t="str">
        <f>"受贵公司委托，我公司对"&amp;项目基本情况!S1&amp;"进行了预评估。"</f>
        <v>受贵公司委托，我公司对房地产抵押价值进行了预评估。</v>
      </c>
    </row>
    <row r="5" spans="1:1" ht="17.399999999999999">
      <c r="A5" s="1474" t="s">
        <v>1141</v>
      </c>
    </row>
    <row r="6" spans="1:1" ht="17.399999999999999">
      <c r="A6" s="1475" t="s">
        <v>1142</v>
      </c>
    </row>
    <row r="7" spans="1:1" ht="17.399999999999999">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476" t="s">
        <v>1143</v>
      </c>
    </row>
    <row r="9" spans="1:1" ht="17.399999999999999">
      <c r="A9" s="1475" t="s">
        <v>1144</v>
      </c>
    </row>
    <row r="10" spans="1:1" ht="17.399999999999999">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476" t="s">
        <v>1145</v>
      </c>
    </row>
    <row r="12" spans="1:1" ht="17.399999999999999">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78" t="s">
        <v>1147</v>
      </c>
    </row>
    <row r="15" spans="1:1" ht="17.399999999999999">
      <c r="A15" s="1479" t="str">
        <f>TEXT(项目基本情况!D3,"yyyy年m月d日;;")&amp;IF(项目基本情况!D3=项目基本情况!B3,"（评估专业人员实地查勘之日）","")</f>
        <v>2022年6月6日（评估专业人员实地查勘之日）</v>
      </c>
    </row>
    <row r="16" spans="1:1" ht="17.399999999999999">
      <c r="A16" s="1478" t="s">
        <v>1148</v>
      </c>
    </row>
    <row r="17" spans="1:1" ht="69.599999999999994">
      <c r="A17" s="1473" t="s">
        <v>1149</v>
      </c>
    </row>
    <row r="18" spans="1:1" ht="69.59999999999999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78" t="s">
        <v>1138</v>
      </c>
    </row>
    <row r="24" spans="1:1" ht="17.399999999999999">
      <c r="A24" s="1480" t="str">
        <f>"本次评估采用的主估价方法为"&amp;结果表!K4&amp;"和"&amp;结果表!L4&amp;"。"</f>
        <v>本次评估采用的主估价方法为基准地价系数修正法和基准地价系数修正法。</v>
      </c>
    </row>
    <row r="25" spans="1:1" ht="17.399999999999999">
      <c r="A25" s="1480"/>
    </row>
    <row r="26" spans="1:1" ht="17.399999999999999">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5" customWidth="1"/>
    <col min="2" max="2" width="37.21875" style="1485" customWidth="1"/>
    <col min="3" max="3" width="11.33203125" style="1485" customWidth="1"/>
    <col min="4" max="4" width="31.77734375" style="1485" customWidth="1"/>
    <col min="5" max="5" width="0.44140625" style="1485" customWidth="1"/>
    <col min="6" max="7" width="13" style="1485" customWidth="1"/>
    <col min="8" max="16384" width="9" style="1485"/>
  </cols>
  <sheetData>
    <row r="1" spans="1:5" ht="17.399999999999999">
      <c r="A1" s="1483" t="s">
        <v>1150</v>
      </c>
      <c r="B1" s="1484"/>
      <c r="C1" s="1484"/>
      <c r="D1" s="1484"/>
      <c r="E1" s="1484"/>
    </row>
    <row r="2" spans="1:5" ht="78" customHeight="1">
      <c r="A2" s="33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64"/>
      <c r="C2" s="3364"/>
      <c r="D2" s="3364"/>
      <c r="E2" s="3364"/>
    </row>
    <row r="3" spans="1:5" ht="17.399999999999999">
      <c r="A3" s="3365" t="str">
        <f>IF(项目基本情况!B9="房地产市场价值","估价结果一览表（市场价值不需“结果表-1”）","估价结果一览表")</f>
        <v>估价结果一览表</v>
      </c>
      <c r="B3" s="3365"/>
      <c r="C3" s="3365"/>
      <c r="D3" s="3365"/>
      <c r="E3" s="3365"/>
    </row>
    <row r="4" spans="1:5" ht="18" thickBot="1">
      <c r="A4" s="1486"/>
      <c r="B4" s="3363" t="s">
        <v>1159</v>
      </c>
      <c r="C4" s="3363"/>
      <c r="D4" s="3363"/>
      <c r="E4" s="1486"/>
    </row>
    <row r="5" spans="1:5" ht="16.2" thickTop="1">
      <c r="A5" s="1484"/>
      <c r="B5" s="3361" t="s">
        <v>1151</v>
      </c>
      <c r="C5" s="1487" t="s">
        <v>1152</v>
      </c>
      <c r="D5" s="864" t="e">
        <f ca="1">结果表!H101</f>
        <v>#REF!</v>
      </c>
      <c r="E5" s="1484"/>
    </row>
    <row r="6" spans="1:5" ht="15.6">
      <c r="A6" s="1484"/>
      <c r="B6" s="3361"/>
      <c r="C6" s="1487" t="s">
        <v>1153</v>
      </c>
      <c r="D6" s="864" t="e">
        <f ca="1">NUMBERSTRING(INT(D5*10000),2)&amp;"元整"</f>
        <v>#REF!</v>
      </c>
      <c r="E6" s="1484"/>
    </row>
    <row r="7" spans="1:5" ht="15.6">
      <c r="A7" s="1484"/>
      <c r="B7" s="3366"/>
      <c r="C7" s="1488" t="s">
        <v>1154</v>
      </c>
      <c r="D7" s="865" t="e">
        <f ca="1">结果表!H102</f>
        <v>#REF!</v>
      </c>
      <c r="E7" s="1484"/>
    </row>
    <row r="8" spans="1:5" ht="15.6">
      <c r="A8" s="1484"/>
      <c r="B8" s="3367" t="str">
        <f>结果表!E103</f>
        <v>2.估价师知悉的法定优先受偿款</v>
      </c>
      <c r="C8" s="1489" t="s">
        <v>1155</v>
      </c>
      <c r="D8" s="865">
        <f>结果表!H103</f>
        <v>0</v>
      </c>
      <c r="E8" s="1484"/>
    </row>
    <row r="9" spans="1:5" ht="15.6">
      <c r="A9" s="1484"/>
      <c r="B9" s="3369"/>
      <c r="C9" s="1487" t="s">
        <v>1153</v>
      </c>
      <c r="D9" s="864" t="str">
        <f>NUMBERSTRING(INT(D8*10000),2)&amp;"元整"</f>
        <v>零元整</v>
      </c>
      <c r="E9" s="1484"/>
    </row>
    <row r="10" spans="1:5" ht="15.6">
      <c r="A10" s="1484"/>
      <c r="B10" s="1490" t="s">
        <v>1158</v>
      </c>
      <c r="C10" s="1491" t="s">
        <v>1156</v>
      </c>
      <c r="D10" s="866">
        <f>结果表!H104</f>
        <v>0</v>
      </c>
      <c r="E10" s="1484"/>
    </row>
    <row r="11" spans="1:5" ht="15.6">
      <c r="A11" s="1484"/>
      <c r="B11" s="1490" t="s">
        <v>1160</v>
      </c>
      <c r="C11" s="1491" t="s">
        <v>1161</v>
      </c>
      <c r="D11" s="866">
        <f>结果表!H105</f>
        <v>0</v>
      </c>
      <c r="E11" s="1484"/>
    </row>
    <row r="12" spans="1:5" ht="15.6">
      <c r="A12" s="1484"/>
      <c r="B12" s="1490" t="s">
        <v>1162</v>
      </c>
      <c r="C12" s="1491" t="s">
        <v>1161</v>
      </c>
      <c r="D12" s="866">
        <f>结果表!H106</f>
        <v>0</v>
      </c>
      <c r="E12" s="1484"/>
    </row>
    <row r="13" spans="1:5" ht="15.6">
      <c r="A13" s="1484"/>
      <c r="B13" s="3360" t="str">
        <f>结果表!E107</f>
        <v>3.房地产抵押价值</v>
      </c>
      <c r="C13" s="1492" t="s">
        <v>1152</v>
      </c>
      <c r="D13" s="867" t="e">
        <f ca="1">结果表!H107</f>
        <v>#REF!</v>
      </c>
      <c r="E13" s="1484"/>
    </row>
    <row r="14" spans="1:5" ht="15.6">
      <c r="A14" s="1484"/>
      <c r="B14" s="3361"/>
      <c r="C14" s="1487" t="s">
        <v>1153</v>
      </c>
      <c r="D14" s="864" t="e">
        <f ca="1">NUMBERSTRING(INT(D13*10000),2)&amp;"元整"</f>
        <v>#REF!</v>
      </c>
      <c r="E14" s="1484"/>
    </row>
    <row r="15" spans="1:5" ht="15.6">
      <c r="A15" s="1484"/>
      <c r="B15" s="3366"/>
      <c r="C15" s="1488" t="s">
        <v>1163</v>
      </c>
      <c r="D15" s="873" t="e">
        <f ca="1">结果表!H108</f>
        <v>#REF!</v>
      </c>
      <c r="E15" s="1484"/>
    </row>
    <row r="16" spans="1:5" ht="15.6">
      <c r="A16" s="1484"/>
      <c r="B16" s="3367" t="str">
        <f>结果表!E109</f>
        <v>——</v>
      </c>
      <c r="C16" s="1492" t="s">
        <v>1164</v>
      </c>
      <c r="D16" s="1493" t="str">
        <f>结果表!H109</f>
        <v>——</v>
      </c>
      <c r="E16" s="1484"/>
    </row>
    <row r="17" spans="1:5" ht="15.6">
      <c r="A17" s="1484"/>
      <c r="B17" s="3368"/>
      <c r="C17" s="1487" t="s">
        <v>1165</v>
      </c>
      <c r="D17" s="864" t="e">
        <f>NUMBERSTRING(INT(D16*10000),2)&amp;"元整"</f>
        <v>#VALUE!</v>
      </c>
      <c r="E17" s="1484"/>
    </row>
    <row r="18" spans="1:5" ht="15.6">
      <c r="A18" s="1484"/>
      <c r="B18" s="3369"/>
      <c r="C18" s="1488" t="s">
        <v>1154</v>
      </c>
      <c r="D18" s="873" t="str">
        <f>结果表!H110</f>
        <v>——</v>
      </c>
      <c r="E18" s="1484"/>
    </row>
    <row r="19" spans="1:5" ht="15.6">
      <c r="A19" s="1484"/>
      <c r="B19" s="3360" t="str">
        <f>结果表!E111</f>
        <v>——</v>
      </c>
      <c r="C19" s="1492" t="s">
        <v>1152</v>
      </c>
      <c r="D19" s="865" t="str">
        <f>结果表!H111</f>
        <v>——</v>
      </c>
      <c r="E19" s="1484"/>
    </row>
    <row r="20" spans="1:5" ht="15.6">
      <c r="A20" s="1484"/>
      <c r="B20" s="3361"/>
      <c r="C20" s="1487" t="s">
        <v>1165</v>
      </c>
      <c r="D20" s="864" t="e">
        <f>NUMBERSTRING(INT(D19*10000),2)&amp;"元整"</f>
        <v>#VALUE!</v>
      </c>
      <c r="E20" s="1484"/>
    </row>
    <row r="21" spans="1:5" ht="16.2" thickBot="1">
      <c r="A21" s="1484"/>
      <c r="B21" s="3362"/>
      <c r="C21" s="1494" t="s">
        <v>1163</v>
      </c>
      <c r="D21" s="874" t="str">
        <f>结果表!H112</f>
        <v>——</v>
      </c>
      <c r="E21" s="1484"/>
    </row>
    <row r="22" spans="1:5" ht="14.4" thickTop="1">
      <c r="A22" s="1484"/>
      <c r="B22" s="1495" t="s">
        <v>1166</v>
      </c>
      <c r="C22" s="1484"/>
      <c r="D22" s="1484"/>
      <c r="E22" s="1484"/>
    </row>
    <row r="23" spans="1:5">
      <c r="A23" s="1484"/>
      <c r="B23" s="1484"/>
      <c r="C23" s="1484"/>
      <c r="D23" s="1484"/>
      <c r="E23" s="1484"/>
    </row>
    <row r="24" spans="1:5" ht="17.399999999999999">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0" customWidth="1"/>
    <col min="2" max="9" width="12.109375" style="1470" customWidth="1"/>
    <col min="10" max="16384" width="9" style="1470"/>
  </cols>
  <sheetData>
    <row r="1" spans="1:9" ht="18" thickBot="1">
      <c r="A1" s="3370" t="str">
        <f>IF(项目基本情况!B9="房地产市场价值","估价结果一览表","结果表-2")</f>
        <v>结果表-2</v>
      </c>
      <c r="B1" s="3370"/>
      <c r="C1" s="3370"/>
      <c r="D1" s="3370"/>
      <c r="E1" s="3370"/>
      <c r="F1" s="3370"/>
      <c r="G1" s="3370"/>
      <c r="H1" s="3370"/>
      <c r="I1" s="3370"/>
    </row>
    <row r="2" spans="1:9" ht="30" customHeight="1" thickTop="1">
      <c r="A2" s="3371" t="s">
        <v>1170</v>
      </c>
      <c r="B2" s="3371" t="s">
        <v>1171</v>
      </c>
      <c r="C2" s="3371" t="s">
        <v>1172</v>
      </c>
      <c r="D2" s="3371" t="str">
        <f>结果表!D116</f>
        <v>出让国有建设用地使用权价值</v>
      </c>
      <c r="E2" s="3371"/>
      <c r="F2" s="3371" t="str">
        <f>结果表!F116</f>
        <v>在建建筑物价值</v>
      </c>
      <c r="G2" s="3371"/>
      <c r="H2" s="3371" t="str">
        <f>IF(项目基本情况!B9="房地产市场价值","房地产市场价值","房地产价值")</f>
        <v>房地产价值</v>
      </c>
      <c r="I2" s="3371"/>
    </row>
    <row r="3" spans="1:9" ht="15.6">
      <c r="A3" s="3372"/>
      <c r="B3" s="3372"/>
      <c r="C3" s="3372"/>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72" t="s">
        <v>1169</v>
      </c>
      <c r="B5" s="3372"/>
      <c r="C5" s="3372"/>
      <c r="D5" s="3373" t="e">
        <f ca="1">结果表!D119</f>
        <v>#REF!</v>
      </c>
      <c r="E5" s="3373"/>
      <c r="F5" s="3373" t="e">
        <f ca="1">结果表!F119</f>
        <v>#REF!</v>
      </c>
      <c r="G5" s="3373"/>
      <c r="H5" s="3373" t="e">
        <f ca="1">结果表!H119</f>
        <v>#REF!</v>
      </c>
      <c r="I5" s="3373"/>
    </row>
    <row r="6" spans="1:9" ht="15.6">
      <c r="A6" s="3374" t="str">
        <f>结果表!A120</f>
        <v>估价师知悉的法定优先受偿款</v>
      </c>
      <c r="B6" s="3374"/>
      <c r="C6" s="3374"/>
      <c r="D6" s="3374">
        <f>结果表!D120</f>
        <v>0</v>
      </c>
      <c r="E6" s="3374"/>
      <c r="F6" s="3374"/>
      <c r="G6" s="3374"/>
      <c r="H6" s="3374"/>
      <c r="I6" s="3374"/>
    </row>
    <row r="7" spans="1:9" ht="15">
      <c r="A7" s="3372" t="s">
        <v>1169</v>
      </c>
      <c r="B7" s="3372"/>
      <c r="C7" s="3372"/>
      <c r="D7" s="3375" t="str">
        <f>结果表!D121</f>
        <v>零元整</v>
      </c>
      <c r="E7" s="3376"/>
      <c r="F7" s="3376"/>
      <c r="G7" s="3376"/>
      <c r="H7" s="3376"/>
      <c r="I7" s="3377"/>
    </row>
    <row r="8" spans="1:9" ht="15.6">
      <c r="A8" s="3374" t="str">
        <f>结果表!A122</f>
        <v>房地产抵押价值</v>
      </c>
      <c r="B8" s="3374"/>
      <c r="C8" s="3374"/>
      <c r="D8" s="3374" t="e">
        <f ca="1">结果表!D122</f>
        <v>#REF!</v>
      </c>
      <c r="E8" s="3374"/>
      <c r="F8" s="3374"/>
      <c r="G8" s="3374"/>
      <c r="H8" s="3374"/>
      <c r="I8" s="3374"/>
    </row>
    <row r="9" spans="1:9" ht="15">
      <c r="A9" s="3372" t="s">
        <v>1169</v>
      </c>
      <c r="B9" s="3372"/>
      <c r="C9" s="3372"/>
      <c r="D9" s="3373" t="e">
        <f ca="1">结果表!D123</f>
        <v>#REF!</v>
      </c>
      <c r="E9" s="3373"/>
      <c r="F9" s="3373"/>
      <c r="G9" s="3373"/>
      <c r="H9" s="3373"/>
      <c r="I9" s="3373"/>
    </row>
    <row r="10" spans="1:9" ht="15.6">
      <c r="A10" s="3374" t="str">
        <f>结果表!A124</f>
        <v/>
      </c>
      <c r="B10" s="3374"/>
      <c r="C10" s="3374"/>
      <c r="D10" s="3374" t="str">
        <f>结果表!D124</f>
        <v>——</v>
      </c>
      <c r="E10" s="3374"/>
      <c r="F10" s="3374"/>
      <c r="G10" s="3374"/>
      <c r="H10" s="3374"/>
      <c r="I10" s="3374"/>
    </row>
    <row r="11" spans="1:9" ht="15">
      <c r="A11" s="3372" t="s">
        <v>1169</v>
      </c>
      <c r="B11" s="3372"/>
      <c r="C11" s="3372"/>
      <c r="D11" s="3373" t="e">
        <f>结果表!D125</f>
        <v>#VALUE!</v>
      </c>
      <c r="E11" s="3373"/>
      <c r="F11" s="3373"/>
      <c r="G11" s="3373"/>
      <c r="H11" s="3373"/>
      <c r="I11" s="3373"/>
    </row>
    <row r="12" spans="1:9" ht="15.6">
      <c r="A12" s="3374" t="str">
        <f>结果表!A126</f>
        <v/>
      </c>
      <c r="B12" s="3374"/>
      <c r="C12" s="3374"/>
      <c r="D12" s="3374" t="str">
        <f>结果表!D126</f>
        <v>——</v>
      </c>
      <c r="E12" s="3374"/>
      <c r="F12" s="3374"/>
      <c r="G12" s="3374"/>
      <c r="H12" s="3374"/>
      <c r="I12" s="3374"/>
    </row>
    <row r="13" spans="1:9" ht="15.6" thickBot="1">
      <c r="A13" s="3378" t="s">
        <v>1169</v>
      </c>
      <c r="B13" s="3378"/>
      <c r="C13" s="3378"/>
      <c r="D13" s="3379" t="e">
        <f>结果表!D127</f>
        <v>#VALUE!</v>
      </c>
      <c r="E13" s="3379"/>
      <c r="F13" s="3379"/>
      <c r="G13" s="3379"/>
      <c r="H13" s="3379"/>
      <c r="I13" s="3379"/>
    </row>
    <row r="14" spans="1:9" ht="14.4" thickTop="1">
      <c r="A14" s="3380" t="s">
        <v>1174</v>
      </c>
      <c r="B14" s="3380"/>
      <c r="C14" s="3380"/>
      <c r="D14" s="3380"/>
      <c r="E14" s="3380"/>
      <c r="F14" s="3380"/>
      <c r="G14" s="3380"/>
      <c r="H14" s="3380"/>
      <c r="I14" s="3380"/>
    </row>
    <row r="16" spans="1:9" ht="17.399999999999999">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0" customWidth="1"/>
    <col min="2" max="3" width="22.33203125" style="1470" customWidth="1"/>
    <col min="4" max="4" width="23" style="1470" customWidth="1"/>
    <col min="5" max="16384" width="9" style="1470"/>
  </cols>
  <sheetData>
    <row r="1" spans="1:4" ht="17.399999999999999">
      <c r="A1" s="3381" t="s">
        <v>1191</v>
      </c>
      <c r="B1" s="3381"/>
      <c r="C1" s="3381"/>
      <c r="D1" s="3381"/>
    </row>
    <row r="2" spans="1:4" ht="17.399999999999999">
      <c r="A2" s="3382" t="s">
        <v>1175</v>
      </c>
      <c r="B2" s="3382"/>
      <c r="C2" s="3382"/>
      <c r="D2" s="3382"/>
    </row>
    <row r="3" spans="1:4" ht="17.399999999999999">
      <c r="A3" s="1502" t="s">
        <v>1176</v>
      </c>
      <c r="B3" s="1502" t="s">
        <v>1177</v>
      </c>
      <c r="C3" s="1502" t="s">
        <v>1178</v>
      </c>
      <c r="D3" s="1502" t="s">
        <v>1179</v>
      </c>
    </row>
    <row r="4" spans="1:4" ht="56.25" customHeight="1">
      <c r="A4" s="1503" t="str">
        <f>项目基本情况!B4</f>
        <v>郑燚</v>
      </c>
      <c r="B4" s="1504">
        <f ca="1">项目基本情况!C4</f>
        <v>1120070131</v>
      </c>
      <c r="C4" s="1505"/>
      <c r="D4" s="1506" t="s">
        <v>1180</v>
      </c>
    </row>
    <row r="5" spans="1:4" ht="56.25" customHeight="1">
      <c r="A5" s="1503" t="str">
        <f>项目基本情况!D4</f>
        <v>王鹏</v>
      </c>
      <c r="B5" s="1504">
        <f ca="1">项目基本情况!E4</f>
        <v>0</v>
      </c>
      <c r="C5" s="1507"/>
      <c r="D5" s="1506" t="s">
        <v>1180</v>
      </c>
    </row>
    <row r="6" spans="1:4" ht="17.399999999999999">
      <c r="A6" s="3382" t="s">
        <v>1181</v>
      </c>
      <c r="B6" s="3382"/>
      <c r="C6" s="3382"/>
      <c r="D6" s="3382"/>
    </row>
    <row r="7" spans="1:4" ht="17.399999999999999">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7.399999999999999">
      <c r="A10" s="1509" t="s">
        <v>1183</v>
      </c>
      <c r="B10" s="679"/>
      <c r="C10" s="679"/>
      <c r="D10" s="679"/>
    </row>
    <row r="11" spans="1:4" ht="30" customHeight="1">
      <c r="A11" s="3383" t="s">
        <v>1184</v>
      </c>
      <c r="B11" s="3384"/>
      <c r="C11" s="3384"/>
      <c r="D11" s="3384"/>
    </row>
    <row r="12" spans="1:4" ht="15.6">
      <c r="A12" s="33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85"/>
      <c r="C12" s="3385"/>
      <c r="D12" s="3385"/>
    </row>
    <row r="13" spans="1:4" ht="30" customHeight="1">
      <c r="A13" s="33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85"/>
      <c r="C13" s="3385"/>
      <c r="D13" s="3385"/>
    </row>
    <row r="14" spans="1:4" ht="15.75" customHeight="1">
      <c r="A14" s="3384" t="str">
        <f>IF(项目基本情况!B8="抵押","4.本次评估估价师所知悉的法定优先受偿款情况说明如下：","——")</f>
        <v>4.本次评估估价师所知悉的法定优先受偿款情况说明如下：</v>
      </c>
      <c r="B14" s="3385"/>
      <c r="C14" s="3385"/>
      <c r="D14" s="3385"/>
    </row>
    <row r="15" spans="1:4" ht="42" customHeight="1">
      <c r="A15" s="3384" t="str">
        <f>IF(项目基本情况!B8="抵押","（1）"&amp;CONCATENATE(项目基本情况!L20,项目基本情况!L21,项目基本情况!L22),"——")</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84"/>
      <c r="C15" s="3384"/>
      <c r="D15" s="3384"/>
    </row>
    <row r="16" spans="1:4" ht="30" customHeight="1">
      <c r="A16" s="3387" t="s">
        <v>1185</v>
      </c>
      <c r="B16" s="3387"/>
      <c r="C16" s="3387"/>
      <c r="D16" s="3387"/>
    </row>
    <row r="17" spans="1:4" ht="144" customHeight="1">
      <c r="A17" s="3387" t="s">
        <v>1186</v>
      </c>
      <c r="B17" s="3387"/>
      <c r="C17" s="3387"/>
      <c r="D17" s="3387"/>
    </row>
    <row r="18" spans="1:4" ht="15.75" customHeight="1">
      <c r="A18" s="3384" t="str">
        <f>IF(项目基本情况!B8="抵押",结果表!K120,"——")</f>
        <v>故，本次评估不存在估价师知悉的法定优先受偿款</v>
      </c>
      <c r="B18" s="3384"/>
      <c r="C18" s="3384"/>
      <c r="D18" s="3384"/>
    </row>
    <row r="19" spans="1:4" ht="46.5" customHeight="1">
      <c r="A19" s="33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4"/>
      <c r="C19" s="3384"/>
      <c r="D19" s="3384"/>
    </row>
    <row r="20" spans="1:4" ht="57.75" customHeight="1">
      <c r="A20" s="33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4"/>
      <c r="C20" s="3384"/>
      <c r="D20" s="3384"/>
    </row>
    <row r="21" spans="1:4" ht="57.75" customHeight="1">
      <c r="A21" s="33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88"/>
      <c r="C21" s="3388"/>
      <c r="D21" s="3388"/>
    </row>
    <row r="22" spans="1:4" ht="18.75" customHeight="1">
      <c r="A22" s="3389" t="s">
        <v>1187</v>
      </c>
      <c r="B22" s="3389"/>
      <c r="C22" s="3389"/>
      <c r="D22" s="3389"/>
    </row>
    <row r="23" spans="1:4">
      <c r="A23" s="1510"/>
      <c r="B23" s="1482"/>
      <c r="C23" s="1482"/>
      <c r="D23" s="1482"/>
    </row>
    <row r="24" spans="1:4">
      <c r="A24" s="1510"/>
      <c r="B24" s="1482"/>
      <c r="C24" s="1482"/>
      <c r="D24" s="1482"/>
    </row>
    <row r="25" spans="1:4" ht="17.399999999999999">
      <c r="A25" s="1511" t="s">
        <v>1188</v>
      </c>
    </row>
    <row r="26" spans="1:4" ht="17.399999999999999">
      <c r="A26" s="1480"/>
    </row>
    <row r="27" spans="1:4" ht="17.399999999999999">
      <c r="A27" s="1480" t="s">
        <v>1189</v>
      </c>
    </row>
    <row r="30" spans="1:4" ht="17.399999999999999">
      <c r="D30" s="1511" t="s">
        <v>1190</v>
      </c>
    </row>
    <row r="31" spans="1:4" ht="13.5" customHeight="1">
      <c r="C31" s="3386">
        <v>42551</v>
      </c>
      <c r="D31" s="33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68" customWidth="1"/>
    <col min="3" max="10" width="12.44140625" style="1468" customWidth="1"/>
    <col min="11" max="16384" width="9" style="1468"/>
  </cols>
  <sheetData>
    <row r="1" spans="1:10" ht="17.399999999999999">
      <c r="A1" s="1501" t="s">
        <v>625</v>
      </c>
      <c r="B1" s="1512"/>
      <c r="C1" s="1512"/>
      <c r="D1" s="1512"/>
      <c r="E1" s="1512"/>
      <c r="F1" s="1512"/>
      <c r="G1" s="1512"/>
      <c r="H1" s="1512"/>
      <c r="I1" s="1512"/>
      <c r="J1" s="1512"/>
    </row>
    <row r="2" spans="1:10" ht="17.399999999999999">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18" customWidth="1"/>
    <col min="2" max="16384" width="14.44140625" style="1500"/>
  </cols>
  <sheetData>
    <row r="1" spans="1:7" s="1515" customFormat="1" ht="17.399999999999999">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4.4">
      <c r="A15" s="3395" t="s">
        <v>1198</v>
      </c>
      <c r="B15" s="3390" t="s">
        <v>136</v>
      </c>
      <c r="C15" s="3391"/>
    </row>
    <row r="16" spans="1:7" ht="14.4">
      <c r="A16" s="3396"/>
      <c r="B16" s="3390" t="s">
        <v>69</v>
      </c>
      <c r="C16" s="3391"/>
    </row>
    <row r="17" spans="1:3" ht="14.4">
      <c r="A17" s="3396"/>
      <c r="B17" s="3393" t="s">
        <v>1199</v>
      </c>
      <c r="C17" s="1525" t="s">
        <v>1198</v>
      </c>
    </row>
    <row r="18" spans="1:3" ht="14.4">
      <c r="A18" s="3396"/>
      <c r="B18" s="3393"/>
      <c r="C18" s="1525" t="s">
        <v>1200</v>
      </c>
    </row>
    <row r="19" spans="1:3" ht="14.4">
      <c r="A19" s="3396"/>
      <c r="B19" s="3393"/>
      <c r="C19" s="1525" t="s">
        <v>1201</v>
      </c>
    </row>
    <row r="20" spans="1:3" ht="14.4">
      <c r="A20" s="3397"/>
      <c r="B20" s="3392" t="s">
        <v>1202</v>
      </c>
      <c r="C20" s="3391"/>
    </row>
    <row r="21" spans="1:3" ht="14.4">
      <c r="A21" s="1526" t="s">
        <v>1203</v>
      </c>
      <c r="B21" s="1527"/>
      <c r="C21" s="1528"/>
    </row>
    <row r="22" spans="1:3" ht="14.4">
      <c r="A22" s="3394" t="s">
        <v>1204</v>
      </c>
      <c r="B22" s="3392" t="s">
        <v>1205</v>
      </c>
      <c r="C22" s="3391"/>
    </row>
    <row r="23" spans="1:3" ht="14.4">
      <c r="A23" s="3394"/>
      <c r="B23" s="3392" t="s">
        <v>1206</v>
      </c>
      <c r="C23" s="3391"/>
    </row>
    <row r="24" spans="1:3" ht="14.4">
      <c r="A24" s="3394"/>
      <c r="B24" s="3392" t="s">
        <v>1207</v>
      </c>
      <c r="C24" s="3391"/>
    </row>
    <row r="25" spans="1:3" ht="14.4">
      <c r="A25" s="3394"/>
      <c r="B25" s="3393" t="s">
        <v>1208</v>
      </c>
      <c r="C25" s="1525" t="s">
        <v>1209</v>
      </c>
    </row>
    <row r="26" spans="1:3" ht="14.4">
      <c r="A26" s="3394"/>
      <c r="B26" s="3393"/>
      <c r="C26" s="1525" t="s">
        <v>1210</v>
      </c>
    </row>
    <row r="27" spans="1:3" ht="14.4">
      <c r="A27" s="3394"/>
      <c r="B27" s="3393"/>
      <c r="C27" s="1525" t="s">
        <v>1211</v>
      </c>
    </row>
    <row r="28" spans="1:3" ht="14.4">
      <c r="A28" s="3394"/>
      <c r="B28" s="3393"/>
      <c r="C28" s="1525" t="s">
        <v>1212</v>
      </c>
    </row>
    <row r="29" spans="1:3" ht="14.4">
      <c r="A29" s="3394"/>
      <c r="B29" s="3393"/>
      <c r="C29" s="1525" t="s">
        <v>1213</v>
      </c>
    </row>
    <row r="30" spans="1:3" ht="14.4">
      <c r="A30" s="3394"/>
      <c r="B30" s="3393"/>
      <c r="C30" s="1525" t="s">
        <v>1214</v>
      </c>
    </row>
    <row r="31" spans="1:3" ht="14.4">
      <c r="A31" s="3394"/>
      <c r="B31" s="3393"/>
      <c r="C31" s="1525" t="s">
        <v>1215</v>
      </c>
    </row>
    <row r="32" spans="1:3" ht="14.4">
      <c r="A32" s="3394"/>
      <c r="B32" s="3393"/>
      <c r="C32" s="1525" t="s">
        <v>1216</v>
      </c>
    </row>
    <row r="33" spans="1:3" ht="14.4">
      <c r="A33" s="3394"/>
      <c r="B33" s="3393"/>
      <c r="C33" s="1525" t="s">
        <v>1217</v>
      </c>
    </row>
    <row r="34" spans="1:3">
      <c r="A34" s="1529" t="s">
        <v>76</v>
      </c>
    </row>
    <row r="37" spans="1:3">
      <c r="A37" s="1529" t="s">
        <v>1218</v>
      </c>
    </row>
    <row r="38" spans="1:3" ht="14.4">
      <c r="A38" s="1530" t="s">
        <v>77</v>
      </c>
    </row>
    <row r="39" spans="1:3" ht="14.4">
      <c r="A39" s="1530" t="s">
        <v>78</v>
      </c>
    </row>
    <row r="40" spans="1:3" ht="14.4">
      <c r="A40" s="1530" t="s">
        <v>79</v>
      </c>
    </row>
    <row r="41" spans="1:3" ht="14.4">
      <c r="A41" s="1531" t="s">
        <v>80</v>
      </c>
    </row>
    <row r="42" spans="1:3" ht="14.4">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160" customWidth="1"/>
    <col min="2" max="2" width="38.6640625" style="2160" customWidth="1"/>
    <col min="3" max="3" width="26" style="2160" customWidth="1"/>
    <col min="4" max="4" width="35" style="2160" hidden="1" customWidth="1"/>
    <col min="5" max="5" width="30.109375" style="2160" customWidth="1"/>
    <col min="6" max="6" width="35.44140625" style="2160" customWidth="1"/>
    <col min="7" max="7" width="31" style="2160" customWidth="1"/>
    <col min="8" max="8" width="37.44140625" style="2160" hidden="1" customWidth="1"/>
    <col min="9" max="16384" width="22.6640625" style="2160"/>
  </cols>
  <sheetData>
    <row r="1" spans="1:8" ht="24" customHeight="1">
      <c r="A1" s="2159"/>
      <c r="B1" s="2159"/>
      <c r="C1" s="2159"/>
      <c r="D1" s="2159"/>
      <c r="E1" s="2159"/>
      <c r="F1" s="2159"/>
      <c r="G1" s="2159"/>
      <c r="H1" s="2159"/>
    </row>
    <row r="2" spans="1:8" ht="24" customHeight="1">
      <c r="A2" s="2161" t="s">
        <v>2421</v>
      </c>
      <c r="B2" s="2162">
        <f ca="1">TODAY()</f>
        <v>44718</v>
      </c>
      <c r="C2" s="2163" t="s">
        <v>2422</v>
      </c>
      <c r="D2" s="2163"/>
      <c r="E2" s="2163"/>
      <c r="F2" s="2159"/>
      <c r="G2" s="2159"/>
      <c r="H2" s="2159"/>
    </row>
    <row r="3" spans="1:8" ht="24" customHeight="1">
      <c r="A3" s="2164" t="s">
        <v>2423</v>
      </c>
      <c r="B3" s="2165" t="s">
        <v>2424</v>
      </c>
      <c r="C3" s="2165" t="s">
        <v>2425</v>
      </c>
      <c r="D3" s="2166" t="s">
        <v>2426</v>
      </c>
      <c r="E3" s="2167" t="s">
        <v>2427</v>
      </c>
      <c r="F3" s="1302" t="s">
        <v>2428</v>
      </c>
      <c r="G3" s="2165" t="s">
        <v>2425</v>
      </c>
      <c r="H3" s="2166" t="s">
        <v>2429</v>
      </c>
    </row>
    <row r="4" spans="1:8" ht="24" customHeight="1">
      <c r="A4" s="1302" t="s">
        <v>2430</v>
      </c>
      <c r="B4" s="1302">
        <f ca="1">IF(C4&lt;B2,"已过期",1119970066)</f>
        <v>1119970066</v>
      </c>
      <c r="C4" s="2168">
        <v>44876</v>
      </c>
      <c r="D4" s="2169" t="str">
        <f ca="1">A4&amp;"（注册号："&amp;B4&amp;"）"</f>
        <v>梁津（注册号：1119970066）</v>
      </c>
      <c r="E4" s="2170" t="s">
        <v>2430</v>
      </c>
      <c r="F4" s="1302">
        <f ca="1">IF(G4&lt;B2,"已过期",96010014)</f>
        <v>96010014</v>
      </c>
      <c r="G4" s="2171">
        <v>47118</v>
      </c>
      <c r="H4" s="2172" t="str">
        <f ca="1">E4&amp;"（注册号："&amp;F4&amp;"）"</f>
        <v>梁津（注册号：96010014）</v>
      </c>
    </row>
    <row r="5" spans="1:8" ht="24" customHeight="1">
      <c r="A5" s="1302" t="s">
        <v>2431</v>
      </c>
      <c r="B5" s="1302">
        <f ca="1">IF(C5&lt;B2,"已过期",1119970111)</f>
        <v>1119970111</v>
      </c>
      <c r="C5" s="2168">
        <v>44876</v>
      </c>
      <c r="D5" s="2169" t="str">
        <f t="shared" ref="D5:D15" ca="1" si="0">A5&amp;"（注册号："&amp;B5&amp;"）"</f>
        <v>叶凌（注册号：1119970111）</v>
      </c>
      <c r="E5" s="2170" t="s">
        <v>2431</v>
      </c>
      <c r="F5" s="1302">
        <f ca="1">IF(G5&lt;B2,"已过期",94010078)</f>
        <v>94010078</v>
      </c>
      <c r="G5" s="2171">
        <v>46387</v>
      </c>
      <c r="H5" s="2172" t="str">
        <f t="shared" ref="H5:H16" ca="1" si="1">E5&amp;"（注册号："&amp;F5&amp;"）"</f>
        <v>叶凌（注册号：94010078）</v>
      </c>
    </row>
    <row r="6" spans="1:8" ht="24" customHeight="1">
      <c r="A6" s="1302" t="s">
        <v>2432</v>
      </c>
      <c r="B6" s="1302" t="str">
        <f ca="1">IF(C6&lt;B2,"已过期",1120050019)</f>
        <v>已过期</v>
      </c>
      <c r="C6" s="2168">
        <v>44395</v>
      </c>
      <c r="D6" s="2169" t="str">
        <f t="shared" ca="1" si="0"/>
        <v>王鹏（注册号：已过期）</v>
      </c>
      <c r="E6" s="2170" t="s">
        <v>2432</v>
      </c>
      <c r="F6" s="1302">
        <f ca="1">IF(G6&lt;B2,"已过期",2002110030)</f>
        <v>2002110030</v>
      </c>
      <c r="G6" s="2171">
        <v>46387</v>
      </c>
      <c r="H6" s="2172" t="str">
        <f t="shared" ca="1" si="1"/>
        <v>王鹏（注册号：2002110030）</v>
      </c>
    </row>
    <row r="7" spans="1:8" ht="24" customHeight="1">
      <c r="A7" s="1302" t="s">
        <v>2433</v>
      </c>
      <c r="B7" s="1302">
        <f ca="1">IF(C7&lt;B2,"已过期",1120000080)</f>
        <v>1120000080</v>
      </c>
      <c r="C7" s="2168">
        <v>44876</v>
      </c>
      <c r="D7" s="2169" t="str">
        <f t="shared" ca="1" si="0"/>
        <v>欧红伟（注册号：1120000080）</v>
      </c>
      <c r="E7" s="2170" t="s">
        <v>2433</v>
      </c>
      <c r="F7" s="1302">
        <f ca="1">IF(G7&lt;B2,"已过期",2000110082)</f>
        <v>2000110082</v>
      </c>
      <c r="G7" s="2171">
        <v>46387</v>
      </c>
      <c r="H7" s="2172" t="str">
        <f t="shared" ca="1" si="1"/>
        <v>欧红伟（注册号：2000110082）</v>
      </c>
    </row>
    <row r="8" spans="1:8" ht="24" customHeight="1">
      <c r="A8" s="1302" t="s">
        <v>2434</v>
      </c>
      <c r="B8" s="1302">
        <f ca="1">IF(C8&lt;B2,"已过期",1419970001)</f>
        <v>1419970001</v>
      </c>
      <c r="C8" s="2168">
        <v>44899</v>
      </c>
      <c r="D8" s="2169" t="str">
        <f t="shared" ca="1" si="0"/>
        <v>吴薇（注册号：1419970001）</v>
      </c>
      <c r="E8" s="2170" t="s">
        <v>2434</v>
      </c>
      <c r="F8" s="1302">
        <f ca="1">IF(G8&lt;B2,"已过期",2002110125)</f>
        <v>2002110125</v>
      </c>
      <c r="G8" s="2171">
        <v>47118</v>
      </c>
      <c r="H8" s="2172" t="str">
        <f t="shared" ca="1" si="1"/>
        <v>吴薇（注册号：2002110125）</v>
      </c>
    </row>
    <row r="9" spans="1:8" ht="24" customHeight="1">
      <c r="A9" s="1302" t="s">
        <v>2435</v>
      </c>
      <c r="B9" s="1302" t="str">
        <f ca="1">IF(C9&lt;B2,"已过期",1120060040)</f>
        <v>已过期</v>
      </c>
      <c r="C9" s="2173">
        <v>44554</v>
      </c>
      <c r="D9" s="2169" t="str">
        <f t="shared" ca="1" si="0"/>
        <v>陈颖（注册号：已过期）</v>
      </c>
      <c r="E9" s="2170" t="s">
        <v>2435</v>
      </c>
      <c r="F9" s="1302">
        <f ca="1">IF(G9&lt;B2,"已过期",2004110096)</f>
        <v>2004110096</v>
      </c>
      <c r="G9" s="2171">
        <v>47118</v>
      </c>
      <c r="H9" s="2172" t="str">
        <f t="shared" ca="1" si="1"/>
        <v>陈颖（注册号：2004110096）</v>
      </c>
    </row>
    <row r="10" spans="1:8" ht="24" customHeight="1">
      <c r="A10" s="1302" t="s">
        <v>2436</v>
      </c>
      <c r="B10" s="1302" t="str">
        <f ca="1">IF(C10&lt;B2,"已过期",1120100036)</f>
        <v>已过期</v>
      </c>
      <c r="C10" s="2173">
        <v>44675</v>
      </c>
      <c r="D10" s="2169" t="str">
        <f t="shared" ca="1" si="0"/>
        <v>崔锴（注册号：已过期）</v>
      </c>
      <c r="E10" s="2170" t="s">
        <v>2436</v>
      </c>
      <c r="F10" s="1302">
        <f ca="1">IF(G10&lt;B2,"已过期",2010110070)</f>
        <v>2010110070</v>
      </c>
      <c r="G10" s="2171">
        <v>47907</v>
      </c>
      <c r="H10" s="2172" t="str">
        <f t="shared" ca="1" si="1"/>
        <v>崔锴（注册号：2010110070）</v>
      </c>
    </row>
    <row r="11" spans="1:8" ht="24" customHeight="1">
      <c r="A11" s="1302" t="s">
        <v>2437</v>
      </c>
      <c r="B11" s="1302">
        <f ca="1">IF(C11&lt;B2,"已过期",1120070131)</f>
        <v>1120070131</v>
      </c>
      <c r="C11" s="2168">
        <v>44849</v>
      </c>
      <c r="D11" s="2169" t="str">
        <f t="shared" ca="1" si="0"/>
        <v>郑燚（注册号：1120070131）</v>
      </c>
      <c r="E11" s="2170" t="s">
        <v>2437</v>
      </c>
      <c r="F11" s="1302">
        <f ca="1">IF(G11&lt;B2,"已过期",2014110011)</f>
        <v>2014110011</v>
      </c>
      <c r="G11" s="2171">
        <v>49302</v>
      </c>
      <c r="H11" s="2172" t="str">
        <f t="shared" ca="1" si="1"/>
        <v>郑燚（注册号：2014110011）</v>
      </c>
    </row>
    <row r="12" spans="1:8" ht="24" customHeight="1">
      <c r="A12" s="1302" t="s">
        <v>2438</v>
      </c>
      <c r="B12" s="1302">
        <f ca="1">IF(C12&lt;B2,"已过期",1120040230)</f>
        <v>1120040230</v>
      </c>
      <c r="C12" s="2173">
        <v>44864</v>
      </c>
      <c r="D12" s="2169" t="str">
        <f t="shared" ca="1" si="0"/>
        <v>苏海（注册号：1120040230）</v>
      </c>
      <c r="E12" s="2170" t="s">
        <v>2438</v>
      </c>
      <c r="F12" s="1302">
        <f ca="1">IF(G12&lt;B2,"已过期",98030020)</f>
        <v>98030020</v>
      </c>
      <c r="G12" s="2171">
        <v>47118</v>
      </c>
      <c r="H12" s="2172" t="str">
        <f t="shared" ca="1" si="1"/>
        <v>苏海（注册号：98030020）</v>
      </c>
    </row>
    <row r="13" spans="1:8" ht="24" customHeight="1">
      <c r="A13" s="1302" t="s">
        <v>2439</v>
      </c>
      <c r="B13" s="1302" t="str">
        <f ca="1">IF(C13&lt;B2,"已过期",1120020033)</f>
        <v>已过期</v>
      </c>
      <c r="C13" s="2168">
        <v>44339</v>
      </c>
      <c r="D13" s="2169" t="str">
        <f t="shared" ca="1" si="0"/>
        <v>刘敬东（注册号：已过期）</v>
      </c>
      <c r="E13" s="2170" t="s">
        <v>2439</v>
      </c>
      <c r="F13" s="1302">
        <f ca="1">IF(G13&lt;B2,"已过期",2000110137)</f>
        <v>2000110137</v>
      </c>
      <c r="G13" s="2171">
        <v>46387</v>
      </c>
      <c r="H13" s="2172" t="str">
        <f t="shared" ca="1" si="1"/>
        <v>刘敬东（注册号：2000110137）</v>
      </c>
    </row>
    <row r="14" spans="1:8" ht="24" customHeight="1">
      <c r="A14" s="1302" t="s">
        <v>2440</v>
      </c>
      <c r="B14" s="1302">
        <f ca="1">IF(C14&lt;B2,"已过期",1119980106)</f>
        <v>1119980106</v>
      </c>
      <c r="C14" s="2173">
        <v>44969</v>
      </c>
      <c r="D14" s="2169" t="str">
        <f t="shared" ca="1" si="0"/>
        <v>刘俊财（注册号：1119980106）</v>
      </c>
      <c r="E14" s="2170" t="s">
        <v>2440</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2441</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398" t="s">
        <v>2442</v>
      </c>
      <c r="B17" s="3398"/>
      <c r="C17" s="3398"/>
      <c r="D17" s="3398"/>
      <c r="E17" s="3398"/>
      <c r="F17" s="3398"/>
      <c r="G17" s="3398"/>
      <c r="H17" s="3398"/>
    </row>
    <row r="18" spans="1:8" ht="24" customHeight="1">
      <c r="A18" s="3399" t="s">
        <v>2443</v>
      </c>
      <c r="B18" s="3399"/>
      <c r="C18" s="3399"/>
      <c r="D18" s="2166"/>
      <c r="E18" s="3400" t="s">
        <v>2444</v>
      </c>
      <c r="F18" s="3399"/>
      <c r="G18" s="3399"/>
    </row>
    <row r="19" spans="1:8" s="2177" customFormat="1" ht="24" customHeight="1">
      <c r="A19" s="2176" t="s">
        <v>2445</v>
      </c>
      <c r="B19" s="2165" t="s">
        <v>2446</v>
      </c>
      <c r="C19" s="2165" t="s">
        <v>2425</v>
      </c>
      <c r="D19" s="2166"/>
      <c r="E19" s="2170" t="s">
        <v>2445</v>
      </c>
      <c r="F19" s="2165" t="s">
        <v>2446</v>
      </c>
      <c r="G19" s="2165" t="s">
        <v>2425</v>
      </c>
    </row>
    <row r="20" spans="1:8" s="2177" customFormat="1" ht="24" customHeight="1">
      <c r="A20" s="2178" t="s">
        <v>2447</v>
      </c>
      <c r="B20" s="2178" t="s">
        <v>2448</v>
      </c>
      <c r="C20" s="2171">
        <v>44820</v>
      </c>
      <c r="D20" s="2179"/>
      <c r="E20" s="2180" t="s">
        <v>2449</v>
      </c>
      <c r="F20" s="2178" t="s">
        <v>2450</v>
      </c>
      <c r="G20" s="2181">
        <v>44377</v>
      </c>
    </row>
    <row r="21" spans="1:8" s="2177" customFormat="1" ht="24" customHeight="1">
      <c r="A21" s="2178"/>
      <c r="B21" s="2178"/>
      <c r="C21" s="2182"/>
      <c r="D21" s="2183"/>
      <c r="E21" s="2180" t="s">
        <v>2451</v>
      </c>
      <c r="F21" s="2184" t="s">
        <v>2452</v>
      </c>
      <c r="G21" s="2185">
        <v>44012</v>
      </c>
    </row>
    <row r="22" spans="1:8" ht="24" customHeight="1">
      <c r="C22" s="2186"/>
      <c r="D22" s="2186"/>
      <c r="E22" s="2187"/>
      <c r="F22" s="2188"/>
      <c r="G22" s="2189" t="s">
        <v>2453</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49" customWidth="1"/>
    <col min="2" max="2" width="23.21875" style="1500" customWidth="1"/>
    <col min="3" max="3" width="13" style="1544" customWidth="1"/>
    <col min="4" max="4" width="5.77734375" style="1541" customWidth="1"/>
    <col min="5" max="5" width="7.109375" style="1541" customWidth="1"/>
    <col min="6" max="6" width="10.6640625" style="1541" customWidth="1"/>
    <col min="7" max="7" width="7.44140625" style="1541" customWidth="1"/>
    <col min="8" max="8" width="9" style="1544" customWidth="1"/>
    <col min="9" max="9" width="11.6640625" style="1544" customWidth="1"/>
    <col min="10" max="10" width="9" style="1544" customWidth="1"/>
    <col min="11" max="19" width="9" style="1541" customWidth="1"/>
    <col min="20" max="23" width="9" style="1544" customWidth="1"/>
    <col min="24" max="24" width="21.109375" style="1500" customWidth="1"/>
    <col min="25" max="16384" width="9" style="1500"/>
  </cols>
  <sheetData>
    <row r="1" spans="1:23" s="1538" customFormat="1" ht="28.8">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2723</v>
      </c>
      <c r="I7" s="1541" t="s">
        <v>1273</v>
      </c>
    </row>
    <row r="8" spans="1:23">
      <c r="A8" s="1539" t="s">
        <v>1274</v>
      </c>
      <c r="B8" s="1539" t="s">
        <v>1275</v>
      </c>
      <c r="C8" s="1540" t="s">
        <v>552</v>
      </c>
      <c r="F8" s="1541" t="s">
        <v>1276</v>
      </c>
      <c r="H8" s="1541" t="s">
        <v>2724</v>
      </c>
      <c r="I8" s="1541" t="s">
        <v>1277</v>
      </c>
    </row>
    <row r="9" spans="1:23">
      <c r="A9" s="1539" t="s">
        <v>1278</v>
      </c>
      <c r="B9" s="1539" t="s">
        <v>1279</v>
      </c>
      <c r="C9" s="1540" t="s">
        <v>553</v>
      </c>
      <c r="F9" s="1541" t="s">
        <v>1280</v>
      </c>
      <c r="H9" s="1541" t="s">
        <v>2725</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2575</v>
      </c>
      <c r="C17" s="1540"/>
    </row>
    <row r="18" spans="1:3">
      <c r="A18" s="1539" t="s">
        <v>1295</v>
      </c>
      <c r="B18" s="1539" t="s">
        <v>2719</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01"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1"/>
      <c r="B54" s="1547" t="s">
        <v>619</v>
      </c>
      <c r="C54" s="1544" t="s">
        <v>821</v>
      </c>
    </row>
    <row r="55" spans="1:4">
      <c r="A55" s="3401"/>
      <c r="B55" s="1547" t="s">
        <v>620</v>
      </c>
      <c r="C55" s="1544" t="s">
        <v>822</v>
      </c>
    </row>
    <row r="56" spans="1:4">
      <c r="A56" s="3401"/>
      <c r="B56" s="1547" t="s">
        <v>621</v>
      </c>
      <c r="C56" s="1544" t="s">
        <v>826</v>
      </c>
    </row>
    <row r="57" spans="1:4">
      <c r="A57" s="3401"/>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7" sqref="H27"/>
    </sheetView>
  </sheetViews>
  <sheetFormatPr defaultColWidth="10" defaultRowHeight="13.2"/>
  <cols>
    <col min="1" max="1" width="16.88671875" style="1739" customWidth="1"/>
    <col min="2" max="2" width="10" style="1739" customWidth="1"/>
    <col min="3" max="3" width="11.44140625" style="1739" customWidth="1"/>
    <col min="4" max="4" width="12.21875" style="1739" customWidth="1"/>
    <col min="5" max="5" width="12.6640625" style="1739" customWidth="1"/>
    <col min="6" max="6" width="10" style="1739" customWidth="1"/>
    <col min="7" max="7" width="10.77734375" style="1739" customWidth="1"/>
    <col min="8" max="8" width="10" style="1739" customWidth="1"/>
    <col min="9" max="9" width="11.10937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8" thickBot="1">
      <c r="A1" s="2190" t="s">
        <v>2454</v>
      </c>
      <c r="B1" s="3402" t="str">
        <f>IF(B10="北京市","北京市",C10)&amp;F10&amp;IF(结果表!G1="在建","出让国有建设用地使用权及在建建筑物",IF(结果表!G1="土地","出让国有建设用地使用权",))&amp;B9&amp;"预评估"</f>
        <v>房地产抵押价值预评估</v>
      </c>
      <c r="C1" s="3403"/>
      <c r="D1" s="3403"/>
      <c r="E1" s="3403"/>
      <c r="F1" s="3403"/>
      <c r="G1" s="3403"/>
      <c r="H1" s="3403"/>
      <c r="I1" s="3404"/>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房地产抵押价值</v>
      </c>
      <c r="T1" s="1739"/>
      <c r="U1" s="1739"/>
      <c r="V1" s="1739"/>
      <c r="W1" s="1739"/>
      <c r="X1" s="1739"/>
      <c r="Y1" s="1739"/>
      <c r="Z1" s="1739"/>
      <c r="AA1" s="1739"/>
      <c r="AB1" s="1739"/>
    </row>
    <row r="2" spans="1:28">
      <c r="A2" s="2191" t="s">
        <v>2455</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2456</v>
      </c>
      <c r="B3" s="2197">
        <f>[2]项目基本情况!$B$3</f>
        <v>44718</v>
      </c>
      <c r="C3" s="2198" t="s">
        <v>2457</v>
      </c>
      <c r="D3" s="2197">
        <f>B3</f>
        <v>44718</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8" thickBot="1">
      <c r="A4" s="1097" t="s">
        <v>2458</v>
      </c>
      <c r="B4" s="2199" t="s">
        <v>3116</v>
      </c>
      <c r="C4" s="2200">
        <f ca="1">SUMIF(注册房地产估价师,B4,估价师及机构信息!B3:B24)</f>
        <v>1120070131</v>
      </c>
      <c r="D4" s="2199" t="s">
        <v>3117</v>
      </c>
      <c r="E4" s="2201">
        <f ca="1">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 ca="1">CONCATENATE(B4,"（注册号：",C4,")、",D4,"（注册号：",E4,")")</f>
        <v>郑燚（注册号：1120070131)、王鹏（注册号：0)</v>
      </c>
      <c r="L4" s="2193"/>
      <c r="M4" s="2193"/>
      <c r="N4" s="2194"/>
      <c r="O4" s="1569"/>
      <c r="P4" s="2194"/>
      <c r="Q4" s="2194"/>
      <c r="R4" s="2194"/>
      <c r="S4" s="1676"/>
      <c r="T4" s="1739"/>
      <c r="U4" s="1739"/>
      <c r="V4" s="1739"/>
      <c r="W4" s="1739"/>
      <c r="X4" s="1739"/>
      <c r="Y4" s="1739"/>
      <c r="Z4" s="1739"/>
      <c r="AA4" s="1739"/>
      <c r="AB4" s="1739"/>
    </row>
    <row r="5" spans="1:28" ht="13.8" thickTop="1">
      <c r="A5" s="2203" t="s">
        <v>2459</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2460</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2461</v>
      </c>
      <c r="B7" s="2211"/>
      <c r="C7" s="2209"/>
      <c r="D7" s="2210"/>
      <c r="E7" s="2489"/>
      <c r="F7" s="2491"/>
      <c r="G7" s="2491"/>
      <c r="H7" s="2491"/>
      <c r="I7" s="2491"/>
      <c r="J7" s="2265"/>
      <c r="K7" s="2442"/>
      <c r="L7" s="2439"/>
      <c r="M7" s="2439"/>
      <c r="N7" s="2265"/>
      <c r="O7" s="2276"/>
      <c r="P7" s="2265"/>
      <c r="Q7" s="2265"/>
      <c r="R7" s="2265"/>
    </row>
    <row r="8" spans="1:28">
      <c r="A8" s="2212" t="s">
        <v>2462</v>
      </c>
      <c r="B8" s="2213" t="s">
        <v>3085</v>
      </c>
      <c r="C8" s="2214"/>
      <c r="D8" s="3405" t="s">
        <v>2463</v>
      </c>
      <c r="E8" s="2215" t="s">
        <v>3118</v>
      </c>
      <c r="F8" s="2216"/>
      <c r="G8" s="2490"/>
      <c r="H8" s="2490"/>
      <c r="I8" s="2490"/>
      <c r="J8" s="2265"/>
      <c r="K8" s="2440"/>
      <c r="L8" s="2439"/>
      <c r="M8" s="2439"/>
      <c r="N8" s="2265"/>
      <c r="O8" s="2276"/>
      <c r="P8" s="2265"/>
      <c r="Q8" s="2265"/>
      <c r="R8" s="2265"/>
    </row>
    <row r="9" spans="1:28" ht="13.8" thickBot="1">
      <c r="A9" s="2217" t="s">
        <v>2464</v>
      </c>
      <c r="B9" s="2218" t="s">
        <v>3118</v>
      </c>
      <c r="C9" s="2219"/>
      <c r="D9" s="3406"/>
      <c r="E9" s="2218"/>
      <c r="F9" s="2220"/>
      <c r="G9" s="2492"/>
      <c r="H9" s="2492"/>
      <c r="I9" s="2492"/>
      <c r="J9" s="2265"/>
      <c r="K9" s="2442"/>
      <c r="L9" s="2439"/>
      <c r="M9" s="2439"/>
      <c r="N9" s="2265"/>
      <c r="O9" s="2276"/>
      <c r="P9" s="2265"/>
      <c r="Q9" s="2265"/>
      <c r="R9" s="2265"/>
    </row>
    <row r="10" spans="1:28" ht="13.8" thickTop="1">
      <c r="A10" s="2221" t="s">
        <v>2465</v>
      </c>
      <c r="B10" s="2222"/>
      <c r="C10" s="2223"/>
      <c r="D10" s="2206"/>
      <c r="E10" s="2224" t="s">
        <v>2466</v>
      </c>
      <c r="F10" s="2493"/>
      <c r="G10" s="2494"/>
      <c r="H10" s="2495"/>
      <c r="I10" s="2496"/>
      <c r="J10" s="2265"/>
      <c r="K10" s="2442"/>
      <c r="L10" s="2439"/>
      <c r="M10" s="2439"/>
      <c r="N10" s="2265"/>
      <c r="O10" s="2276"/>
      <c r="P10" s="2265"/>
      <c r="Q10" s="2265"/>
      <c r="R10" s="2265"/>
    </row>
    <row r="11" spans="1:28">
      <c r="A11" s="2225" t="s">
        <v>2467</v>
      </c>
      <c r="B11" s="2226"/>
      <c r="C11" s="2227"/>
      <c r="D11" s="2228"/>
      <c r="E11" s="2194"/>
      <c r="F11" s="2194"/>
      <c r="G11" s="2194"/>
      <c r="H11" s="2194"/>
      <c r="I11" s="2194"/>
      <c r="J11" s="2265"/>
      <c r="K11" s="2442"/>
      <c r="L11" s="2439"/>
      <c r="M11" s="2439"/>
      <c r="N11" s="2265"/>
      <c r="O11" s="2276"/>
      <c r="P11" s="2265"/>
      <c r="Q11" s="2265"/>
      <c r="R11" s="2265"/>
    </row>
    <row r="12" spans="1:28">
      <c r="A12" s="2229" t="s">
        <v>2468</v>
      </c>
      <c r="B12" s="2226" t="s">
        <v>3112</v>
      </c>
      <c r="C12" s="325" t="s">
        <v>2469</v>
      </c>
      <c r="D12" s="2230" t="s">
        <v>2470</v>
      </c>
      <c r="E12" s="2230" t="s">
        <v>2471</v>
      </c>
      <c r="F12" s="2230" t="s">
        <v>2472</v>
      </c>
      <c r="G12" s="2230" t="s">
        <v>2473</v>
      </c>
      <c r="H12" s="2230" t="s">
        <v>2474</v>
      </c>
      <c r="I12" s="2230" t="s">
        <v>2475</v>
      </c>
      <c r="J12" s="2265"/>
      <c r="K12" s="2442"/>
      <c r="L12" s="2439"/>
      <c r="M12" s="2439"/>
      <c r="N12" s="2265"/>
      <c r="O12" s="2276"/>
      <c r="P12" s="2265"/>
      <c r="Q12" s="2265"/>
      <c r="R12" s="2265"/>
    </row>
    <row r="13" spans="1:28">
      <c r="A13" s="1088"/>
      <c r="B13" s="2231"/>
      <c r="C13" s="2232" t="s">
        <v>2476</v>
      </c>
      <c r="D13" s="870"/>
      <c r="E13" s="870"/>
      <c r="F13" s="870"/>
      <c r="G13" s="870"/>
      <c r="H13" s="870"/>
      <c r="I13" s="870">
        <f>[2]项目基本情况!$I$13</f>
        <v>58034</v>
      </c>
      <c r="J13" s="2265"/>
      <c r="K13" s="2442"/>
      <c r="L13" s="2439"/>
      <c r="M13" s="2439"/>
      <c r="N13" s="2265"/>
      <c r="O13" s="2276"/>
      <c r="P13" s="2265"/>
      <c r="Q13" s="2265"/>
      <c r="R13" s="2265"/>
    </row>
    <row r="14" spans="1:28">
      <c r="A14" s="1088"/>
      <c r="B14" s="2231"/>
      <c r="C14" s="2232" t="s">
        <v>2477</v>
      </c>
      <c r="D14" s="2233"/>
      <c r="E14" s="2233"/>
      <c r="F14" s="2233"/>
      <c r="G14" s="2233"/>
      <c r="H14" s="2233"/>
      <c r="I14" s="2233">
        <v>50</v>
      </c>
      <c r="J14" s="2265"/>
      <c r="K14" s="2443"/>
      <c r="L14" s="2439"/>
      <c r="M14" s="2439"/>
      <c r="N14" s="2265"/>
      <c r="O14" s="2276"/>
      <c r="P14" s="2265"/>
      <c r="Q14" s="2265"/>
      <c r="R14" s="2265"/>
    </row>
    <row r="15" spans="1:28">
      <c r="A15" s="322"/>
      <c r="B15" s="2234"/>
      <c r="C15" s="2235" t="s">
        <v>2478</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36.479999999999997</v>
      </c>
      <c r="J15" s="2265"/>
      <c r="K15" s="2444"/>
      <c r="L15" s="2277"/>
      <c r="M15" s="2277"/>
      <c r="N15" s="2335"/>
      <c r="O15" s="2277"/>
      <c r="P15" s="2335"/>
      <c r="Q15" s="2265"/>
      <c r="R15" s="2265"/>
    </row>
    <row r="16" spans="1:28">
      <c r="A16" s="2224" t="s">
        <v>2479</v>
      </c>
      <c r="B16" s="3412"/>
      <c r="C16" s="3413"/>
      <c r="D16" s="3414"/>
      <c r="E16" s="2239" t="s">
        <v>2480</v>
      </c>
      <c r="F16" s="3415"/>
      <c r="G16" s="3416"/>
      <c r="H16" s="3416"/>
      <c r="I16" s="3417"/>
      <c r="J16" s="2265"/>
      <c r="K16" s="2444"/>
      <c r="L16" s="2277"/>
      <c r="M16" s="2277"/>
      <c r="N16" s="2335"/>
      <c r="O16" s="2277"/>
      <c r="P16" s="2335"/>
      <c r="Q16" s="2265"/>
      <c r="R16" s="2265"/>
    </row>
    <row r="17" spans="1:28">
      <c r="A17" s="315" t="s">
        <v>2481</v>
      </c>
      <c r="B17" s="304" t="s">
        <v>2482</v>
      </c>
      <c r="C17" s="10">
        <f>'数据-汇总表'!E3</f>
        <v>0</v>
      </c>
      <c r="D17" s="2145" t="s">
        <v>2483</v>
      </c>
      <c r="E17" s="3418" t="s">
        <v>2484</v>
      </c>
      <c r="F17" s="3419"/>
      <c r="G17" s="3419"/>
      <c r="H17" s="3419"/>
      <c r="I17" s="3420"/>
      <c r="J17" s="2265"/>
      <c r="K17" s="2445"/>
      <c r="L17" s="2277"/>
      <c r="M17" s="2277"/>
      <c r="N17" s="2335"/>
      <c r="O17" s="2277"/>
      <c r="P17" s="2335"/>
      <c r="Q17" s="2265"/>
      <c r="R17" s="2265"/>
      <c r="S17" s="2265"/>
      <c r="T17" s="2265"/>
      <c r="U17" s="2265"/>
      <c r="V17" s="2265"/>
    </row>
    <row r="18" spans="1:28" ht="13.8" thickBot="1">
      <c r="A18" s="2240"/>
      <c r="B18" s="1097" t="s">
        <v>2485</v>
      </c>
      <c r="C18" s="2241" t="e">
        <f>'数据-汇总表'!D3</f>
        <v>#DIV/0!</v>
      </c>
      <c r="D18" s="1099" t="s">
        <v>2486</v>
      </c>
      <c r="E18" s="3421" t="s">
        <v>2487</v>
      </c>
      <c r="F18" s="3422"/>
      <c r="G18" s="3422"/>
      <c r="H18" s="3422"/>
      <c r="I18" s="3423"/>
      <c r="J18" s="2265"/>
      <c r="K18" s="2445"/>
      <c r="L18" s="2277"/>
      <c r="M18" s="2277"/>
      <c r="N18" s="2335"/>
      <c r="O18" s="2277"/>
      <c r="P18" s="2335"/>
      <c r="Q18" s="2265"/>
      <c r="R18" s="2265"/>
      <c r="S18" s="2265"/>
      <c r="T18" s="2265"/>
      <c r="U18" s="2265"/>
      <c r="V18" s="2265"/>
    </row>
    <row r="19" spans="1:28" ht="25.2" thickTop="1" thickBot="1">
      <c r="A19" s="329" t="s">
        <v>1304</v>
      </c>
      <c r="B19" s="309" t="s">
        <v>2488</v>
      </c>
      <c r="C19" s="1556"/>
      <c r="D19" s="1557" t="s">
        <v>2489</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2490</v>
      </c>
      <c r="B20" s="3408" t="s">
        <v>2491</v>
      </c>
      <c r="C20" s="3409"/>
      <c r="D20" s="3410" t="s">
        <v>2492</v>
      </c>
      <c r="E20" s="3411"/>
      <c r="F20" s="2474" t="s">
        <v>1305</v>
      </c>
      <c r="G20" s="2491"/>
      <c r="H20" s="2491"/>
      <c r="I20" s="2491"/>
      <c r="J20" s="2265"/>
      <c r="K20" s="3407" t="s">
        <v>2493</v>
      </c>
      <c r="L20" s="688" t="str">
        <f>"根据估价对象"&amp;IF(B22="——",B21&amp;C21,B21&amp;C21&amp;"、"&amp;B22&amp;C22)&amp;"，"&amp;IF(C19="是","截至价值时点，估价对象已设定抵押。","截至价值时点，估价对象抵押权未见登记。")</f>
        <v>根据估价对象、，截至价值时点，估价对象抵押权未见登记。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13.8" thickBot="1">
      <c r="A21" s="2459"/>
      <c r="B21" s="2460"/>
      <c r="C21" s="2461"/>
      <c r="D21" s="1561"/>
      <c r="E21" s="2462"/>
      <c r="F21" s="2475"/>
      <c r="G21" s="2491"/>
      <c r="H21" s="2491"/>
      <c r="I21" s="2491"/>
      <c r="J21" s="2265"/>
      <c r="K21" s="3407"/>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13.8" thickBot="1">
      <c r="A22" s="2459"/>
      <c r="B22" s="2463"/>
      <c r="C22" s="2461"/>
      <c r="D22" s="2490"/>
      <c r="E22" s="2490"/>
      <c r="F22" s="2490"/>
      <c r="G22" s="2491"/>
      <c r="H22" s="2491"/>
      <c r="I22" s="2491"/>
      <c r="J22" s="2265"/>
      <c r="K22" s="3407"/>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2494</v>
      </c>
      <c r="B23" s="2328" t="s">
        <v>2495</v>
      </c>
      <c r="C23" s="2465"/>
      <c r="D23" s="2466" t="s">
        <v>2495</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1306</v>
      </c>
      <c r="C24" s="2468"/>
      <c r="D24" s="2464" t="s">
        <v>1306</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1307</v>
      </c>
      <c r="C25" s="2468"/>
      <c r="D25" s="2464" t="s">
        <v>1307</v>
      </c>
      <c r="E25" s="2469"/>
      <c r="F25" s="2490"/>
      <c r="G25" s="2491"/>
      <c r="H25" s="2491"/>
      <c r="I25" s="2491"/>
      <c r="J25" s="2265"/>
      <c r="K25" s="2442"/>
      <c r="L25" s="2439"/>
      <c r="M25" s="2439"/>
      <c r="N25" s="2335"/>
      <c r="O25" s="2277"/>
      <c r="P25" s="2335"/>
      <c r="Q25" s="2265"/>
      <c r="R25" s="2265"/>
      <c r="S25" s="2265"/>
      <c r="T25" s="2265"/>
      <c r="U25" s="2265"/>
      <c r="V25" s="2265"/>
    </row>
    <row r="26" spans="1:28" ht="13.8" thickBot="1">
      <c r="A26" s="2470"/>
      <c r="B26" s="2471" t="s">
        <v>1308</v>
      </c>
      <c r="C26" s="2472"/>
      <c r="D26" s="2470" t="s">
        <v>1308</v>
      </c>
      <c r="E26" s="2473"/>
      <c r="F26" s="2492"/>
      <c r="G26" s="2492"/>
      <c r="H26" s="2492"/>
      <c r="I26" s="2492"/>
      <c r="J26" s="2265"/>
      <c r="K26" s="2442"/>
      <c r="L26" s="2439"/>
      <c r="M26" s="2439"/>
      <c r="N26" s="2335"/>
      <c r="O26" s="2277"/>
      <c r="P26" s="2335"/>
      <c r="Q26" s="2265"/>
      <c r="R26" s="2265"/>
      <c r="S26" s="2265"/>
      <c r="T26" s="2265"/>
      <c r="U26" s="2265"/>
      <c r="V26" s="2265"/>
    </row>
    <row r="27" spans="1:28" ht="13.8" thickTop="1">
      <c r="A27" s="3425" t="s">
        <v>2496</v>
      </c>
      <c r="B27" s="322" t="s">
        <v>2497</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25"/>
      <c r="B28" s="304" t="s">
        <v>2498</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25"/>
      <c r="B29" s="304" t="s">
        <v>2499</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26"/>
      <c r="B30" s="304" t="s">
        <v>2500</v>
      </c>
      <c r="C30" s="3427"/>
      <c r="D30" s="3428"/>
      <c r="E30" s="2491"/>
      <c r="F30" s="2491"/>
      <c r="G30" s="2491"/>
      <c r="H30" s="2491"/>
      <c r="I30" s="2491"/>
      <c r="J30" s="2265"/>
      <c r="K30" s="2442"/>
      <c r="L30" s="2439"/>
      <c r="M30" s="2439"/>
      <c r="N30" s="2265"/>
      <c r="O30" s="2276"/>
      <c r="P30" s="2265"/>
      <c r="Q30" s="2265"/>
      <c r="R30" s="2265"/>
      <c r="S30" s="2265"/>
      <c r="T30" s="2265"/>
      <c r="U30" s="2265"/>
      <c r="V30" s="2265"/>
    </row>
    <row r="31" spans="1:28">
      <c r="A31" s="3429" t="s">
        <v>2501</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30"/>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30"/>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2502</v>
      </c>
      <c r="B34" s="1996"/>
      <c r="C34" s="1996"/>
      <c r="D34" s="1996"/>
      <c r="E34" s="1996"/>
      <c r="F34" s="1996"/>
      <c r="G34" s="1996"/>
      <c r="H34" s="1996"/>
      <c r="I34" s="2491"/>
      <c r="J34" s="2265"/>
      <c r="K34" s="2253">
        <f>COUNTIF(B34:H34,"——")</f>
        <v>0</v>
      </c>
      <c r="L34" s="325" t="s">
        <v>2503</v>
      </c>
      <c r="M34" s="325" t="s">
        <v>2504</v>
      </c>
      <c r="N34" s="325" t="s">
        <v>2505</v>
      </c>
      <c r="O34" s="325" t="s">
        <v>2506</v>
      </c>
      <c r="P34" s="325" t="s">
        <v>2507</v>
      </c>
      <c r="Q34" s="325" t="s">
        <v>2508</v>
      </c>
      <c r="R34" s="325" t="s">
        <v>2509</v>
      </c>
      <c r="S34" s="3424" t="s">
        <v>2510</v>
      </c>
      <c r="T34" s="2254" t="str">
        <f>NUMBERSTRING(7-K34,1)&amp;"通"</f>
        <v>七通</v>
      </c>
      <c r="U34" s="2265"/>
      <c r="V34" s="2265"/>
    </row>
    <row r="35" spans="1:30">
      <c r="A35" s="2255"/>
      <c r="B35" s="3431" t="s">
        <v>2511</v>
      </c>
      <c r="C35" s="3431"/>
      <c r="D35" s="3431"/>
      <c r="E35" s="3431"/>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24"/>
      <c r="T35" s="331" t="str">
        <f>IF(T34="一通",L35,IF(T34="二通",M35,IF(T34="三通",N35,IF(T34="四通",O35,IF(T34="五通",P35,IF(T34="六通",Q35,R35))))))</f>
        <v>、、、、、、</v>
      </c>
      <c r="U35" s="2265"/>
      <c r="V35" s="2265"/>
    </row>
    <row r="36" spans="1:30">
      <c r="A36" s="2256"/>
      <c r="B36" s="668" t="s">
        <v>2471</v>
      </c>
      <c r="C36" s="668" t="s">
        <v>2472</v>
      </c>
      <c r="D36" s="668" t="s">
        <v>2470</v>
      </c>
      <c r="E36" s="668" t="s">
        <v>2475</v>
      </c>
      <c r="F36" s="2840" t="s">
        <v>2925</v>
      </c>
      <c r="G36" s="2491"/>
      <c r="H36" s="2491"/>
      <c r="I36" s="2491"/>
      <c r="J36" s="2265"/>
      <c r="K36" s="2442"/>
      <c r="L36" s="2439"/>
      <c r="M36" s="2439"/>
      <c r="N36" s="2265"/>
      <c r="O36" s="2276"/>
      <c r="P36" s="2265"/>
      <c r="Q36" s="2265"/>
      <c r="R36" s="2265"/>
      <c r="S36" s="2265"/>
      <c r="T36" s="2265"/>
      <c r="U36" s="2265"/>
      <c r="V36" s="2265"/>
    </row>
    <row r="37" spans="1:30">
      <c r="A37" s="2457" t="s">
        <v>2512</v>
      </c>
      <c r="B37" s="2257"/>
      <c r="C37" s="2257"/>
      <c r="D37" s="2257"/>
      <c r="E37" s="2257" t="s">
        <v>403</v>
      </c>
      <c r="F37" s="2257"/>
      <c r="G37" s="2491"/>
      <c r="H37" s="2491"/>
      <c r="I37" s="2491"/>
      <c r="J37" s="2265"/>
      <c r="K37" s="2442"/>
      <c r="L37" s="2439"/>
      <c r="M37" s="2439"/>
      <c r="N37" s="2265"/>
      <c r="O37" s="2276"/>
      <c r="P37" s="2265"/>
      <c r="Q37" s="2265"/>
      <c r="R37" s="2265"/>
      <c r="S37" s="2265"/>
      <c r="T37" s="2265"/>
      <c r="U37" s="2265"/>
      <c r="V37" s="2265"/>
    </row>
    <row r="38" spans="1:30" ht="13.8" thickBot="1">
      <c r="A38" s="2458" t="s">
        <v>2513</v>
      </c>
      <c r="B38" s="2258"/>
      <c r="C38" s="2258"/>
      <c r="D38" s="2258"/>
      <c r="E38" s="2258" t="s">
        <v>251</v>
      </c>
      <c r="F38" s="2258"/>
      <c r="G38" s="2492"/>
      <c r="H38" s="2492"/>
      <c r="I38" s="2492"/>
      <c r="J38" s="2265"/>
      <c r="K38" s="2442"/>
      <c r="L38" s="2439"/>
      <c r="M38" s="2439"/>
      <c r="N38" s="2265"/>
      <c r="O38" s="2276"/>
      <c r="P38" s="2265"/>
      <c r="Q38" s="2265"/>
      <c r="R38" s="2265"/>
      <c r="S38" s="2265"/>
      <c r="T38" s="2265"/>
      <c r="U38" s="2265"/>
      <c r="V38" s="2265"/>
    </row>
    <row r="39" spans="1:30" s="2261" customFormat="1" ht="14.4" thickTop="1" thickBot="1">
      <c r="A39" s="2259" t="s">
        <v>2514</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2515</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2">
      <c r="A42" s="325" t="s">
        <v>2516</v>
      </c>
      <c r="B42" s="10" t="s">
        <v>2517</v>
      </c>
      <c r="C42" s="10" t="s">
        <v>2518</v>
      </c>
      <c r="D42" s="10" t="s">
        <v>2519</v>
      </c>
      <c r="E42" s="10" t="s">
        <v>2520</v>
      </c>
      <c r="F42" s="10" t="s">
        <v>2521</v>
      </c>
      <c r="G42" s="10" t="s">
        <v>2522</v>
      </c>
      <c r="H42" s="10" t="s">
        <v>2523</v>
      </c>
      <c r="I42" s="10" t="s">
        <v>2524</v>
      </c>
      <c r="J42" s="2453" t="s">
        <v>2525</v>
      </c>
      <c r="K42" s="2454" t="s">
        <v>2526</v>
      </c>
      <c r="L42" s="2454" t="s">
        <v>2527</v>
      </c>
      <c r="M42" s="2454" t="s">
        <v>2528</v>
      </c>
      <c r="N42" s="2447" t="s">
        <v>2529</v>
      </c>
      <c r="O42" s="2447" t="s">
        <v>2530</v>
      </c>
      <c r="P42" s="2447" t="s">
        <v>2531</v>
      </c>
      <c r="Q42" s="2448" t="s">
        <v>2532</v>
      </c>
      <c r="R42" s="2448" t="s">
        <v>2533</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66" customWidth="1"/>
    <col min="2" max="2" width="11" style="1566" customWidth="1"/>
    <col min="3" max="3" width="10.33203125" style="1566" customWidth="1"/>
    <col min="4" max="4" width="9.109375" style="1566" customWidth="1"/>
    <col min="5" max="6" width="10" style="1627" customWidth="1"/>
    <col min="7" max="8" width="10" style="1566" customWidth="1"/>
    <col min="9" max="9" width="10.6640625" style="1566" customWidth="1"/>
    <col min="10" max="10" width="9.44140625" style="1566" customWidth="1"/>
    <col min="11" max="11" width="11" style="1566" customWidth="1"/>
    <col min="12" max="14" width="9.44140625" style="1566" customWidth="1"/>
    <col min="15" max="15" width="9.88671875" style="1566" customWidth="1"/>
    <col min="16" max="16" width="9.77734375" style="1566" customWidth="1"/>
    <col min="17" max="17" width="9.33203125" style="1566" customWidth="1"/>
    <col min="18" max="18" width="9.21875" style="1566" customWidth="1"/>
    <col min="19" max="19" width="10.88671875" style="1566" customWidth="1"/>
    <col min="20" max="21" width="10.77734375" style="1566" customWidth="1"/>
    <col min="22" max="22" width="10.88671875" style="1566" customWidth="1"/>
    <col min="23" max="27" width="10.77734375" style="1566" customWidth="1"/>
    <col min="28" max="28" width="10.88671875" style="1566" customWidth="1"/>
    <col min="29" max="29" width="11" style="1566" bestFit="1" customWidth="1"/>
    <col min="30" max="30" width="10" style="1566" bestFit="1" customWidth="1"/>
    <col min="31" max="31" width="9.77734375" style="1566" customWidth="1"/>
    <col min="32" max="46" width="9.44140625" style="1566" customWidth="1"/>
    <col min="47" max="47" width="18.109375" style="1566" customWidth="1"/>
    <col min="48" max="50" width="9.77734375" style="1566" customWidth="1"/>
    <col min="51" max="55" width="10.44140625" style="1566" bestFit="1" customWidth="1"/>
    <col min="56" max="56" width="9.44140625" style="1566" bestFit="1" customWidth="1"/>
    <col min="57" max="63" width="9.109375" style="1566" bestFit="1" customWidth="1"/>
    <col min="64" max="64" width="9.44140625" style="1566" bestFit="1" customWidth="1"/>
    <col min="65" max="65" width="9.109375" style="1566" bestFit="1" customWidth="1"/>
    <col min="66" max="66" width="9.44140625" style="1566" bestFit="1" customWidth="1"/>
    <col min="67" max="69" width="9.109375" style="1566" bestFit="1" customWidth="1"/>
    <col min="70" max="70" width="9.44140625" style="1566" bestFit="1" customWidth="1"/>
    <col min="71" max="71" width="9" style="1566" customWidth="1"/>
    <col min="72" max="72" width="9.109375" style="1566" bestFit="1" customWidth="1"/>
    <col min="73" max="16384" width="8.88671875" style="1566"/>
  </cols>
  <sheetData>
    <row r="1" spans="1:72" ht="21">
      <c r="A1" s="1567" t="s">
        <v>1309</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1310</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1311</v>
      </c>
      <c r="B2" s="10" t="s">
        <v>1312</v>
      </c>
      <c r="C2" s="10" t="s">
        <v>1313</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1314</v>
      </c>
      <c r="AZ2" s="1059" t="s">
        <v>1315</v>
      </c>
      <c r="BA2" s="10" t="s">
        <v>1316</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3.2">
      <c r="A3" s="12"/>
      <c r="B3" s="13">
        <f>IF(C3="否",G5-AT5,G5)</f>
        <v>0</v>
      </c>
      <c r="C3" s="1573" t="s">
        <v>1317</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3.2">
      <c r="A5" s="14" t="s">
        <v>1318</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1318</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3.2">
      <c r="A6" s="14" t="s">
        <v>1319</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1319</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5.2">
      <c r="A7" s="1562" t="s">
        <v>1320</v>
      </c>
      <c r="B7" s="1562" t="s">
        <v>1321</v>
      </c>
      <c r="C7" s="1562" t="s">
        <v>1322</v>
      </c>
      <c r="D7" s="1562" t="s">
        <v>1323</v>
      </c>
      <c r="E7" s="1562" t="s">
        <v>1324</v>
      </c>
      <c r="F7" s="1562" t="s">
        <v>1325</v>
      </c>
      <c r="G7" s="1583" t="s">
        <v>1326</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1327</v>
      </c>
      <c r="AV7" s="22" t="s">
        <v>1328</v>
      </c>
      <c r="AW7" s="1571" t="s">
        <v>1329</v>
      </c>
      <c r="AX7" s="22" t="s">
        <v>1322</v>
      </c>
      <c r="AY7" s="1342" t="s">
        <v>1330</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1331</v>
      </c>
      <c r="H8" s="1589" t="s">
        <v>1332</v>
      </c>
      <c r="I8" s="1590"/>
      <c r="J8" s="1352"/>
      <c r="K8" s="1352"/>
      <c r="L8" s="1352"/>
      <c r="M8" s="1352"/>
      <c r="N8" s="1352"/>
      <c r="O8" s="1352"/>
      <c r="P8" s="1352"/>
      <c r="Q8" s="1352"/>
      <c r="R8" s="1352"/>
      <c r="S8" s="1352"/>
      <c r="T8" s="1352"/>
      <c r="U8" s="1352"/>
      <c r="V8" s="1591"/>
      <c r="W8" s="1352"/>
      <c r="X8" s="1352"/>
      <c r="Y8" s="1352"/>
      <c r="Z8" s="1352"/>
      <c r="AA8" s="1591"/>
      <c r="AB8" s="1592"/>
      <c r="AC8" s="824" t="s">
        <v>1333</v>
      </c>
      <c r="AD8" s="1593"/>
      <c r="AE8" s="1585"/>
      <c r="AF8" s="1352"/>
      <c r="AG8" s="1352"/>
      <c r="AH8" s="1352"/>
      <c r="AI8" s="1352"/>
      <c r="AJ8" s="1352"/>
      <c r="AK8" s="1352"/>
      <c r="AL8" s="1352"/>
      <c r="AM8" s="1352"/>
      <c r="AN8" s="1352"/>
      <c r="AO8" s="1352"/>
      <c r="AP8" s="1352"/>
      <c r="AQ8" s="1352"/>
      <c r="AR8" s="1352"/>
      <c r="AS8" s="1352"/>
      <c r="AT8" s="1077" t="s">
        <v>1334</v>
      </c>
      <c r="AU8" s="1587" t="s">
        <v>1335</v>
      </c>
      <c r="AV8" s="1077"/>
      <c r="AW8" s="1570"/>
      <c r="AX8" s="1077"/>
      <c r="AY8" s="1571" t="s">
        <v>1336</v>
      </c>
      <c r="AZ8" s="1351" t="s">
        <v>1337</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3.2">
      <c r="A9" s="1587"/>
      <c r="B9" s="1587"/>
      <c r="C9" s="1587"/>
      <c r="D9" s="1587"/>
      <c r="E9" s="1587"/>
      <c r="F9" s="1587"/>
      <c r="G9" s="1077"/>
      <c r="H9" s="1595" t="s">
        <v>1338</v>
      </c>
      <c r="I9" s="1596"/>
      <c r="J9" s="824"/>
      <c r="K9" s="1596"/>
      <c r="L9" s="824"/>
      <c r="M9" s="1596"/>
      <c r="N9" s="824"/>
      <c r="O9" s="1596"/>
      <c r="P9" s="824"/>
      <c r="Q9" s="1596"/>
      <c r="R9" s="824"/>
      <c r="S9" s="1596"/>
      <c r="T9" s="824"/>
      <c r="U9" s="1596"/>
      <c r="V9" s="824"/>
      <c r="W9" s="1596"/>
      <c r="X9" s="1597"/>
      <c r="Y9" s="1596"/>
      <c r="Z9" s="824"/>
      <c r="AA9" s="1596"/>
      <c r="AB9" s="824"/>
      <c r="AC9" s="1588" t="s">
        <v>1338</v>
      </c>
      <c r="AD9" s="14" t="s">
        <v>1339</v>
      </c>
      <c r="AE9" s="1083"/>
      <c r="AF9" s="14" t="s">
        <v>1340</v>
      </c>
      <c r="AG9" s="1083"/>
      <c r="AH9" s="14" t="s">
        <v>1339</v>
      </c>
      <c r="AI9" s="1083"/>
      <c r="AJ9" s="14" t="s">
        <v>1340</v>
      </c>
      <c r="AK9" s="1083"/>
      <c r="AL9" s="14" t="s">
        <v>1339</v>
      </c>
      <c r="AM9" s="1083"/>
      <c r="AN9" s="14" t="s">
        <v>1340</v>
      </c>
      <c r="AO9" s="1083"/>
      <c r="AP9" s="14" t="s">
        <v>1339</v>
      </c>
      <c r="AQ9" s="1083"/>
      <c r="AR9" s="14" t="s">
        <v>1340</v>
      </c>
      <c r="AS9" s="1598"/>
      <c r="AT9" s="1587"/>
      <c r="AU9" s="1587" t="s">
        <v>1341</v>
      </c>
      <c r="AV9" s="1077"/>
      <c r="AW9" s="1570"/>
      <c r="AX9" s="1077"/>
      <c r="AY9" s="27"/>
      <c r="AZ9" s="27" t="s">
        <v>1331</v>
      </c>
      <c r="BA9" s="1599" t="s">
        <v>1342</v>
      </c>
      <c r="BB9" s="1600"/>
      <c r="BC9" s="1095"/>
      <c r="BD9" s="1095"/>
      <c r="BE9" s="1095"/>
      <c r="BF9" s="1095"/>
      <c r="BG9" s="1095"/>
      <c r="BH9" s="1095"/>
      <c r="BI9" s="1095"/>
      <c r="BJ9" s="1095"/>
      <c r="BK9" s="1601"/>
      <c r="BL9" s="14" t="s">
        <v>1343</v>
      </c>
      <c r="BM9" s="1352"/>
      <c r="BN9" s="1590"/>
      <c r="BO9" s="1352"/>
      <c r="BP9" s="1352"/>
      <c r="BQ9" s="1352"/>
      <c r="BR9" s="1352"/>
      <c r="BS9" s="1352"/>
      <c r="BT9" s="25"/>
    </row>
    <row r="10" spans="1:72" s="1594" customFormat="1" ht="13.2">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1344</v>
      </c>
      <c r="AE10" s="1603"/>
      <c r="AF10" s="14" t="s">
        <v>1344</v>
      </c>
      <c r="AG10" s="1603"/>
      <c r="AH10" s="14" t="s">
        <v>1345</v>
      </c>
      <c r="AI10" s="1603"/>
      <c r="AJ10" s="14" t="s">
        <v>1345</v>
      </c>
      <c r="AK10" s="1603"/>
      <c r="AL10" s="14" t="s">
        <v>1346</v>
      </c>
      <c r="AM10" s="1083"/>
      <c r="AN10" s="14" t="s">
        <v>1346</v>
      </c>
      <c r="AO10" s="1083"/>
      <c r="AP10" s="14" t="s">
        <v>1347</v>
      </c>
      <c r="AQ10" s="1083"/>
      <c r="AR10" s="14" t="s">
        <v>1347</v>
      </c>
      <c r="AS10" s="1083"/>
      <c r="AT10" s="1587"/>
      <c r="AU10" s="1587"/>
      <c r="AV10" s="1077"/>
      <c r="AW10" s="1570"/>
      <c r="AX10" s="1077"/>
      <c r="AY10" s="27"/>
      <c r="AZ10" s="27"/>
      <c r="BA10" s="1604" t="s">
        <v>1338</v>
      </c>
      <c r="BB10" s="1605">
        <f>I9</f>
        <v>0</v>
      </c>
      <c r="BC10" s="28">
        <f>K9</f>
        <v>0</v>
      </c>
      <c r="BD10" s="28">
        <f>M9</f>
        <v>0</v>
      </c>
      <c r="BE10" s="28">
        <f>O9</f>
        <v>0</v>
      </c>
      <c r="BF10" s="28">
        <f>Q9</f>
        <v>0</v>
      </c>
      <c r="BG10" s="28">
        <f>S9</f>
        <v>0</v>
      </c>
      <c r="BH10" s="28">
        <f>U9</f>
        <v>0</v>
      </c>
      <c r="BI10" s="28">
        <f>W9</f>
        <v>0</v>
      </c>
      <c r="BJ10" s="28">
        <f>Y9</f>
        <v>0</v>
      </c>
      <c r="BK10" s="28">
        <f>AA9</f>
        <v>0</v>
      </c>
      <c r="BL10" s="24" t="s">
        <v>1338</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3.2">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1348</v>
      </c>
      <c r="AE11" s="1353"/>
      <c r="AF11" s="1609" t="s">
        <v>1348</v>
      </c>
      <c r="AG11" s="1353"/>
      <c r="AH11" s="1609" t="s">
        <v>1349</v>
      </c>
      <c r="AI11" s="1610"/>
      <c r="AJ11" s="1609" t="s">
        <v>1349</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3.2">
      <c r="A12" s="1612"/>
      <c r="B12" s="1612"/>
      <c r="C12" s="1612"/>
      <c r="D12" s="1612"/>
      <c r="E12" s="1612"/>
      <c r="F12" s="1612"/>
      <c r="G12" s="29"/>
      <c r="H12" s="1613"/>
      <c r="I12" s="1344" t="s">
        <v>1350</v>
      </c>
      <c r="J12" s="10" t="s">
        <v>1351</v>
      </c>
      <c r="K12" s="10" t="s">
        <v>1350</v>
      </c>
      <c r="L12" s="10" t="s">
        <v>1351</v>
      </c>
      <c r="M12" s="10" t="s">
        <v>1350</v>
      </c>
      <c r="N12" s="10" t="s">
        <v>1351</v>
      </c>
      <c r="O12" s="10" t="s">
        <v>1350</v>
      </c>
      <c r="P12" s="10" t="s">
        <v>1351</v>
      </c>
      <c r="Q12" s="10" t="s">
        <v>1350</v>
      </c>
      <c r="R12" s="10" t="s">
        <v>1351</v>
      </c>
      <c r="S12" s="10" t="s">
        <v>1350</v>
      </c>
      <c r="T12" s="10" t="s">
        <v>1351</v>
      </c>
      <c r="U12" s="10" t="s">
        <v>1350</v>
      </c>
      <c r="V12" s="1341" t="s">
        <v>1351</v>
      </c>
      <c r="W12" s="10" t="s">
        <v>1350</v>
      </c>
      <c r="X12" s="10" t="s">
        <v>1351</v>
      </c>
      <c r="Y12" s="10" t="s">
        <v>1350</v>
      </c>
      <c r="Z12" s="10" t="s">
        <v>1351</v>
      </c>
      <c r="AA12" s="10" t="s">
        <v>1350</v>
      </c>
      <c r="AB12" s="10" t="s">
        <v>1351</v>
      </c>
      <c r="AC12" s="1614"/>
      <c r="AD12" s="1344" t="s">
        <v>1350</v>
      </c>
      <c r="AE12" s="10" t="s">
        <v>1351</v>
      </c>
      <c r="AF12" s="10" t="s">
        <v>1350</v>
      </c>
      <c r="AG12" s="10" t="s">
        <v>1351</v>
      </c>
      <c r="AH12" s="10" t="s">
        <v>1350</v>
      </c>
      <c r="AI12" s="10" t="s">
        <v>1351</v>
      </c>
      <c r="AJ12" s="10" t="s">
        <v>1350</v>
      </c>
      <c r="AK12" s="10" t="s">
        <v>1351</v>
      </c>
      <c r="AL12" s="10" t="s">
        <v>1350</v>
      </c>
      <c r="AM12" s="10" t="s">
        <v>1351</v>
      </c>
      <c r="AN12" s="10" t="s">
        <v>1350</v>
      </c>
      <c r="AO12" s="10" t="s">
        <v>1351</v>
      </c>
      <c r="AP12" s="10" t="s">
        <v>1350</v>
      </c>
      <c r="AQ12" s="10" t="s">
        <v>1351</v>
      </c>
      <c r="AR12" s="29" t="s">
        <v>1350</v>
      </c>
      <c r="AS12" s="1612" t="s">
        <v>1351</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3.2">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3.2">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3.2">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3.2">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3.2">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432" t="s">
        <v>0</v>
      </c>
      <c r="B1" s="3432" t="s">
        <v>4</v>
      </c>
      <c r="C1" s="3432" t="s">
        <v>5</v>
      </c>
      <c r="D1" s="3433" t="s">
        <v>53</v>
      </c>
      <c r="E1" s="3433" t="s">
        <v>54</v>
      </c>
      <c r="F1" s="3433"/>
      <c r="G1" s="3433"/>
      <c r="H1" s="3433"/>
      <c r="I1" s="3433"/>
      <c r="J1" s="3433"/>
      <c r="K1" s="3433"/>
      <c r="L1" s="3433"/>
      <c r="M1" s="3433"/>
    </row>
    <row r="2" spans="1:13" ht="27" customHeight="1">
      <c r="A2" s="3432"/>
      <c r="B2" s="3432"/>
      <c r="C2" s="3432"/>
      <c r="D2" s="3433"/>
      <c r="E2" s="3433" t="s">
        <v>37</v>
      </c>
      <c r="F2" s="3433" t="s">
        <v>38</v>
      </c>
      <c r="G2" s="3433"/>
      <c r="H2" s="3433"/>
      <c r="I2" s="3433"/>
      <c r="J2" s="3433" t="s">
        <v>39</v>
      </c>
      <c r="K2" s="3433"/>
      <c r="L2" s="3433"/>
      <c r="M2" s="3433"/>
    </row>
    <row r="3" spans="1:13" ht="46.8">
      <c r="A3" s="3432"/>
      <c r="B3" s="3432"/>
      <c r="C3" s="3432"/>
      <c r="D3" s="3433"/>
      <c r="E3" s="343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33" t="s">
        <v>55</v>
      </c>
      <c r="B9" s="3433"/>
      <c r="C9" s="34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31" customWidth="1"/>
    <col min="2" max="2" width="10.21875" style="1631" customWidth="1"/>
    <col min="3" max="3" width="18.44140625" style="1631" customWidth="1"/>
    <col min="4" max="4" width="11.6640625" style="1631" customWidth="1"/>
    <col min="5" max="5" width="13.33203125" style="1631" customWidth="1"/>
    <col min="6" max="8" width="11.44140625" style="1631" customWidth="1"/>
    <col min="9" max="9" width="11.109375" style="1631" customWidth="1"/>
    <col min="10" max="10" width="3.109375" style="2476" customWidth="1"/>
    <col min="11" max="16" width="10" style="1631" customWidth="1"/>
    <col min="17" max="17" width="2.6640625" style="1631" customWidth="1"/>
    <col min="18" max="18" width="9.33203125" style="1631" bestFit="1" customWidth="1"/>
    <col min="19" max="19" width="10.44140625" style="1631" bestFit="1" customWidth="1"/>
    <col min="20" max="16384" width="9.21875" style="1631"/>
  </cols>
  <sheetData>
    <row r="1" spans="1:16" ht="18" thickBot="1">
      <c r="A1" s="1630" t="s">
        <v>1377</v>
      </c>
      <c r="B1" s="1145"/>
      <c r="C1" s="1145"/>
      <c r="D1" s="1145"/>
      <c r="E1" s="1145"/>
      <c r="F1" s="1145"/>
      <c r="G1" s="1145"/>
      <c r="H1" s="1145"/>
      <c r="I1" s="1145"/>
      <c r="J1" s="1145"/>
      <c r="K1" s="1145"/>
      <c r="L1" s="1145"/>
      <c r="M1" s="1145"/>
      <c r="N1" s="1145"/>
      <c r="O1" s="1145"/>
      <c r="P1" s="1145"/>
    </row>
    <row r="2" spans="1:16" ht="14.4">
      <c r="A2" s="3443" t="s">
        <v>1378</v>
      </c>
      <c r="B2" s="3443"/>
      <c r="C2" s="3443"/>
      <c r="D2" s="810" t="s">
        <v>1354</v>
      </c>
      <c r="E2" s="1632" t="s">
        <v>1355</v>
      </c>
      <c r="F2" s="2486"/>
      <c r="G2" s="2477"/>
      <c r="H2" s="2478"/>
      <c r="I2" s="2148" t="s">
        <v>1379</v>
      </c>
      <c r="J2" s="2486"/>
      <c r="K2" s="2486"/>
      <c r="L2" s="2486"/>
      <c r="M2" s="2486"/>
      <c r="N2" s="2488"/>
      <c r="O2" s="2486"/>
      <c r="P2" s="2486"/>
    </row>
    <row r="3" spans="1:16" ht="15" thickBot="1">
      <c r="A3" s="3444" t="s">
        <v>1352</v>
      </c>
      <c r="B3" s="3444"/>
      <c r="C3" s="3444"/>
      <c r="D3" s="45" t="e">
        <f>'数据-基础表'!AY6</f>
        <v>#DIV/0!</v>
      </c>
      <c r="E3" s="45">
        <f>'数据-基础表'!AZ5</f>
        <v>0</v>
      </c>
      <c r="F3" s="2486"/>
      <c r="G3" s="1151"/>
      <c r="H3" s="1036" t="s">
        <v>1353</v>
      </c>
      <c r="I3" s="869" t="e">
        <f>ROUND('数据-基础表'!B3/'数据-基础表'!A3,2)</f>
        <v>#DIV/0!</v>
      </c>
      <c r="J3" s="2486"/>
      <c r="K3" s="2486"/>
      <c r="L3" s="2486"/>
      <c r="M3" s="2486"/>
      <c r="N3" s="2488"/>
      <c r="O3" s="2486"/>
      <c r="P3" s="2486"/>
    </row>
    <row r="4" spans="1:16" ht="14.4">
      <c r="A4" s="3445"/>
      <c r="B4" s="3446"/>
      <c r="C4" s="3447"/>
      <c r="D4" s="1634" t="s">
        <v>1354</v>
      </c>
      <c r="E4" s="1635" t="s">
        <v>1355</v>
      </c>
      <c r="F4" s="2486"/>
      <c r="G4" s="2479" t="s">
        <v>1380</v>
      </c>
      <c r="H4" s="1036" t="s">
        <v>1360</v>
      </c>
      <c r="I4" s="869" t="e">
        <f>ROUND(SUMIF('数据-基础表'!I9:AS9,"地上",'数据-基础表'!I5:AS5)/'数据-基础表'!A3,2)</f>
        <v>#DIV/0!</v>
      </c>
      <c r="J4" s="2486"/>
      <c r="K4" s="2486"/>
      <c r="L4" s="2486"/>
      <c r="M4" s="2486"/>
      <c r="N4" s="2488"/>
      <c r="O4" s="2486"/>
      <c r="P4" s="2486"/>
    </row>
    <row r="5" spans="1:16" ht="14.4">
      <c r="A5" s="46" t="s">
        <v>1356</v>
      </c>
      <c r="B5" s="3448" t="s">
        <v>1357</v>
      </c>
      <c r="C5" s="3448"/>
      <c r="D5" s="47" t="e">
        <f>ROUND($D$3*E5/$E$3,2)</f>
        <v>#DIV/0!</v>
      </c>
      <c r="E5" s="48">
        <f>SUMIF('数据-基础表'!$11:$11,"住宅",'数据-基础表'!$5:$5)</f>
        <v>0</v>
      </c>
      <c r="F5" s="2486"/>
      <c r="G5" s="1151"/>
      <c r="H5" s="1036" t="s">
        <v>1353</v>
      </c>
      <c r="I5" s="869" t="e">
        <f>ROUND(E31/D31,2)</f>
        <v>#DIV/0!</v>
      </c>
      <c r="J5" s="2486"/>
      <c r="K5" s="2486"/>
      <c r="L5" s="2486"/>
      <c r="M5" s="2486"/>
      <c r="N5" s="2486"/>
      <c r="O5" s="2486"/>
      <c r="P5" s="2486"/>
    </row>
    <row r="6" spans="1:16" ht="15" thickBot="1">
      <c r="A6" s="1637"/>
      <c r="B6" s="3448" t="s">
        <v>1358</v>
      </c>
      <c r="C6" s="3448"/>
      <c r="D6" s="47" t="e">
        <f>ROUND($D$3*E6/$E$3,2)</f>
        <v>#DIV/0!</v>
      </c>
      <c r="E6" s="48">
        <f>E3-E5</f>
        <v>0</v>
      </c>
      <c r="F6" s="2486"/>
      <c r="G6" s="2480" t="s">
        <v>1359</v>
      </c>
      <c r="H6" s="1152" t="s">
        <v>1360</v>
      </c>
      <c r="I6" s="2481" t="e">
        <f>ROUND(F31/D31,2)</f>
        <v>#DIV/0!</v>
      </c>
      <c r="J6" s="2486"/>
      <c r="K6" s="2486"/>
      <c r="L6" s="2486"/>
      <c r="M6" s="2486"/>
      <c r="N6" s="2486"/>
      <c r="O6" s="2486"/>
      <c r="P6" s="2486"/>
    </row>
    <row r="7" spans="1:16" ht="15" thickBot="1">
      <c r="A7" s="3440"/>
      <c r="B7" s="3441"/>
      <c r="C7" s="3442"/>
      <c r="D7" s="1634" t="s">
        <v>1354</v>
      </c>
      <c r="E7" s="1638" t="s">
        <v>1361</v>
      </c>
      <c r="F7" s="2486"/>
      <c r="G7" s="2482" t="s">
        <v>1362</v>
      </c>
      <c r="H7" s="2483"/>
      <c r="I7" s="2484"/>
      <c r="J7" s="2486"/>
      <c r="K7" s="2486"/>
      <c r="L7" s="2486"/>
      <c r="M7" s="2486"/>
      <c r="N7" s="2486"/>
      <c r="O7" s="2486"/>
      <c r="P7" s="2486"/>
    </row>
    <row r="8" spans="1:16" ht="14.4">
      <c r="A8" s="46" t="s">
        <v>1363</v>
      </c>
      <c r="B8" s="49" t="s">
        <v>1364</v>
      </c>
      <c r="C8" s="47" t="s">
        <v>1365</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ht="14.4">
      <c r="A9" s="1639"/>
      <c r="B9" s="1640"/>
      <c r="C9" s="47" t="s">
        <v>1366</v>
      </c>
      <c r="D9" s="47" t="e">
        <f t="shared" si="0"/>
        <v>#DIV/0!</v>
      </c>
      <c r="E9" s="51">
        <v>0</v>
      </c>
      <c r="F9" s="2486"/>
      <c r="G9" s="2487"/>
      <c r="H9" s="2487"/>
      <c r="I9" s="2486"/>
      <c r="J9" s="2486"/>
      <c r="K9" s="2486"/>
      <c r="L9" s="2486"/>
      <c r="M9" s="2486"/>
      <c r="N9" s="2486"/>
      <c r="O9" s="2486"/>
      <c r="P9" s="2486"/>
    </row>
    <row r="10" spans="1:16" ht="14.4">
      <c r="A10" s="1639"/>
      <c r="B10" s="1640"/>
      <c r="C10" s="47" t="s">
        <v>1375</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ht="14.4">
      <c r="A11" s="1639"/>
      <c r="B11" s="1640"/>
      <c r="C11" s="47" t="s">
        <v>1367</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ht="14.4">
      <c r="A12" s="1639"/>
      <c r="B12" s="1640"/>
      <c r="C12" s="47" t="s">
        <v>1368</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ht="14.4">
      <c r="A13" s="1639"/>
      <c r="B13" s="1640"/>
      <c r="C13" s="47" t="s">
        <v>1369</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ht="14.4">
      <c r="A14" s="1639"/>
      <c r="B14" s="1640"/>
      <c r="C14" s="47" t="s">
        <v>1381</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1376</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 thickBot="1">
      <c r="A16" s="1637"/>
      <c r="B16" s="1640"/>
      <c r="C16" s="49" t="s">
        <v>1370</v>
      </c>
      <c r="D16" s="49" t="e">
        <f>SUM(D8:D15)</f>
        <v>#DIV/0!</v>
      </c>
      <c r="E16" s="52">
        <f>SUM(E8:E15)</f>
        <v>0</v>
      </c>
      <c r="F16" s="2486"/>
      <c r="G16" s="2487"/>
      <c r="H16" s="1641" t="s">
        <v>1382</v>
      </c>
      <c r="I16" s="1642"/>
      <c r="J16" s="1145"/>
      <c r="K16" s="3437" t="s">
        <v>1382</v>
      </c>
      <c r="L16" s="3438"/>
      <c r="M16" s="3438"/>
      <c r="N16" s="3438"/>
      <c r="O16" s="3438"/>
      <c r="P16" s="3439"/>
    </row>
    <row r="17" spans="1:19" ht="14.4">
      <c r="A17" s="1643" t="s">
        <v>1383</v>
      </c>
      <c r="B17" s="1644" t="s">
        <v>1384</v>
      </c>
      <c r="C17" s="1645" t="s">
        <v>1385</v>
      </c>
      <c r="D17" s="1646" t="s">
        <v>1373</v>
      </c>
      <c r="E17" s="1647" t="s">
        <v>1374</v>
      </c>
      <c r="F17" s="1648"/>
      <c r="G17" s="1649"/>
      <c r="H17" s="1650" t="s">
        <v>1386</v>
      </c>
      <c r="I17" s="1651" t="s">
        <v>1371</v>
      </c>
      <c r="J17" s="1145"/>
      <c r="K17" s="3434" t="s">
        <v>1387</v>
      </c>
      <c r="L17" s="3435"/>
      <c r="M17" s="3436"/>
      <c r="N17" s="3434" t="s">
        <v>1388</v>
      </c>
      <c r="O17" s="3435"/>
      <c r="P17" s="3436"/>
      <c r="R17" s="1633" t="s">
        <v>1389</v>
      </c>
      <c r="S17" s="59"/>
    </row>
    <row r="18" spans="1:19" ht="14.4">
      <c r="A18" s="1639"/>
      <c r="B18" s="1652"/>
      <c r="C18" s="1653"/>
      <c r="D18" s="1654"/>
      <c r="E18" s="1655" t="s">
        <v>1390</v>
      </c>
      <c r="F18" s="1656" t="s">
        <v>1391</v>
      </c>
      <c r="G18" s="1657" t="s">
        <v>1392</v>
      </c>
      <c r="H18" s="1051" t="s">
        <v>1393</v>
      </c>
      <c r="I18" s="1658" t="s">
        <v>1394</v>
      </c>
      <c r="J18" s="1145"/>
      <c r="K18" s="1051" t="s">
        <v>1395</v>
      </c>
      <c r="L18" s="1659" t="s">
        <v>1396</v>
      </c>
      <c r="M18" s="869" t="s">
        <v>1397</v>
      </c>
      <c r="N18" s="1051" t="s">
        <v>1395</v>
      </c>
      <c r="O18" s="1659" t="s">
        <v>1396</v>
      </c>
      <c r="P18" s="869" t="s">
        <v>1397</v>
      </c>
      <c r="R18" s="1036" t="s">
        <v>1398</v>
      </c>
      <c r="S18" s="1036" t="s">
        <v>1399</v>
      </c>
    </row>
    <row r="19" spans="1:19" ht="14.4">
      <c r="A19" s="1660"/>
      <c r="B19" s="49" t="s">
        <v>1372</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ht="14.4">
      <c r="A20" s="1664"/>
      <c r="B20" s="49" t="s">
        <v>1400</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ht="14.4">
      <c r="A21" s="1664"/>
      <c r="B21" s="49" t="s">
        <v>1400</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ht="14.4">
      <c r="A22" s="1664"/>
      <c r="B22" s="49" t="s">
        <v>1400</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ht="14.4">
      <c r="A23" s="1664"/>
      <c r="B23" s="49" t="s">
        <v>1400</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ht="14.4">
      <c r="A24" s="1664"/>
      <c r="B24" s="49" t="s">
        <v>1400</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ht="14.4">
      <c r="A25" s="1664"/>
      <c r="B25" s="49" t="s">
        <v>1400</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ht="14.4">
      <c r="A26" s="1664"/>
      <c r="B26" s="49" t="s">
        <v>1400</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 thickBot="1">
      <c r="A27" s="1664"/>
      <c r="B27" s="47"/>
      <c r="C27" s="1667" t="s">
        <v>1401</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ht="14.4">
      <c r="A28" s="1664"/>
      <c r="B28" s="49" t="s">
        <v>1402</v>
      </c>
      <c r="C28" s="1048" t="s">
        <v>1403</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ht="14.4">
      <c r="A29" s="1664"/>
      <c r="B29" s="49" t="s">
        <v>1402</v>
      </c>
      <c r="C29" s="1668" t="s">
        <v>1404</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4.4">
      <c r="A30" s="1664"/>
      <c r="B30" s="49"/>
      <c r="C30" s="1669" t="s">
        <v>1401</v>
      </c>
      <c r="D30" s="1146" t="e">
        <f>SUM(D28:D29)</f>
        <v>#DIV/0!</v>
      </c>
      <c r="E30" s="1146">
        <f>SUM(E28:E29)</f>
        <v>0</v>
      </c>
      <c r="F30" s="1146">
        <f>SUM(F28:F29)</f>
        <v>0</v>
      </c>
      <c r="G30" s="1148">
        <f>SUM(G28:G29)</f>
        <v>0</v>
      </c>
      <c r="H30" s="2486"/>
      <c r="I30" s="2486"/>
      <c r="J30" s="2486"/>
      <c r="K30" s="2486"/>
      <c r="L30" s="2486"/>
      <c r="M30" s="2486"/>
      <c r="N30" s="2486"/>
      <c r="O30" s="2486"/>
      <c r="P30" s="2486"/>
    </row>
    <row r="31" spans="1:19" ht="15" thickBot="1">
      <c r="A31" s="1670"/>
      <c r="B31" s="1671"/>
      <c r="C31" s="850" t="s">
        <v>1405</v>
      </c>
      <c r="D31" s="680" t="e">
        <f>D27+D30</f>
        <v>#DIV/0!</v>
      </c>
      <c r="E31" s="680">
        <f>E27+E30</f>
        <v>0</v>
      </c>
      <c r="F31" s="681">
        <f>F27+F30</f>
        <v>0</v>
      </c>
      <c r="G31" s="682">
        <f>G27+G30</f>
        <v>0</v>
      </c>
      <c r="H31" s="2486"/>
      <c r="I31" s="2486"/>
      <c r="J31" s="2486"/>
      <c r="K31" s="2486"/>
      <c r="L31" s="2486"/>
      <c r="M31" s="2486"/>
      <c r="N31" s="2486"/>
      <c r="O31" s="2486"/>
      <c r="P31" s="2486"/>
    </row>
    <row r="32" spans="1:19" ht="14.4">
      <c r="A32" s="1636"/>
      <c r="B32" s="1636" t="s">
        <v>1406</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39" customWidth="1"/>
    <col min="2" max="2" width="12" style="1676" customWidth="1"/>
    <col min="3" max="3" width="12.77734375" style="1676" customWidth="1"/>
    <col min="4" max="4" width="9.109375" style="1740" customWidth="1"/>
    <col min="5" max="5" width="15" style="1676" bestFit="1" customWidth="1"/>
    <col min="6" max="10" width="8.88671875" style="1676" customWidth="1"/>
    <col min="11" max="12" width="12.33203125" style="1594" customWidth="1"/>
    <col min="13" max="13" width="8.6640625" style="1676" customWidth="1"/>
    <col min="14" max="14" width="11.88671875" style="1676" customWidth="1"/>
    <col min="15" max="15" width="8.44140625" style="1676" customWidth="1"/>
    <col min="16" max="17" width="10.88671875" style="1676" customWidth="1"/>
    <col min="18" max="19" width="12.44140625" style="1676" customWidth="1"/>
    <col min="20" max="20" width="12.109375" style="1676" customWidth="1"/>
    <col min="21" max="21" width="7.44140625" style="1676" customWidth="1"/>
    <col min="22" max="22" width="6.33203125" style="1676" customWidth="1"/>
    <col min="23" max="30" width="6.77734375" style="1676" customWidth="1"/>
    <col min="31" max="31" width="8" style="1676" customWidth="1"/>
    <col min="32" max="34" width="7.21875" style="1676" customWidth="1"/>
    <col min="35" max="39" width="8" style="1676" customWidth="1"/>
    <col min="40" max="40" width="13.77734375" style="1675"/>
    <col min="41" max="41" width="11.6640625" style="1675" customWidth="1"/>
    <col min="42" max="42" width="9.77734375" style="1675" customWidth="1"/>
    <col min="43" max="67" width="13.77734375" style="1675"/>
    <col min="68" max="16384" width="13.77734375" style="1676"/>
  </cols>
  <sheetData>
    <row r="1" spans="1:67" ht="18" thickBot="1">
      <c r="A1" s="1673" t="s">
        <v>1407</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 thickBot="1">
      <c r="A2" s="1677" t="s">
        <v>1408</v>
      </c>
      <c r="B2" s="1055">
        <f>项目基本情况!D3</f>
        <v>44718</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4.4"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1409</v>
      </c>
      <c r="B4" s="1682"/>
      <c r="C4" s="1683"/>
      <c r="D4" s="1684"/>
      <c r="E4" s="1683" t="s">
        <v>1410</v>
      </c>
      <c r="F4" s="1683"/>
      <c r="G4" s="1683"/>
      <c r="H4" s="1683"/>
      <c r="I4" s="1683"/>
      <c r="J4" s="1685"/>
      <c r="K4" s="1686"/>
      <c r="L4" s="1687"/>
      <c r="M4" s="1683"/>
      <c r="N4" s="1683" t="s">
        <v>1411</v>
      </c>
      <c r="O4" s="1683"/>
      <c r="P4" s="1683"/>
      <c r="Q4" s="1683"/>
      <c r="R4" s="1683"/>
      <c r="S4" s="1685"/>
      <c r="T4" s="2485" t="str">
        <f>'数据-汇总表'!I17</f>
        <v>按面积比例</v>
      </c>
      <c r="U4" s="1682" t="s">
        <v>1412</v>
      </c>
      <c r="V4" s="1683"/>
      <c r="W4" s="1683"/>
      <c r="X4" s="1683"/>
      <c r="Y4" s="1685"/>
      <c r="Z4" s="1645" t="s">
        <v>1413</v>
      </c>
      <c r="AA4" s="1645"/>
      <c r="AB4" s="1645"/>
      <c r="AC4" s="1645"/>
      <c r="AD4" s="1645"/>
      <c r="AE4" s="1643" t="s">
        <v>1414</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57.6">
      <c r="A5" s="1689" t="s">
        <v>1415</v>
      </c>
      <c r="B5" s="1690" t="s">
        <v>1416</v>
      </c>
      <c r="C5" s="1691" t="s">
        <v>1417</v>
      </c>
      <c r="D5" s="1692" t="s">
        <v>1418</v>
      </c>
      <c r="E5" s="1057" t="s">
        <v>1419</v>
      </c>
      <c r="F5" s="1693" t="s">
        <v>1420</v>
      </c>
      <c r="G5" s="1057" t="s">
        <v>1421</v>
      </c>
      <c r="H5" s="1057" t="s">
        <v>1422</v>
      </c>
      <c r="I5" s="1057" t="s">
        <v>1423</v>
      </c>
      <c r="J5" s="1694" t="s">
        <v>1424</v>
      </c>
      <c r="K5" s="1695" t="s">
        <v>1425</v>
      </c>
      <c r="L5" s="1696" t="s">
        <v>1426</v>
      </c>
      <c r="M5" s="1697" t="s">
        <v>1427</v>
      </c>
      <c r="N5" s="1698" t="s">
        <v>1428</v>
      </c>
      <c r="O5" s="1696" t="s">
        <v>1429</v>
      </c>
      <c r="P5" s="1699" t="s">
        <v>1430</v>
      </c>
      <c r="Q5" s="64" t="s">
        <v>1431</v>
      </c>
      <c r="R5" s="1700" t="s">
        <v>1432</v>
      </c>
      <c r="S5" s="1701" t="s">
        <v>1433</v>
      </c>
      <c r="T5" s="1702" t="s">
        <v>1434</v>
      </c>
      <c r="U5" s="1056" t="s">
        <v>1435</v>
      </c>
      <c r="V5" s="1057" t="s">
        <v>1436</v>
      </c>
      <c r="W5" s="1057" t="s">
        <v>1437</v>
      </c>
      <c r="X5" s="66"/>
      <c r="Y5" s="65" t="s">
        <v>1438</v>
      </c>
      <c r="Z5" s="1703" t="s">
        <v>1435</v>
      </c>
      <c r="AA5" s="1057" t="s">
        <v>1436</v>
      </c>
      <c r="AB5" s="1057" t="s">
        <v>1437</v>
      </c>
      <c r="AC5" s="66"/>
      <c r="AD5" s="66" t="s">
        <v>1438</v>
      </c>
      <c r="AE5" s="1056" t="s">
        <v>1439</v>
      </c>
      <c r="AF5" s="1057" t="s">
        <v>1440</v>
      </c>
      <c r="AG5" s="65" t="s">
        <v>1441</v>
      </c>
      <c r="AH5" s="1056" t="s">
        <v>1442</v>
      </c>
      <c r="AI5" s="1703" t="s">
        <v>1443</v>
      </c>
      <c r="AJ5" s="1703" t="s">
        <v>1444</v>
      </c>
      <c r="AK5" s="1057" t="s">
        <v>1445</v>
      </c>
      <c r="AL5" s="1057" t="s">
        <v>1446</v>
      </c>
      <c r="AM5" s="65" t="s">
        <v>1447</v>
      </c>
      <c r="AN5" s="1704" t="s">
        <v>1448</v>
      </c>
      <c r="AO5" s="1555" t="s">
        <v>1449</v>
      </c>
      <c r="AP5" s="1038" t="s">
        <v>1450</v>
      </c>
      <c r="AQ5" s="1705" t="s">
        <v>1451</v>
      </c>
      <c r="AR5" s="1705" t="s">
        <v>1452</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3.8">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3.8">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3.8">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3.8">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3.8">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3.8">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3.8">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3.8">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4">
      <c r="A14" s="1711" t="s">
        <v>1453</v>
      </c>
      <c r="B14" s="1707" t="s">
        <v>1454</v>
      </c>
      <c r="C14" s="1712" t="s">
        <v>1453</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8.8">
      <c r="A15" s="1711" t="s">
        <v>1455</v>
      </c>
      <c r="B15" s="1707" t="s">
        <v>1454</v>
      </c>
      <c r="C15" s="1712" t="s">
        <v>1456</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 thickBot="1">
      <c r="A16" s="1713" t="s">
        <v>1457</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8"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1458</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4">
      <c r="A19" s="1716" t="s">
        <v>1459</v>
      </c>
      <c r="B19" s="107"/>
      <c r="C19" s="2624" t="s">
        <v>2587</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4">
      <c r="A20" s="1717" t="s">
        <v>1460</v>
      </c>
      <c r="B20" s="108"/>
      <c r="C20" s="2625" t="s">
        <v>2585</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4">
      <c r="A21" s="1718" t="s">
        <v>1461</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4">
      <c r="A22" s="1717" t="s">
        <v>1462</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4">
      <c r="A23" s="1718" t="s">
        <v>1463</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1464</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4.4"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1465</v>
      </c>
      <c r="B26" s="1720" t="s">
        <v>1466</v>
      </c>
      <c r="C26" s="2504" t="s">
        <v>1467</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8.8">
      <c r="A27" s="1721" t="s">
        <v>1468</v>
      </c>
      <c r="B27" s="111"/>
      <c r="C27" s="2626" t="s">
        <v>2589</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8.8">
      <c r="A28" s="1723" t="s">
        <v>1469</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9.4" thickBot="1">
      <c r="A29" s="1724" t="s">
        <v>1470</v>
      </c>
      <c r="B29" s="116"/>
      <c r="C29" s="2627" t="s">
        <v>2576</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8.8">
      <c r="A30" s="1725" t="s">
        <v>1471</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8.8">
      <c r="A31" s="1723" t="s">
        <v>1472</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9.4" thickBot="1">
      <c r="A32" s="1726" t="s">
        <v>1473</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4">
      <c r="A33" s="1721" t="s">
        <v>1474</v>
      </c>
      <c r="B33" s="677"/>
      <c r="C33" s="2628" t="s">
        <v>2577</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4">
      <c r="A34" s="1723" t="s">
        <v>1475</v>
      </c>
      <c r="B34" s="117"/>
      <c r="C34" s="2628" t="s">
        <v>2578</v>
      </c>
      <c r="D34" s="2511" t="s">
        <v>2586</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4">
      <c r="A35" s="1723" t="s">
        <v>1476</v>
      </c>
      <c r="B35" s="114"/>
      <c r="C35" s="2628" t="s">
        <v>2579</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1477</v>
      </c>
      <c r="B36" s="118"/>
      <c r="C36" s="2628" t="s">
        <v>2580</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4">
      <c r="A37" s="1725" t="s">
        <v>1478</v>
      </c>
      <c r="B37" s="119"/>
      <c r="C37" s="2628" t="s">
        <v>2581</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4">
      <c r="A38" s="1723" t="s">
        <v>1479</v>
      </c>
      <c r="B38" s="117"/>
      <c r="C38" s="2628" t="s">
        <v>2581</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4">
      <c r="A39" s="1726" t="s">
        <v>1480</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4.4" thickBot="1">
      <c r="A40" s="2638" t="s">
        <v>2596</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4">
      <c r="A41" s="1721" t="s">
        <v>1481</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4">
      <c r="A42" s="1727" t="s">
        <v>1482</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4">
      <c r="A43" s="1727" t="s">
        <v>1483</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4">
      <c r="A44" s="1728" t="s">
        <v>1484</v>
      </c>
      <c r="B44" s="123"/>
      <c r="C44" s="2628" t="s">
        <v>2590</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4">
      <c r="A45" s="1728" t="s">
        <v>1485</v>
      </c>
      <c r="B45" s="121"/>
      <c r="C45" s="2627" t="s">
        <v>2582</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4">
      <c r="A46" s="1728" t="s">
        <v>1486</v>
      </c>
      <c r="B46" s="121"/>
      <c r="C46" s="2627" t="s">
        <v>2583</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1487</v>
      </c>
      <c r="B47" s="124"/>
      <c r="C47" s="2630" t="s">
        <v>2591</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4">
      <c r="A48" s="1730" t="s">
        <v>1488</v>
      </c>
      <c r="B48" s="125"/>
      <c r="C48" s="2627" t="s">
        <v>2582</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1489</v>
      </c>
      <c r="B49" s="121"/>
      <c r="C49" s="2627" t="s">
        <v>2584</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4">
      <c r="A50" s="1731" t="s">
        <v>1490</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1491</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4">
      <c r="A52" s="1731" t="s">
        <v>1492</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8.8">
      <c r="A53" s="1723" t="s">
        <v>1493</v>
      </c>
      <c r="B53" s="1732"/>
      <c r="C53" s="2488" t="s">
        <v>1494</v>
      </c>
      <c r="D53" s="2629" t="s">
        <v>2588</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4">
      <c r="A54" s="1733" t="s">
        <v>1495</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4">
      <c r="A55" s="1733" t="s">
        <v>1496</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4">
      <c r="A56" s="1733" t="s">
        <v>1497</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4">
      <c r="A57" s="1733" t="s">
        <v>1498</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4">
      <c r="A58" s="1733" t="s">
        <v>1499</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4">
      <c r="A59" s="1733" t="s">
        <v>1500</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4">
      <c r="A60" s="1733" t="s">
        <v>1501</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4">
      <c r="A61" s="1733" t="s">
        <v>1502</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4">
      <c r="A62" s="1733" t="s">
        <v>1503</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1504</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0" customWidth="1"/>
    <col min="2" max="2" width="24.44140625" style="1565" customWidth="1"/>
    <col min="3" max="3" width="24.44140625" style="2336" customWidth="1"/>
    <col min="4" max="4" width="2.6640625" style="2336" customWidth="1"/>
    <col min="5" max="5" width="5.88671875" style="2336" customWidth="1"/>
    <col min="6" max="6" width="27" style="1565" customWidth="1"/>
    <col min="7" max="7" width="27" style="2337" customWidth="1"/>
    <col min="8" max="8" width="11.88671875" style="2317" customWidth="1"/>
    <col min="9" max="9" width="16.77734375" style="2318" customWidth="1"/>
    <col min="10" max="10" width="2.6640625" style="2317" customWidth="1"/>
    <col min="11" max="11" width="11.88671875" style="2317" customWidth="1"/>
    <col min="12" max="12" width="16.77734375" style="2318" customWidth="1"/>
    <col min="13" max="13" width="2.6640625" style="2317" customWidth="1"/>
    <col min="14" max="14" width="11.88671875" style="2317" customWidth="1"/>
    <col min="15" max="15" width="16.77734375" style="2318" customWidth="1"/>
    <col min="16" max="16" width="2.6640625" style="2317" customWidth="1"/>
    <col min="17" max="17" width="11.88671875" style="2317" customWidth="1"/>
    <col min="18" max="18" width="16.77734375" style="2319" customWidth="1"/>
    <col min="19" max="29" width="9" style="813"/>
    <col min="30" max="16384" width="9" style="1680"/>
  </cols>
  <sheetData>
    <row r="1" spans="1:29" s="2283" customFormat="1" ht="18" thickBot="1">
      <c r="A1" s="3449" t="s">
        <v>2568</v>
      </c>
      <c r="B1" s="3450"/>
      <c r="C1" s="3450"/>
      <c r="D1" s="3450"/>
      <c r="E1" s="3450"/>
      <c r="F1" s="3450"/>
      <c r="G1" s="3450"/>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4.4" thickBot="1">
      <c r="A2" s="2284"/>
      <c r="B2" s="2285"/>
      <c r="C2" s="2286" t="s">
        <v>2563</v>
      </c>
      <c r="D2" s="2287"/>
      <c r="E2" s="2284"/>
      <c r="F2" s="2288"/>
      <c r="G2" s="2286" t="s">
        <v>2564</v>
      </c>
      <c r="H2" s="813"/>
      <c r="I2" s="813"/>
      <c r="J2" s="813"/>
      <c r="K2" s="813"/>
      <c r="L2" s="813"/>
      <c r="M2" s="813"/>
      <c r="N2" s="813"/>
      <c r="O2" s="813"/>
      <c r="P2" s="813"/>
      <c r="Q2" s="813"/>
      <c r="R2" s="813"/>
    </row>
    <row r="3" spans="1:29" ht="48">
      <c r="A3" s="2267" t="s">
        <v>2565</v>
      </c>
      <c r="B3" s="2289" t="s">
        <v>2534</v>
      </c>
      <c r="C3" s="2290" t="s">
        <v>2566</v>
      </c>
      <c r="D3" s="2291"/>
      <c r="E3" s="2268" t="s">
        <v>2565</v>
      </c>
      <c r="F3" s="2292" t="s">
        <v>2535</v>
      </c>
      <c r="G3" s="2293" t="s">
        <v>2567</v>
      </c>
      <c r="H3" s="813"/>
      <c r="I3" s="813"/>
      <c r="J3" s="813"/>
      <c r="K3" s="813"/>
      <c r="L3" s="813"/>
      <c r="M3" s="813"/>
      <c r="N3" s="813"/>
      <c r="O3" s="813"/>
      <c r="P3" s="813"/>
      <c r="Q3" s="813"/>
      <c r="R3" s="813"/>
    </row>
    <row r="4" spans="1:29" ht="37.200000000000003">
      <c r="A4" s="2268"/>
      <c r="B4" s="325" t="s">
        <v>2536</v>
      </c>
      <c r="C4" s="2294" t="s">
        <v>2537</v>
      </c>
      <c r="D4" s="2291"/>
      <c r="E4" s="2295"/>
      <c r="F4" s="1365" t="s">
        <v>2538</v>
      </c>
      <c r="G4" s="2296" t="s">
        <v>2539</v>
      </c>
      <c r="H4" s="813"/>
      <c r="I4" s="813"/>
      <c r="J4" s="813"/>
      <c r="K4" s="813"/>
      <c r="L4" s="813"/>
      <c r="M4" s="813"/>
      <c r="N4" s="813"/>
      <c r="O4" s="813"/>
      <c r="P4" s="813"/>
      <c r="Q4" s="813"/>
      <c r="R4" s="813"/>
    </row>
    <row r="5" spans="1:29" ht="37.200000000000003">
      <c r="A5" s="2268"/>
      <c r="B5" s="325" t="s">
        <v>2540</v>
      </c>
      <c r="C5" s="2294" t="s">
        <v>2541</v>
      </c>
      <c r="D5" s="2291"/>
      <c r="E5" s="2295"/>
      <c r="F5" s="325" t="s">
        <v>2542</v>
      </c>
      <c r="G5" s="2296" t="s">
        <v>2543</v>
      </c>
      <c r="H5" s="813"/>
      <c r="I5" s="813"/>
      <c r="J5" s="813"/>
      <c r="K5" s="813"/>
      <c r="L5" s="813"/>
      <c r="M5" s="813"/>
      <c r="N5" s="813"/>
      <c r="O5" s="813"/>
      <c r="P5" s="813"/>
      <c r="Q5" s="813"/>
      <c r="R5" s="813"/>
    </row>
    <row r="6" spans="1:29" ht="48">
      <c r="A6" s="2268"/>
      <c r="B6" s="325" t="s">
        <v>2544</v>
      </c>
      <c r="C6" s="2296" t="s">
        <v>2539</v>
      </c>
      <c r="D6" s="2291"/>
      <c r="E6" s="2295"/>
      <c r="F6" s="325" t="s">
        <v>2545</v>
      </c>
      <c r="G6" s="2296" t="s">
        <v>2546</v>
      </c>
      <c r="H6" s="813"/>
      <c r="I6" s="813"/>
      <c r="J6" s="813"/>
      <c r="K6" s="813"/>
      <c r="L6" s="813"/>
      <c r="M6" s="813"/>
      <c r="N6" s="813"/>
      <c r="O6" s="813"/>
      <c r="P6" s="813"/>
      <c r="Q6" s="813"/>
      <c r="R6" s="813"/>
    </row>
    <row r="7" spans="1:29" ht="36.6" thickBot="1">
      <c r="A7" s="2268"/>
      <c r="B7" s="325" t="s">
        <v>2542</v>
      </c>
      <c r="C7" s="2296" t="s">
        <v>2543</v>
      </c>
      <c r="D7" s="2297"/>
      <c r="E7" s="2298"/>
      <c r="F7" s="2299" t="s">
        <v>2547</v>
      </c>
      <c r="G7" s="2300" t="s">
        <v>2548</v>
      </c>
      <c r="H7" s="813"/>
      <c r="I7" s="813"/>
      <c r="J7" s="813"/>
      <c r="K7" s="813"/>
      <c r="L7" s="813"/>
      <c r="M7" s="813"/>
      <c r="N7" s="813"/>
      <c r="O7" s="813"/>
      <c r="P7" s="813"/>
      <c r="Q7" s="813"/>
      <c r="R7" s="813"/>
    </row>
    <row r="8" spans="1:29" ht="24">
      <c r="A8" s="2268"/>
      <c r="B8" s="325" t="s">
        <v>2545</v>
      </c>
      <c r="C8" s="2296" t="s">
        <v>2546</v>
      </c>
      <c r="D8" s="2297"/>
      <c r="E8" s="2297"/>
      <c r="F8" s="2301"/>
      <c r="G8" s="2301"/>
      <c r="H8" s="813"/>
      <c r="I8" s="813"/>
      <c r="J8" s="813"/>
      <c r="K8" s="813"/>
      <c r="L8" s="813"/>
      <c r="M8" s="813"/>
      <c r="N8" s="813"/>
      <c r="O8" s="813"/>
      <c r="P8" s="813"/>
      <c r="Q8" s="813"/>
      <c r="R8" s="813"/>
    </row>
    <row r="9" spans="1:29" ht="24">
      <c r="A9" s="2268"/>
      <c r="B9" s="325" t="s">
        <v>2549</v>
      </c>
      <c r="C9" s="2294" t="s">
        <v>2550</v>
      </c>
      <c r="D9" s="2291"/>
      <c r="E9" s="2297"/>
      <c r="F9" s="2301"/>
      <c r="G9" s="2301"/>
      <c r="H9" s="813"/>
      <c r="I9" s="813"/>
      <c r="J9" s="813"/>
      <c r="K9" s="813"/>
      <c r="L9" s="813"/>
      <c r="M9" s="813"/>
      <c r="N9" s="813"/>
      <c r="O9" s="813"/>
      <c r="P9" s="813"/>
      <c r="Q9" s="813"/>
      <c r="R9" s="813"/>
    </row>
    <row r="10" spans="1:29" s="2307" customFormat="1" ht="14.4" thickBot="1">
      <c r="A10" s="2269"/>
      <c r="B10" s="2302" t="s">
        <v>2551</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7.399999999999999">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 thickBot="1">
      <c r="A13" s="2316" t="s">
        <v>2569</v>
      </c>
      <c r="B13" s="2310"/>
      <c r="C13" s="2310"/>
      <c r="D13" s="2308"/>
      <c r="E13" s="2310"/>
      <c r="F13" s="2310"/>
      <c r="G13" s="2310"/>
    </row>
    <row r="14" spans="1:29" ht="14.4" thickBot="1">
      <c r="A14" s="2320"/>
      <c r="B14" s="2320"/>
      <c r="C14" s="2321" t="s">
        <v>2552</v>
      </c>
      <c r="D14" s="2291"/>
      <c r="E14" s="2322"/>
      <c r="F14" s="2322"/>
      <c r="G14" s="2286" t="s">
        <v>2553</v>
      </c>
    </row>
    <row r="15" spans="1:29" ht="52.8">
      <c r="A15" s="2270" t="s">
        <v>2554</v>
      </c>
      <c r="B15" s="2323" t="s">
        <v>2534</v>
      </c>
      <c r="C15" s="2324" t="str">
        <f>C3</f>
        <v>估价对象周边居住用地比例、居住小区规模和社区发展完善程度，综合评价居住社区成熟度一般</v>
      </c>
      <c r="D15" s="2291"/>
      <c r="E15" s="2271" t="s">
        <v>2555</v>
      </c>
      <c r="F15" s="2323" t="s">
        <v>2556</v>
      </c>
      <c r="G15" s="2325" t="str">
        <f>G3</f>
        <v>估价对象位于XX开发区，园区建设成熟度XX，产业集聚程度XX</v>
      </c>
    </row>
    <row r="16" spans="1:29" ht="39.6">
      <c r="A16" s="2272"/>
      <c r="B16" s="2326" t="s">
        <v>2536</v>
      </c>
      <c r="C16" s="2327" t="str">
        <f>C4</f>
        <v>估价对象位于XX商圈，周边商业氛围成熟，人流量大，商业繁华度好</v>
      </c>
      <c r="D16" s="2291"/>
      <c r="E16" s="2273"/>
      <c r="F16" s="2328" t="s">
        <v>2538</v>
      </c>
      <c r="G16" s="2329" t="str">
        <f>G4</f>
        <v>估价对象周边道路状况、公共交通通达情况、停车便捷程度，综合评价交通便捷度较好</v>
      </c>
    </row>
    <row r="17" spans="1:18" ht="39.6">
      <c r="A17" s="2272"/>
      <c r="B17" s="2326" t="s">
        <v>2540</v>
      </c>
      <c r="C17" s="2327" t="str">
        <f>C5</f>
        <v>估价对象位于XX商圈，周边办公楼项目较多，入驻率高，办公集聚程度较好</v>
      </c>
      <c r="D17" s="2297"/>
      <c r="E17" s="2273"/>
      <c r="F17" s="2328" t="s">
        <v>2557</v>
      </c>
      <c r="G17" s="2330"/>
    </row>
    <row r="18" spans="1:18" ht="52.8">
      <c r="A18" s="2272"/>
      <c r="B18" s="2328" t="s">
        <v>2544</v>
      </c>
      <c r="C18" s="2329" t="str">
        <f>C6</f>
        <v>估价对象周边道路状况、公共交通通达情况、停车便捷程度，综合评价交通便捷度较好</v>
      </c>
      <c r="D18" s="2297"/>
      <c r="E18" s="2273"/>
      <c r="F18" s="2328" t="s">
        <v>2547</v>
      </c>
      <c r="G18" s="2329" t="str">
        <f>G7</f>
        <v>该园区内是否有污染型企业，绿化情况，卫生条件，整体环境状况判断</v>
      </c>
    </row>
    <row r="19" spans="1:18" ht="26.4">
      <c r="A19" s="2272"/>
      <c r="B19" s="2328" t="s">
        <v>2558</v>
      </c>
      <c r="C19" s="2330"/>
      <c r="D19" s="2291"/>
      <c r="E19" s="2273"/>
      <c r="F19" s="325" t="s">
        <v>2542</v>
      </c>
      <c r="G19" s="2329" t="str">
        <f>G5</f>
        <v>估价对象所在区域公共配套设施齐备情况</v>
      </c>
    </row>
    <row r="20" spans="1:18" ht="26.4">
      <c r="A20" s="2272"/>
      <c r="B20" s="2328" t="s">
        <v>2559</v>
      </c>
      <c r="C20" s="2327" t="str">
        <f>C9</f>
        <v>区域自然环境：；人文环境；综合评价环境状况一般</v>
      </c>
      <c r="D20" s="2297"/>
      <c r="E20" s="2273"/>
      <c r="F20" s="325" t="s">
        <v>2545</v>
      </c>
      <c r="G20" s="2329" t="str">
        <f>G6</f>
        <v>估价对象所在区域基础设施水平</v>
      </c>
    </row>
    <row r="21" spans="1:18" ht="26.4">
      <c r="A21" s="2272"/>
      <c r="B21" s="325" t="s">
        <v>2542</v>
      </c>
      <c r="C21" s="2329" t="str">
        <f>C7</f>
        <v>估价对象所在区域公共配套设施齐备情况</v>
      </c>
      <c r="D21" s="2291"/>
      <c r="E21" s="2273"/>
      <c r="F21" s="2328" t="s">
        <v>2560</v>
      </c>
      <c r="G21" s="2331"/>
    </row>
    <row r="22" spans="1:18" ht="13.5" customHeight="1">
      <c r="A22" s="2272"/>
      <c r="B22" s="325" t="s">
        <v>2545</v>
      </c>
      <c r="C22" s="2329" t="str">
        <f>C8</f>
        <v>估价对象所在区域基础设施水平</v>
      </c>
      <c r="D22" s="2291"/>
      <c r="E22" s="2273"/>
      <c r="F22" s="2328" t="s">
        <v>2551</v>
      </c>
      <c r="G22" s="2330"/>
    </row>
    <row r="23" spans="1:18" s="813" customFormat="1" ht="14.4" thickBot="1">
      <c r="A23" s="2272"/>
      <c r="B23" s="2328" t="s">
        <v>2560</v>
      </c>
      <c r="C23" s="2331"/>
      <c r="D23" s="1735"/>
      <c r="E23" s="2274"/>
      <c r="F23" s="2332" t="s">
        <v>2561</v>
      </c>
      <c r="G23" s="2333"/>
      <c r="H23" s="2317"/>
      <c r="I23" s="2318"/>
      <c r="J23" s="2317"/>
      <c r="K23" s="2317"/>
      <c r="L23" s="2318"/>
      <c r="M23" s="2317"/>
      <c r="N23" s="2317"/>
      <c r="O23" s="2318"/>
      <c r="P23" s="2317"/>
      <c r="Q23" s="2317"/>
      <c r="R23" s="2319"/>
    </row>
    <row r="24" spans="1:18" s="813" customFormat="1" ht="14.4" thickBot="1">
      <c r="A24" s="2275"/>
      <c r="B24" s="2332" t="s">
        <v>2562</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339" customWidth="1"/>
    <col min="2" max="9" width="15.77734375" style="2339" customWidth="1"/>
    <col min="10" max="16384" width="9" style="2339"/>
  </cols>
  <sheetData>
    <row r="1" spans="1:11" ht="16.2">
      <c r="A1" s="2338" t="s">
        <v>903</v>
      </c>
      <c r="B1" s="2338">
        <f>SUM(B14:B23)</f>
        <v>0</v>
      </c>
      <c r="C1" s="2513"/>
      <c r="D1" s="2513"/>
      <c r="E1" s="2513"/>
      <c r="F1" s="2513"/>
      <c r="G1" s="2514"/>
      <c r="H1" s="2515"/>
      <c r="I1" s="2515"/>
      <c r="J1" s="2515"/>
      <c r="K1" s="2515"/>
    </row>
    <row r="2" spans="1:11" ht="16.2">
      <c r="A2" s="2338" t="s">
        <v>891</v>
      </c>
      <c r="B2" s="2338" t="e">
        <f>SUM(C14:C23)</f>
        <v>#DIV/0!</v>
      </c>
      <c r="C2" s="2513"/>
      <c r="D2" s="2513"/>
      <c r="E2" s="2513"/>
      <c r="F2" s="2513"/>
      <c r="G2" s="2514"/>
      <c r="H2" s="2515"/>
      <c r="I2" s="2515"/>
      <c r="J2" s="2515"/>
      <c r="K2" s="2515"/>
    </row>
    <row r="3" spans="1:11" ht="15.6">
      <c r="A3" s="2338" t="s">
        <v>900</v>
      </c>
      <c r="B3" s="2340">
        <f>项目基本情况!D3</f>
        <v>44718</v>
      </c>
      <c r="C3" s="2513"/>
      <c r="D3" s="2513"/>
      <c r="E3" s="2513"/>
      <c r="F3" s="2513"/>
      <c r="G3" s="2514"/>
      <c r="H3" s="2515"/>
      <c r="I3" s="2515"/>
      <c r="J3" s="2515"/>
      <c r="K3" s="2515"/>
    </row>
    <row r="4" spans="1:11" ht="31.2">
      <c r="A4" s="2338" t="s">
        <v>899</v>
      </c>
      <c r="B4" s="2338" t="s">
        <v>898</v>
      </c>
      <c r="C4" s="2338" t="s">
        <v>897</v>
      </c>
      <c r="D4" s="2338" t="s">
        <v>896</v>
      </c>
      <c r="E4" s="2513"/>
      <c r="F4" s="2514"/>
      <c r="G4" s="2514"/>
      <c r="H4" s="2515"/>
      <c r="I4" s="2515"/>
      <c r="J4" s="2515"/>
      <c r="K4" s="2515"/>
    </row>
    <row r="5" spans="1:11" ht="15.6">
      <c r="A5" s="2338" t="s">
        <v>895</v>
      </c>
      <c r="B5" s="2338" t="e">
        <f ca="1">SUM(D14:D23)</f>
        <v>#REF!</v>
      </c>
      <c r="C5" s="2338" t="e">
        <f ca="1">ROUND(B5*10000/$B$1,0)</f>
        <v>#REF!</v>
      </c>
      <c r="D5" s="2338" t="e">
        <f ca="1">ROUND(B5*10000/$B$2,0)</f>
        <v>#REF!</v>
      </c>
      <c r="E5" s="2513"/>
      <c r="F5" s="2514"/>
      <c r="G5" s="2514"/>
      <c r="H5" s="2515"/>
      <c r="I5" s="2515"/>
      <c r="J5" s="2515"/>
      <c r="K5" s="2515"/>
    </row>
    <row r="6" spans="1:11" ht="15.6">
      <c r="A6" s="2338" t="s">
        <v>894</v>
      </c>
      <c r="B6" s="2338" t="e">
        <f ca="1">SUM(G14:G23)</f>
        <v>#REF!</v>
      </c>
      <c r="C6" s="2338" t="e">
        <f ca="1">ROUND(B6*10000/$B$1,0)</f>
        <v>#REF!</v>
      </c>
      <c r="D6" s="2338" t="e">
        <f ca="1">ROUND(B6*10000/$B$2,0)</f>
        <v>#REF!</v>
      </c>
      <c r="E6" s="2513"/>
      <c r="F6" s="2514"/>
      <c r="G6" s="2514"/>
      <c r="H6" s="2515"/>
      <c r="I6" s="2515"/>
      <c r="J6" s="2515"/>
      <c r="K6" s="2515"/>
    </row>
    <row r="7" spans="1:11" ht="15.6">
      <c r="A7" s="2338" t="s">
        <v>902</v>
      </c>
      <c r="B7" s="2338">
        <f>SUM(H14:H23)</f>
        <v>0</v>
      </c>
      <c r="C7" s="2338" t="e">
        <f>ROUND(B7*10000/$B$1,0)</f>
        <v>#DIV/0!</v>
      </c>
      <c r="D7" s="2338" t="e">
        <f>ROUND(B7*10000/$B$2,0)</f>
        <v>#DIV/0!</v>
      </c>
      <c r="E7" s="2513"/>
      <c r="F7" s="2514"/>
      <c r="G7" s="2514"/>
      <c r="H7" s="2515"/>
      <c r="I7" s="2515"/>
      <c r="J7" s="2515"/>
      <c r="K7" s="2515"/>
    </row>
    <row r="8" spans="1:11" ht="15.6">
      <c r="A8" s="2338" t="s">
        <v>825</v>
      </c>
      <c r="B8" s="2338">
        <f>SUM(I14:I23)</f>
        <v>0</v>
      </c>
      <c r="C8" s="2338" t="e">
        <f>ROUND(B8*10000/$B$1,0)</f>
        <v>#DIV/0!</v>
      </c>
      <c r="D8" s="2338" t="e">
        <f>ROUND(B8*10000/$B$2,0)</f>
        <v>#DIV/0!</v>
      </c>
      <c r="E8" s="2513"/>
      <c r="F8" s="2514"/>
      <c r="G8" s="2514"/>
      <c r="H8" s="2515"/>
      <c r="I8" s="2515"/>
      <c r="J8" s="2515"/>
      <c r="K8" s="2515"/>
    </row>
    <row r="9" spans="1:11" ht="15.6">
      <c r="A9" s="2338" t="s">
        <v>893</v>
      </c>
      <c r="B9" s="2346"/>
      <c r="C9" s="2513"/>
      <c r="D9" s="2513"/>
      <c r="E9" s="2513"/>
      <c r="F9" s="2514"/>
      <c r="G9" s="2514"/>
      <c r="H9" s="2515"/>
      <c r="I9" s="2515"/>
      <c r="J9" s="2515"/>
      <c r="K9" s="2515"/>
    </row>
    <row r="10" spans="1:11" ht="15.6">
      <c r="A10" s="2338" t="s">
        <v>892</v>
      </c>
      <c r="B10" s="2346"/>
      <c r="C10" s="2513"/>
      <c r="D10" s="2513"/>
      <c r="E10" s="2513"/>
      <c r="F10" s="2514"/>
      <c r="G10" s="2514"/>
      <c r="H10" s="2515"/>
      <c r="I10" s="2515"/>
      <c r="J10" s="2515"/>
      <c r="K10" s="2515"/>
    </row>
    <row r="11" spans="1:11" ht="15.6">
      <c r="A11" s="2338" t="s">
        <v>908</v>
      </c>
      <c r="B11" s="2346"/>
      <c r="C11" s="2513"/>
      <c r="D11" s="2513"/>
      <c r="E11" s="2513"/>
      <c r="F11" s="2514"/>
      <c r="G11" s="2514"/>
      <c r="H11" s="2515"/>
      <c r="I11" s="2515"/>
      <c r="J11" s="2515"/>
      <c r="K11" s="2515"/>
    </row>
    <row r="12" spans="1:11" ht="15.6">
      <c r="A12" s="2513"/>
      <c r="B12" s="2513"/>
      <c r="C12" s="2513"/>
      <c r="D12" s="2513"/>
      <c r="E12" s="2513"/>
      <c r="F12" s="2514"/>
      <c r="G12" s="2514"/>
      <c r="H12" s="2515"/>
      <c r="I12" s="2515"/>
      <c r="J12" s="2515"/>
      <c r="K12" s="2515"/>
    </row>
    <row r="13" spans="1:11" ht="31.8">
      <c r="A13" s="2341" t="s">
        <v>907</v>
      </c>
      <c r="B13" s="2342" t="s">
        <v>904</v>
      </c>
      <c r="C13" s="2342" t="s">
        <v>906</v>
      </c>
      <c r="D13" s="2342" t="s">
        <v>905</v>
      </c>
      <c r="E13" s="2338" t="s">
        <v>897</v>
      </c>
      <c r="F13" s="2338" t="s">
        <v>896</v>
      </c>
      <c r="G13" s="2342" t="s">
        <v>890</v>
      </c>
      <c r="H13" s="2342" t="s">
        <v>901</v>
      </c>
      <c r="I13" s="2342" t="s">
        <v>889</v>
      </c>
      <c r="J13" s="2514"/>
      <c r="K13" s="2515"/>
    </row>
    <row r="14" spans="1:11" ht="15.6">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5.6">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5.6">
      <c r="A16" s="2343" t="s">
        <v>886</v>
      </c>
      <c r="B16" s="2345"/>
      <c r="C16" s="2345"/>
      <c r="D16" s="2345"/>
      <c r="E16" s="2344" t="e">
        <f t="shared" si="0"/>
        <v>#DIV/0!</v>
      </c>
      <c r="F16" s="2344" t="e">
        <f t="shared" si="1"/>
        <v>#DIV/0!</v>
      </c>
      <c r="G16" s="1327"/>
      <c r="H16" s="1327"/>
      <c r="I16" s="2345"/>
      <c r="J16" s="2515"/>
      <c r="K16" s="2515"/>
    </row>
    <row r="17" spans="1:11" ht="15.6">
      <c r="A17" s="2343" t="s">
        <v>885</v>
      </c>
      <c r="B17" s="2345"/>
      <c r="C17" s="2345"/>
      <c r="D17" s="2345"/>
      <c r="E17" s="2344" t="e">
        <f t="shared" si="0"/>
        <v>#DIV/0!</v>
      </c>
      <c r="F17" s="2344" t="e">
        <f t="shared" si="1"/>
        <v>#DIV/0!</v>
      </c>
      <c r="G17" s="1327"/>
      <c r="H17" s="1327"/>
      <c r="I17" s="2345"/>
      <c r="J17" s="2515"/>
      <c r="K17" s="2515"/>
    </row>
    <row r="18" spans="1:11" ht="15.6">
      <c r="A18" s="2343" t="s">
        <v>884</v>
      </c>
      <c r="B18" s="2345"/>
      <c r="C18" s="2345"/>
      <c r="D18" s="2345"/>
      <c r="E18" s="2344" t="e">
        <f t="shared" si="0"/>
        <v>#DIV/0!</v>
      </c>
      <c r="F18" s="2344" t="e">
        <f t="shared" si="1"/>
        <v>#DIV/0!</v>
      </c>
      <c r="G18" s="2345"/>
      <c r="H18" s="2345"/>
      <c r="I18" s="2345"/>
      <c r="J18" s="2515"/>
      <c r="K18" s="2515"/>
    </row>
    <row r="19" spans="1:11" ht="15.6">
      <c r="A19" s="2343" t="s">
        <v>883</v>
      </c>
      <c r="B19" s="2345"/>
      <c r="C19" s="2345"/>
      <c r="D19" s="2345"/>
      <c r="E19" s="2344" t="e">
        <f t="shared" si="0"/>
        <v>#DIV/0!</v>
      </c>
      <c r="F19" s="2344" t="e">
        <f t="shared" si="1"/>
        <v>#DIV/0!</v>
      </c>
      <c r="G19" s="2345"/>
      <c r="H19" s="2345"/>
      <c r="I19" s="2345"/>
      <c r="J19" s="2515"/>
      <c r="K19" s="2515"/>
    </row>
    <row r="20" spans="1:11" ht="15.6">
      <c r="A20" s="2343" t="s">
        <v>882</v>
      </c>
      <c r="B20" s="2345"/>
      <c r="C20" s="2345"/>
      <c r="D20" s="2345"/>
      <c r="E20" s="2344" t="e">
        <f t="shared" si="0"/>
        <v>#DIV/0!</v>
      </c>
      <c r="F20" s="2344" t="e">
        <f t="shared" si="1"/>
        <v>#DIV/0!</v>
      </c>
      <c r="G20" s="2345"/>
      <c r="H20" s="2345"/>
      <c r="I20" s="2345"/>
      <c r="J20" s="2515"/>
      <c r="K20" s="2515"/>
    </row>
    <row r="21" spans="1:11" ht="15.6">
      <c r="A21" s="2343" t="s">
        <v>881</v>
      </c>
      <c r="B21" s="2345"/>
      <c r="C21" s="2345"/>
      <c r="D21" s="2345"/>
      <c r="E21" s="2344" t="e">
        <f t="shared" si="0"/>
        <v>#DIV/0!</v>
      </c>
      <c r="F21" s="2344" t="e">
        <f t="shared" si="1"/>
        <v>#DIV/0!</v>
      </c>
      <c r="G21" s="2345"/>
      <c r="H21" s="2345"/>
      <c r="I21" s="2345"/>
      <c r="J21" s="2515"/>
      <c r="K21" s="2515"/>
    </row>
    <row r="22" spans="1:11" ht="15.6">
      <c r="A22" s="2343" t="s">
        <v>880</v>
      </c>
      <c r="B22" s="2345"/>
      <c r="C22" s="2345"/>
      <c r="D22" s="2345"/>
      <c r="E22" s="2344" t="e">
        <f t="shared" si="0"/>
        <v>#DIV/0!</v>
      </c>
      <c r="F22" s="2344" t="e">
        <f t="shared" si="1"/>
        <v>#DIV/0!</v>
      </c>
      <c r="G22" s="2345"/>
      <c r="H22" s="2345"/>
      <c r="I22" s="2345"/>
      <c r="J22" s="2515"/>
      <c r="K22" s="2515"/>
    </row>
    <row r="23" spans="1:11" ht="15.6">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47"/>
    <col min="3" max="4" width="12.6640625" style="1747" customWidth="1"/>
    <col min="5" max="9" width="12.6640625" style="1747"/>
    <col min="10" max="11" width="12.6640625" style="729" customWidth="1"/>
    <col min="12" max="12" width="12.6640625" style="729"/>
    <col min="13" max="13" width="14.109375" style="729" bestFit="1" customWidth="1"/>
    <col min="14" max="26" width="12.6640625" style="729"/>
    <col min="27" max="35" width="12.6640625" style="1746"/>
    <col min="36" max="16384" width="12.6640625" style="1747"/>
  </cols>
  <sheetData>
    <row r="1" spans="1:12" ht="21.75" customHeight="1" thickBot="1">
      <c r="A1" s="1630" t="s">
        <v>1510</v>
      </c>
      <c r="B1" s="1741"/>
      <c r="C1" s="1742"/>
      <c r="D1" s="1741"/>
      <c r="E1" s="1741"/>
      <c r="F1" s="1743" t="s">
        <v>1511</v>
      </c>
      <c r="G1" s="1554"/>
      <c r="H1" s="1744" t="str">
        <f>IF(G1="现房","——","估价对象范围")</f>
        <v>估价对象范围</v>
      </c>
      <c r="I1" s="1745"/>
    </row>
    <row r="2" spans="1:12" ht="21.75" customHeight="1" thickBot="1">
      <c r="A2" s="3521" t="str">
        <f>项目基本情况!S2</f>
        <v>房地产</v>
      </c>
      <c r="B2" s="3522"/>
      <c r="C2" s="3522"/>
      <c r="D2" s="3522"/>
      <c r="E2" s="3522"/>
      <c r="F2" s="3522"/>
      <c r="G2" s="3522"/>
      <c r="H2" s="3522"/>
      <c r="I2" s="3523"/>
    </row>
    <row r="3" spans="1:12" ht="13.2">
      <c r="A3" s="3525" t="s">
        <v>1512</v>
      </c>
      <c r="B3" s="3526"/>
      <c r="C3" s="3526"/>
      <c r="D3" s="3526"/>
      <c r="E3" s="3526"/>
      <c r="F3" s="3526"/>
      <c r="G3" s="3526"/>
      <c r="H3" s="3526"/>
      <c r="I3" s="3526"/>
    </row>
    <row r="4" spans="1:12" ht="14.4">
      <c r="A4" s="1748" t="s">
        <v>1513</v>
      </c>
      <c r="B4" s="1749" t="s">
        <v>1514</v>
      </c>
      <c r="C4" s="1750"/>
      <c r="D4" s="1750"/>
      <c r="E4" s="3530" t="s">
        <v>1515</v>
      </c>
      <c r="F4" s="3531"/>
      <c r="G4" s="3531"/>
      <c r="H4" s="3531"/>
      <c r="I4" s="353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466" t="s">
        <v>1516</v>
      </c>
      <c r="B5" s="3524">
        <v>25</v>
      </c>
      <c r="C5" s="3527"/>
      <c r="D5" s="3515"/>
      <c r="E5" s="135" t="s">
        <v>1517</v>
      </c>
      <c r="F5" s="1751"/>
      <c r="G5" s="1751"/>
      <c r="H5" s="1751"/>
      <c r="I5" s="1365"/>
    </row>
    <row r="6" spans="1:12" ht="13.2">
      <c r="A6" s="3466"/>
      <c r="B6" s="3524"/>
      <c r="C6" s="3529"/>
      <c r="D6" s="3515"/>
      <c r="E6" s="135" t="s">
        <v>1518</v>
      </c>
      <c r="F6" s="1751"/>
      <c r="G6" s="1751"/>
      <c r="H6" s="1751"/>
      <c r="I6" s="1365"/>
    </row>
    <row r="7" spans="1:12" ht="13.2">
      <c r="A7" s="3466"/>
      <c r="B7" s="3524"/>
      <c r="C7" s="3528"/>
      <c r="D7" s="3515"/>
      <c r="E7" s="135" t="s">
        <v>1519</v>
      </c>
      <c r="F7" s="1751"/>
      <c r="G7" s="1751"/>
      <c r="H7" s="1751"/>
      <c r="I7" s="1365"/>
    </row>
    <row r="8" spans="1:12" ht="13.2">
      <c r="A8" s="3466" t="s">
        <v>1520</v>
      </c>
      <c r="B8" s="3524">
        <v>15</v>
      </c>
      <c r="C8" s="3527"/>
      <c r="D8" s="3515"/>
      <c r="E8" s="135" t="s">
        <v>1521</v>
      </c>
      <c r="F8" s="1751"/>
      <c r="G8" s="1751"/>
      <c r="H8" s="1751"/>
      <c r="I8" s="1365"/>
    </row>
    <row r="9" spans="1:12" ht="13.2">
      <c r="A9" s="3466"/>
      <c r="B9" s="3524"/>
      <c r="C9" s="3528"/>
      <c r="D9" s="3515"/>
      <c r="E9" s="135" t="s">
        <v>1522</v>
      </c>
      <c r="F9" s="1751"/>
      <c r="G9" s="1751"/>
      <c r="H9" s="1751"/>
      <c r="I9" s="1365"/>
    </row>
    <row r="10" spans="1:12" ht="13.2">
      <c r="A10" s="3466" t="s">
        <v>1523</v>
      </c>
      <c r="B10" s="3524">
        <v>15</v>
      </c>
      <c r="C10" s="3527"/>
      <c r="D10" s="3515"/>
      <c r="E10" s="135" t="s">
        <v>1524</v>
      </c>
      <c r="F10" s="1751"/>
      <c r="G10" s="1751"/>
      <c r="H10" s="1751"/>
      <c r="I10" s="1365"/>
    </row>
    <row r="11" spans="1:12" ht="13.2">
      <c r="A11" s="3466"/>
      <c r="B11" s="3524"/>
      <c r="C11" s="3528"/>
      <c r="D11" s="3515"/>
      <c r="E11" s="135" t="s">
        <v>1525</v>
      </c>
      <c r="F11" s="1751"/>
      <c r="G11" s="1751"/>
      <c r="H11" s="1751"/>
      <c r="I11" s="1365"/>
    </row>
    <row r="12" spans="1:12" ht="13.2">
      <c r="A12" s="3466" t="s">
        <v>1526</v>
      </c>
      <c r="B12" s="3524">
        <v>15</v>
      </c>
      <c r="C12" s="3527"/>
      <c r="D12" s="3515"/>
      <c r="E12" s="135" t="s">
        <v>1527</v>
      </c>
      <c r="F12" s="1751"/>
      <c r="G12" s="1751"/>
      <c r="H12" s="1751"/>
      <c r="I12" s="1365"/>
    </row>
    <row r="13" spans="1:12" ht="13.2">
      <c r="A13" s="3466"/>
      <c r="B13" s="3524"/>
      <c r="C13" s="3528"/>
      <c r="D13" s="3515"/>
      <c r="E13" s="135" t="s">
        <v>1528</v>
      </c>
      <c r="F13" s="1751"/>
      <c r="G13" s="1751"/>
      <c r="H13" s="1751"/>
      <c r="I13" s="1365"/>
    </row>
    <row r="14" spans="1:12" ht="13.2">
      <c r="A14" s="3466" t="s">
        <v>1529</v>
      </c>
      <c r="B14" s="3524">
        <v>30</v>
      </c>
      <c r="C14" s="3527"/>
      <c r="D14" s="3515"/>
      <c r="E14" s="135" t="s">
        <v>1530</v>
      </c>
      <c r="F14" s="1751"/>
      <c r="G14" s="1751"/>
      <c r="H14" s="1751"/>
      <c r="I14" s="1365"/>
    </row>
    <row r="15" spans="1:12" ht="13.2">
      <c r="A15" s="3466"/>
      <c r="B15" s="3524"/>
      <c r="C15" s="3529"/>
      <c r="D15" s="3515"/>
      <c r="E15" s="135" t="s">
        <v>1531</v>
      </c>
      <c r="F15" s="1751"/>
      <c r="G15" s="1751"/>
      <c r="H15" s="1751"/>
      <c r="I15" s="1365"/>
    </row>
    <row r="16" spans="1:12" ht="13.2">
      <c r="A16" s="3466"/>
      <c r="B16" s="3524"/>
      <c r="C16" s="3528"/>
      <c r="D16" s="3515"/>
      <c r="E16" s="135" t="s">
        <v>1532</v>
      </c>
      <c r="F16" s="1751"/>
      <c r="G16" s="1751"/>
      <c r="H16" s="1751"/>
      <c r="I16" s="1365"/>
    </row>
    <row r="17" spans="1:36" ht="14.4">
      <c r="A17" s="1752" t="s">
        <v>1533</v>
      </c>
      <c r="B17" s="59"/>
      <c r="C17" s="136">
        <f>SUM(C5:C16)</f>
        <v>0</v>
      </c>
      <c r="D17" s="136">
        <f>SUM(D5:D16)</f>
        <v>0</v>
      </c>
      <c r="E17" s="133"/>
      <c r="F17" s="133"/>
      <c r="G17" s="133"/>
      <c r="H17" s="133"/>
      <c r="I17" s="133"/>
      <c r="K17" s="304"/>
      <c r="L17" s="304" t="s">
        <v>1534</v>
      </c>
      <c r="M17" s="304" t="s">
        <v>1535</v>
      </c>
    </row>
    <row r="18" spans="1:36" ht="31.95" customHeight="1" thickBot="1">
      <c r="A18" s="1753" t="s">
        <v>1536</v>
      </c>
      <c r="B18" s="1754"/>
      <c r="C18" s="137" t="e">
        <f>ROUND(C17/SUM(C17:D17),2)</f>
        <v>#DIV/0!</v>
      </c>
      <c r="D18" s="137" t="e">
        <f>1-C18</f>
        <v>#DIV/0!</v>
      </c>
      <c r="E18" s="3546" t="s">
        <v>2413</v>
      </c>
      <c r="F18" s="3547"/>
      <c r="G18" s="3547"/>
      <c r="H18" s="3547"/>
      <c r="I18" s="3547"/>
      <c r="K18" s="304" t="s">
        <v>1537</v>
      </c>
      <c r="L18" s="304">
        <f>IF(C1="",'数据-汇总表'!E3,SUMIF(项目类型,C1,'数据-汇总表'!E17:E26)+SUMIF(项目类型,C1,'数据-汇总表'!I17:I26))</f>
        <v>0</v>
      </c>
      <c r="M18" s="304">
        <f>IF(C1="",'数据-汇总表'!E3,SUMIF(项目类型,C1,'数据-汇总表'!E17:E26))</f>
        <v>0</v>
      </c>
    </row>
    <row r="19" spans="1:36" ht="14.4">
      <c r="A19" s="1755" t="s">
        <v>1538</v>
      </c>
      <c r="B19" s="1756" t="s">
        <v>1539</v>
      </c>
      <c r="C19" s="138" t="e">
        <f ca="1">SUMIF(INDIRECT("'"&amp;C4&amp;"'"&amp;"!A:A"),结果表!B19,INDIRECT("'"&amp;C4&amp;"'"&amp;"!B:B"))</f>
        <v>#REF!</v>
      </c>
      <c r="D19" s="139" t="e">
        <f ca="1">SUMIF(INDIRECT("'"&amp;D4&amp;"'"&amp;"!A:A"),结果表!B19,INDIRECT("'"&amp;D4&amp;"'"&amp;"!B:B"))</f>
        <v>#REF!</v>
      </c>
      <c r="E19" s="1755" t="s">
        <v>1540</v>
      </c>
      <c r="F19" s="1756" t="s">
        <v>1539</v>
      </c>
      <c r="G19" s="140" t="e">
        <f ca="1">ROUND(C19*$C$18+D19*$D$18,0)</f>
        <v>#REF!</v>
      </c>
      <c r="H19" s="1757" t="s">
        <v>1541</v>
      </c>
      <c r="I19" s="133"/>
      <c r="K19" s="304" t="s">
        <v>1542</v>
      </c>
      <c r="L19" s="304" t="e">
        <f>IF(C1="",'数据-汇总表'!D3,SUMIF(项目类型,C1,'数据-汇总表'!D17:D26)+SUMIF(项目类型,C1,'数据-汇总表'!H17:H27))</f>
        <v>#DIV/0!</v>
      </c>
      <c r="M19" s="304" t="e">
        <f>IF(C1="",'数据-汇总表'!D3,SUMIF(项目类型,C1,'数据-汇总表'!D17:D26))</f>
        <v>#DIV/0!</v>
      </c>
    </row>
    <row r="20" spans="1:36" ht="14.4">
      <c r="A20" s="1758"/>
      <c r="B20" s="1036" t="s">
        <v>1543</v>
      </c>
      <c r="C20" s="141" t="e">
        <f ca="1">SUMIF(INDIRECT("'"&amp;C4&amp;"'"&amp;"!A:A"),结果表!B20,INDIRECT("'"&amp;C4&amp;"'"&amp;"!B:B"))</f>
        <v>#REF!</v>
      </c>
      <c r="D20" s="142" t="e">
        <f ca="1">SUMIF(INDIRECT("'"&amp;D4&amp;"'"&amp;"!A:A"),结果表!B20,INDIRECT("'"&amp;D4&amp;"'"&amp;"!B:B"))</f>
        <v>#REF!</v>
      </c>
      <c r="E20" s="1758"/>
      <c r="F20" s="1036" t="s">
        <v>1543</v>
      </c>
      <c r="G20" s="143" t="e">
        <f ca="1">ROUND(C20*$C$18+D20*$D$18,0)</f>
        <v>#REF!</v>
      </c>
      <c r="H20" s="823" t="s">
        <v>1544</v>
      </c>
      <c r="I20" s="133"/>
    </row>
    <row r="21" spans="1:36" ht="15" customHeight="1" thickBot="1">
      <c r="A21" s="843"/>
      <c r="B21" s="1759" t="s">
        <v>1545</v>
      </c>
      <c r="C21" s="723" t="e">
        <f ca="1">ROUND(C19*10000/L19,0)</f>
        <v>#REF!</v>
      </c>
      <c r="D21" s="724" t="e">
        <f ca="1">ROUND(D19*10000/L19,0)</f>
        <v>#REF!</v>
      </c>
      <c r="E21" s="843"/>
      <c r="F21" s="1759" t="s">
        <v>1545</v>
      </c>
      <c r="G21" s="144" t="e">
        <f ca="1">ROUND(G19*10000/L19,0)</f>
        <v>#REF!</v>
      </c>
      <c r="H21" s="1760" t="s">
        <v>1544</v>
      </c>
      <c r="I21" s="133"/>
    </row>
    <row r="22" spans="1:36" ht="15" thickBot="1">
      <c r="A22" s="1682" t="s">
        <v>1546</v>
      </c>
      <c r="B22" s="1761"/>
      <c r="C22" s="1762"/>
      <c r="D22" s="725" t="e">
        <f ca="1">IF(C19&lt;D19,D19/C19-1,C19/D19-1)</f>
        <v>#REF!</v>
      </c>
      <c r="E22" s="133"/>
      <c r="F22" s="133"/>
      <c r="G22" s="133"/>
      <c r="H22" s="133"/>
      <c r="I22" s="133"/>
    </row>
    <row r="23" spans="1:36" ht="13.8" thickBot="1">
      <c r="A23" s="1741"/>
      <c r="B23" s="1741"/>
      <c r="C23" s="1741"/>
      <c r="D23" s="1741"/>
      <c r="E23" s="133"/>
      <c r="F23" s="133"/>
      <c r="G23" s="133"/>
      <c r="H23" s="133"/>
      <c r="I23" s="133"/>
    </row>
    <row r="24" spans="1:36" ht="14.4">
      <c r="A24" s="3539" t="s">
        <v>1547</v>
      </c>
      <c r="B24" s="1756" t="s">
        <v>1539</v>
      </c>
      <c r="C24" s="140">
        <f>IF(B30=0,0,D30)</f>
        <v>0</v>
      </c>
      <c r="D24" s="1763"/>
      <c r="E24" s="133"/>
      <c r="F24" s="133"/>
      <c r="G24" s="133"/>
      <c r="H24" s="133"/>
      <c r="I24" s="133"/>
    </row>
    <row r="25" spans="1:36" ht="14.4">
      <c r="A25" s="3540"/>
      <c r="B25" s="1036" t="s">
        <v>1543</v>
      </c>
      <c r="C25" s="145">
        <f>IF(B30=0,0,C30)</f>
        <v>0</v>
      </c>
      <c r="D25" s="1764"/>
      <c r="E25" s="133"/>
      <c r="F25" s="133"/>
      <c r="G25" s="133"/>
      <c r="H25" s="133"/>
      <c r="I25" s="133"/>
    </row>
    <row r="26" spans="1:36" ht="13.5" customHeight="1">
      <c r="A26" s="1765" t="s">
        <v>1548</v>
      </c>
      <c r="B26" s="146" t="s">
        <v>1549</v>
      </c>
      <c r="C26" s="146" t="s">
        <v>1550</v>
      </c>
      <c r="D26" s="147" t="s">
        <v>1551</v>
      </c>
      <c r="E26" s="133"/>
      <c r="F26" s="133"/>
      <c r="G26" s="133"/>
      <c r="H26" s="133"/>
      <c r="I26" s="133"/>
    </row>
    <row r="27" spans="1:36" ht="13.8">
      <c r="A27" s="1765"/>
      <c r="B27" s="146">
        <v>0</v>
      </c>
      <c r="C27" s="146">
        <v>0</v>
      </c>
      <c r="D27" s="147">
        <f>ROUND(C27*B27/10000,0)</f>
        <v>0</v>
      </c>
      <c r="E27" s="133"/>
      <c r="F27" s="133"/>
      <c r="G27" s="133"/>
      <c r="H27" s="133"/>
      <c r="I27" s="133"/>
    </row>
    <row r="28" spans="1:36" ht="13.8">
      <c r="A28" s="1765"/>
      <c r="B28" s="146"/>
      <c r="C28" s="146"/>
      <c r="D28" s="147"/>
      <c r="E28" s="133"/>
      <c r="F28" s="133"/>
      <c r="G28" s="133"/>
      <c r="H28" s="133"/>
      <c r="I28" s="133"/>
    </row>
    <row r="29" spans="1:36" ht="13.8">
      <c r="A29" s="1765"/>
      <c r="B29" s="146"/>
      <c r="C29" s="146"/>
      <c r="D29" s="147"/>
      <c r="E29" s="133"/>
      <c r="F29" s="133"/>
      <c r="G29" s="133"/>
      <c r="H29" s="133"/>
      <c r="I29" s="133"/>
    </row>
    <row r="30" spans="1:36" ht="15" thickBot="1">
      <c r="A30" s="146" t="s">
        <v>1552</v>
      </c>
      <c r="B30" s="146"/>
      <c r="C30" s="146"/>
      <c r="D30" s="146"/>
      <c r="E30" s="2122" t="s">
        <v>2414</v>
      </c>
      <c r="F30" s="133"/>
      <c r="G30" s="133"/>
      <c r="H30" s="133"/>
      <c r="I30" s="133"/>
    </row>
    <row r="31" spans="1:36" s="2128" customFormat="1" ht="26.4" customHeight="1" thickTop="1" thickBot="1">
      <c r="A31" s="2123"/>
      <c r="B31" s="2124"/>
      <c r="C31" s="2124"/>
      <c r="D31" s="2124"/>
      <c r="E31" s="2124"/>
      <c r="F31" s="2124"/>
      <c r="G31" s="2124"/>
      <c r="H31" s="2124"/>
      <c r="I31" s="2125" t="s">
        <v>2415</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5.6" thickTop="1" thickBot="1">
      <c r="A32" s="1767" t="s">
        <v>1553</v>
      </c>
      <c r="B32" s="1768"/>
      <c r="C32" s="148" t="e">
        <f ca="1">IF(D32="总价",G19-C24,G20-C25)</f>
        <v>#REF!</v>
      </c>
      <c r="D32" s="1769"/>
      <c r="E32" s="133"/>
      <c r="F32" s="133"/>
      <c r="G32" s="133"/>
      <c r="H32" s="133"/>
      <c r="I32" s="133"/>
    </row>
    <row r="33" spans="1:15" ht="14.4">
      <c r="A33" s="800" t="s">
        <v>1554</v>
      </c>
      <c r="B33" s="1770"/>
      <c r="C33" s="1771"/>
      <c r="D33" s="1772"/>
      <c r="E33" s="1773" t="s">
        <v>1555</v>
      </c>
      <c r="F33" s="1774" t="str">
        <f>IF(D32="楼面单价","取值（单价）","取值（总价）")</f>
        <v>取值（总价）</v>
      </c>
      <c r="G33" s="133"/>
      <c r="H33" s="133"/>
      <c r="I33" s="133"/>
    </row>
    <row r="34" spans="1:15" ht="14.4">
      <c r="A34" s="1775"/>
      <c r="B34" s="1776" t="s">
        <v>1556</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1557</v>
      </c>
      <c r="F34" s="1326"/>
      <c r="G34" s="133"/>
      <c r="H34" s="133"/>
      <c r="I34" s="133"/>
    </row>
    <row r="35" spans="1:15" ht="15" thickBot="1">
      <c r="A35" s="1778"/>
      <c r="B35" s="1779" t="s">
        <v>1558</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1559</v>
      </c>
      <c r="F35" s="158"/>
      <c r="G35" s="133"/>
      <c r="H35" s="133"/>
      <c r="I35" s="133"/>
    </row>
    <row r="36" spans="1:15" ht="15" thickBot="1">
      <c r="A36" s="3516" t="s">
        <v>1560</v>
      </c>
      <c r="B36" s="1781" t="s">
        <v>1561</v>
      </c>
      <c r="C36" s="149"/>
      <c r="D36" s="1782"/>
      <c r="E36" s="1783"/>
      <c r="F36" s="1784"/>
      <c r="G36" s="133"/>
      <c r="H36" s="133"/>
      <c r="I36" s="133"/>
    </row>
    <row r="37" spans="1:15" ht="15" thickBot="1">
      <c r="A37" s="3517"/>
      <c r="B37" s="1668" t="s">
        <v>1562</v>
      </c>
      <c r="C37" s="151"/>
      <c r="D37" s="1145"/>
      <c r="E37" s="1145"/>
      <c r="F37" s="1784"/>
      <c r="G37" s="133"/>
      <c r="H37" s="133"/>
      <c r="I37" s="133"/>
    </row>
    <row r="38" spans="1:15" ht="15" thickBot="1">
      <c r="A38" s="3518"/>
      <c r="B38" s="1785" t="s">
        <v>1563</v>
      </c>
      <c r="C38" s="678"/>
      <c r="D38" s="1786" t="s">
        <v>1564</v>
      </c>
      <c r="E38" s="1145"/>
      <c r="F38" s="1784"/>
      <c r="G38" s="133"/>
      <c r="H38" s="133"/>
      <c r="I38" s="133"/>
    </row>
    <row r="39" spans="1:15" ht="14.4">
      <c r="A39" s="1758" t="s">
        <v>1565</v>
      </c>
      <c r="B39" s="1787" t="s">
        <v>1566</v>
      </c>
      <c r="C39" s="1788" t="s">
        <v>1567</v>
      </c>
      <c r="D39" s="1788" t="s">
        <v>1568</v>
      </c>
      <c r="E39" s="1789" t="s">
        <v>1569</v>
      </c>
      <c r="F39" s="1784"/>
      <c r="G39" s="133"/>
      <c r="H39" s="133"/>
      <c r="I39" s="133"/>
    </row>
    <row r="40" spans="1:15" ht="13.8">
      <c r="A40" s="1790" t="s">
        <v>1570</v>
      </c>
      <c r="B40" s="153"/>
      <c r="C40" s="154"/>
      <c r="D40" s="154"/>
      <c r="E40" s="155"/>
      <c r="F40" s="1784"/>
      <c r="G40" s="133"/>
      <c r="H40" s="133"/>
      <c r="I40" s="133"/>
    </row>
    <row r="41" spans="1:15" ht="13.8">
      <c r="A41" s="1790" t="s">
        <v>1571</v>
      </c>
      <c r="B41" s="153"/>
      <c r="C41" s="154"/>
      <c r="D41" s="154"/>
      <c r="E41" s="155"/>
      <c r="F41" s="1784"/>
      <c r="G41" s="133"/>
      <c r="H41" s="133"/>
      <c r="I41" s="133"/>
    </row>
    <row r="42" spans="1:15" ht="14.4" thickBot="1">
      <c r="A42" s="1791"/>
      <c r="B42" s="156"/>
      <c r="C42" s="157"/>
      <c r="D42" s="157"/>
      <c r="E42" s="158"/>
      <c r="F42" s="1784"/>
      <c r="G42" s="133"/>
      <c r="H42" s="133"/>
      <c r="I42" s="133"/>
    </row>
    <row r="43" spans="1:15" ht="13.2">
      <c r="A43" s="1570"/>
      <c r="B43" s="1570"/>
      <c r="C43" s="1570"/>
      <c r="D43" s="1570"/>
      <c r="E43" s="1570"/>
      <c r="F43" s="1792"/>
      <c r="G43" s="1792"/>
      <c r="H43" s="1792"/>
      <c r="I43" s="1793"/>
    </row>
    <row r="44" spans="1:15" ht="17.399999999999999">
      <c r="A44" s="1794" t="s">
        <v>1572</v>
      </c>
      <c r="B44" s="1795"/>
      <c r="C44" s="1795"/>
      <c r="D44" s="1796"/>
      <c r="E44" s="1796"/>
      <c r="F44" s="1797"/>
      <c r="G44" s="1797"/>
      <c r="H44" s="1797"/>
      <c r="I44" s="1797"/>
      <c r="J44" s="1798" t="s">
        <v>1573</v>
      </c>
      <c r="K44" s="1799"/>
      <c r="L44" s="1799"/>
      <c r="M44" s="1799"/>
      <c r="N44" s="1799"/>
      <c r="O44" s="1799"/>
    </row>
    <row r="45" spans="1:15" ht="14.25" customHeight="1" thickBot="1">
      <c r="A45" s="3536" t="s">
        <v>1574</v>
      </c>
      <c r="B45" s="3537"/>
      <c r="C45" s="3538"/>
      <c r="D45" s="159" t="e">
        <f ca="1">ROUND(H101*F45,0)</f>
        <v>#REF!</v>
      </c>
      <c r="E45" s="160" t="s">
        <v>1575</v>
      </c>
      <c r="F45" s="161">
        <v>1</v>
      </c>
      <c r="G45" s="162" t="s">
        <v>1576</v>
      </c>
      <c r="H45" s="133"/>
      <c r="I45" s="133"/>
      <c r="J45" s="3453" t="s">
        <v>1577</v>
      </c>
      <c r="K45" s="3453"/>
      <c r="L45" s="3453"/>
      <c r="M45" s="3453"/>
      <c r="N45" s="3453"/>
      <c r="O45" s="3453"/>
    </row>
    <row r="46" spans="1:15" ht="14.25" customHeight="1">
      <c r="A46" s="3533" t="s">
        <v>1578</v>
      </c>
      <c r="B46" s="3534"/>
      <c r="C46" s="3534"/>
      <c r="D46" s="3534"/>
      <c r="E46" s="3534"/>
      <c r="F46" s="3534"/>
      <c r="G46" s="3535"/>
      <c r="H46" s="1800"/>
      <c r="I46" s="163"/>
      <c r="J46" s="2349">
        <v>1</v>
      </c>
      <c r="K46" s="3454" t="s">
        <v>1579</v>
      </c>
      <c r="L46" s="3454"/>
      <c r="M46" s="3455"/>
      <c r="N46" s="3455"/>
      <c r="O46" s="3455"/>
    </row>
    <row r="47" spans="1:15" ht="12" customHeight="1">
      <c r="A47" s="164" t="s">
        <v>1580</v>
      </c>
      <c r="B47" s="165"/>
      <c r="C47" s="166"/>
      <c r="D47" s="1094" t="s">
        <v>1581</v>
      </c>
      <c r="E47" s="304" t="s">
        <v>1582</v>
      </c>
      <c r="F47" s="167" t="s">
        <v>1583</v>
      </c>
      <c r="G47" s="2372" t="s">
        <v>1584</v>
      </c>
      <c r="H47" s="2373"/>
      <c r="I47" s="163"/>
      <c r="J47" s="2349">
        <v>2</v>
      </c>
      <c r="K47" s="3454" t="s">
        <v>1585</v>
      </c>
      <c r="L47" s="3454"/>
      <c r="M47" s="3456">
        <f>'数据-取费表'!B2</f>
        <v>44718</v>
      </c>
      <c r="N47" s="3456"/>
      <c r="O47" s="3456"/>
    </row>
    <row r="48" spans="1:15" ht="26.4">
      <c r="A48" s="3519" t="s">
        <v>1586</v>
      </c>
      <c r="B48" s="3520"/>
      <c r="C48" s="3520"/>
      <c r="D48" s="2147" t="b">
        <f>IF(H48="情况1",0,IF(H48="情况2",D52,IF(H48="情况3",D53,IF(H48="情况4",D54))))</f>
        <v>0</v>
      </c>
      <c r="E48" s="2157" t="str">
        <f>IF(H48="情况4","(销售额-原购置价)×税（费）率","销售额×税（费）率")</f>
        <v>销售额×税（费）率</v>
      </c>
      <c r="F48" s="2374">
        <f>IF(H48="情况1","免征",'数据-取费表'!B41)</f>
        <v>0</v>
      </c>
      <c r="G48" s="2375" t="s">
        <v>1587</v>
      </c>
      <c r="H48" s="2376"/>
      <c r="I48" s="1800"/>
      <c r="J48" s="2349">
        <v>3</v>
      </c>
      <c r="K48" s="3454" t="s">
        <v>1588</v>
      </c>
      <c r="L48" s="3454"/>
      <c r="M48" s="3457" t="e">
        <f ca="1">H101</f>
        <v>#REF!</v>
      </c>
      <c r="N48" s="3457"/>
      <c r="O48" s="3457"/>
    </row>
    <row r="49" spans="1:35" ht="25.5" customHeight="1">
      <c r="A49" s="2156" t="s">
        <v>1589</v>
      </c>
      <c r="B49" s="3502" t="s">
        <v>1590</v>
      </c>
      <c r="C49" s="3502"/>
      <c r="D49" s="1583">
        <v>0</v>
      </c>
      <c r="E49" s="326" t="s">
        <v>1591</v>
      </c>
      <c r="F49" s="2250" t="s">
        <v>34</v>
      </c>
      <c r="G49" s="3485"/>
      <c r="H49" s="2129" t="s">
        <v>2416</v>
      </c>
      <c r="I49" s="2130"/>
      <c r="J49" s="2349">
        <v>4</v>
      </c>
      <c r="K49" s="3454" t="str">
        <f>IF(项目基本情况!E8="房地产抵押价值","房地产抵押价值","抵押担保权已注销时的房地产抵押价值")</f>
        <v>房地产抵押价值</v>
      </c>
      <c r="L49" s="3454"/>
      <c r="M49" s="3457" t="e">
        <f ca="1">IF(项目基本情况!E8="房地产抵押价值",H107,H109)</f>
        <v>#REF!</v>
      </c>
      <c r="N49" s="3457"/>
      <c r="O49" s="3457"/>
    </row>
    <row r="50" spans="1:35" ht="25.5" customHeight="1">
      <c r="A50" s="2377"/>
      <c r="B50" s="3502" t="s">
        <v>1592</v>
      </c>
      <c r="C50" s="3502"/>
      <c r="D50" s="2378"/>
      <c r="E50" s="334"/>
      <c r="F50" s="2250"/>
      <c r="G50" s="3486"/>
      <c r="H50" s="2131" t="s">
        <v>2417</v>
      </c>
      <c r="I50" s="2130"/>
      <c r="J50" s="3453" t="s">
        <v>1593</v>
      </c>
      <c r="K50" s="3453"/>
      <c r="L50" s="3453"/>
      <c r="M50" s="3453"/>
      <c r="N50" s="3453"/>
      <c r="O50" s="3453"/>
    </row>
    <row r="51" spans="1:35" ht="20.399999999999999" customHeight="1">
      <c r="A51" s="2379"/>
      <c r="B51" s="3502" t="s">
        <v>1594</v>
      </c>
      <c r="C51" s="3502"/>
      <c r="D51" s="1094"/>
      <c r="E51" s="329"/>
      <c r="F51" s="2250"/>
      <c r="G51" s="3487"/>
      <c r="H51" s="2131" t="s">
        <v>2418</v>
      </c>
      <c r="I51" s="2130"/>
      <c r="J51" s="2350" t="s">
        <v>1595</v>
      </c>
      <c r="K51" s="3454" t="s">
        <v>1596</v>
      </c>
      <c r="L51" s="3454"/>
      <c r="M51" s="2350" t="s">
        <v>1597</v>
      </c>
      <c r="N51" s="2350" t="s">
        <v>1598</v>
      </c>
      <c r="O51" s="2350" t="s">
        <v>1599</v>
      </c>
    </row>
    <row r="52" spans="1:35" ht="24" customHeight="1">
      <c r="A52" s="2158" t="s">
        <v>1600</v>
      </c>
      <c r="B52" s="3502" t="s">
        <v>1601</v>
      </c>
      <c r="C52" s="3502"/>
      <c r="D52" s="1094" t="e">
        <f ca="1">ROUND(D45*'数据-取费表'!B41/(1+'数据-取费表'!C42),0)</f>
        <v>#REF!</v>
      </c>
      <c r="E52" s="2157" t="s">
        <v>1602</v>
      </c>
      <c r="F52" s="2380">
        <f>'数据-取费表'!B41</f>
        <v>0</v>
      </c>
      <c r="G52" s="2381"/>
      <c r="H52" s="2370"/>
      <c r="I52" s="1801"/>
      <c r="J52" s="2349">
        <v>1</v>
      </c>
      <c r="K52" s="3479" t="s">
        <v>1603</v>
      </c>
      <c r="L52" s="3479"/>
      <c r="M52" s="2351" t="b">
        <f>D48</f>
        <v>0</v>
      </c>
      <c r="N52" s="2349" t="str">
        <f>E48</f>
        <v>销售额×税（费）率</v>
      </c>
      <c r="O52" s="2352">
        <f>F48</f>
        <v>0</v>
      </c>
    </row>
    <row r="53" spans="1:35" ht="12" customHeight="1">
      <c r="A53" s="2158" t="s">
        <v>1604</v>
      </c>
      <c r="B53" s="3503" t="s">
        <v>2573</v>
      </c>
      <c r="C53" s="3504"/>
      <c r="D53" s="1094" t="e">
        <f ca="1">ROUND(D45*'数据-取费表'!B41/(1+'数据-取费表'!C42),0)</f>
        <v>#REF!</v>
      </c>
      <c r="E53" s="2157" t="s">
        <v>1602</v>
      </c>
      <c r="F53" s="2380">
        <f>'数据-取费表'!B41</f>
        <v>0</v>
      </c>
      <c r="G53" s="2381"/>
      <c r="H53" s="2370"/>
      <c r="I53" s="1801"/>
      <c r="J53" s="2349">
        <v>2</v>
      </c>
      <c r="K53" s="3479" t="s">
        <v>1605</v>
      </c>
      <c r="L53" s="3479"/>
      <c r="M53" s="2351" t="e">
        <f t="shared" ref="M53:O54" ca="1" si="0">D55</f>
        <v>#REF!</v>
      </c>
      <c r="N53" s="2349" t="str">
        <f t="shared" si="0"/>
        <v>销售额×税（费）率</v>
      </c>
      <c r="O53" s="2352" t="str">
        <f t="shared" si="0"/>
        <v>免征</v>
      </c>
    </row>
    <row r="54" spans="1:35" ht="12" customHeight="1">
      <c r="A54" s="2158" t="s">
        <v>1606</v>
      </c>
      <c r="B54" s="3503" t="s">
        <v>2574</v>
      </c>
      <c r="C54" s="3504"/>
      <c r="D54" s="1094" t="e">
        <f ca="1">C68</f>
        <v>#REF!</v>
      </c>
      <c r="E54" s="329" t="s">
        <v>1607</v>
      </c>
      <c r="F54" s="2380">
        <f>'数据-取费表'!B41</f>
        <v>0</v>
      </c>
      <c r="G54" s="2381"/>
      <c r="H54" s="2382"/>
      <c r="I54" s="1801"/>
      <c r="J54" s="2349">
        <v>3</v>
      </c>
      <c r="K54" s="3479" t="s">
        <v>1608</v>
      </c>
      <c r="L54" s="3479"/>
      <c r="M54" s="2351" t="e">
        <f t="shared" ca="1" si="0"/>
        <v>#REF!</v>
      </c>
      <c r="N54" s="2349" t="str">
        <f t="shared" si="0"/>
        <v>增值额×税（费）率</v>
      </c>
      <c r="O54" s="2353" t="str">
        <f t="shared" si="0"/>
        <v>免征</v>
      </c>
    </row>
    <row r="55" spans="1:35" ht="24" customHeight="1">
      <c r="A55" s="3542" t="s">
        <v>1609</v>
      </c>
      <c r="B55" s="3520"/>
      <c r="C55" s="3520"/>
      <c r="D55" s="2147" t="e">
        <f ca="1">IF(H55="个人住宅",0,ROUND(D45*I55,0))</f>
        <v>#REF!</v>
      </c>
      <c r="E55" s="2157" t="s">
        <v>1610</v>
      </c>
      <c r="F55" s="2380" t="str">
        <f>IF(H55="正常",I55,"免征")</f>
        <v>免征</v>
      </c>
      <c r="G55" s="2381"/>
      <c r="H55" s="2376"/>
      <c r="I55" s="169">
        <f>'数据-取费表'!B49</f>
        <v>0</v>
      </c>
      <c r="J55" s="2349">
        <f>IF(H59="非个人房产","",4)</f>
        <v>4</v>
      </c>
      <c r="K55" s="3479" t="str">
        <f>IF(H59="非个人房产","——","个人所得税")</f>
        <v>个人所得税</v>
      </c>
      <c r="L55" s="3479"/>
      <c r="M55" s="2354" t="e">
        <f ca="1">D59</f>
        <v>#REF!</v>
      </c>
      <c r="N55" s="1997" t="str">
        <f>E59</f>
        <v>差额计税</v>
      </c>
      <c r="O55" s="2355">
        <f>F59</f>
        <v>0.01</v>
      </c>
    </row>
    <row r="56" spans="1:35" ht="25.2">
      <c r="A56" s="3542" t="s">
        <v>1611</v>
      </c>
      <c r="B56" s="3520"/>
      <c r="C56" s="3520"/>
      <c r="D56" s="2147" t="e">
        <f ca="1">IF(H56="个人住宅",D57,D58)</f>
        <v>#REF!</v>
      </c>
      <c r="E56" s="2157" t="s">
        <v>1612</v>
      </c>
      <c r="F56" s="2380" t="str">
        <f>IF(H56="正常",F58,"免征")</f>
        <v>免征</v>
      </c>
      <c r="G56" s="2383" t="s">
        <v>1613</v>
      </c>
      <c r="H56" s="2384"/>
      <c r="I56" s="1802"/>
      <c r="J56" s="2349" t="str">
        <f>IF(项目基本情况!K6="上海银行",IF(J55="",4,J55+1),"")</f>
        <v/>
      </c>
      <c r="K56" s="3460" t="str">
        <f>IF(项目基本情况!K6="上海银行","其他处置费用","")</f>
        <v/>
      </c>
      <c r="L56" s="3461"/>
      <c r="M56" s="2351" t="str">
        <f>IF(项目基本情况!K6="上海银行",M69,"")</f>
        <v/>
      </c>
      <c r="N56" s="3460" t="str">
        <f>IF(项目基本情况!K6="上海银行","包含处置中涉及的律师、诉讼、拍卖、评估等费用","")</f>
        <v/>
      </c>
      <c r="O56" s="3463"/>
    </row>
    <row r="57" spans="1:35" ht="13.2">
      <c r="A57" s="2158" t="s">
        <v>1589</v>
      </c>
      <c r="B57" s="3503" t="s">
        <v>1614</v>
      </c>
      <c r="C57" s="3504"/>
      <c r="D57" s="1583">
        <v>0</v>
      </c>
      <c r="E57" s="326" t="s">
        <v>1591</v>
      </c>
      <c r="F57" s="304"/>
      <c r="G57" s="2381"/>
      <c r="H57" s="2385"/>
      <c r="I57" s="1802"/>
      <c r="J57" s="3479">
        <f>IF(AND(J55="",J56=""),4,IF(项目基本情况!K6="上海银行",结果表!J56+1,结果表!J55+1))</f>
        <v>5</v>
      </c>
      <c r="K57" s="3479" t="s">
        <v>1615</v>
      </c>
      <c r="L57" s="2356" t="s">
        <v>1616</v>
      </c>
      <c r="M57" s="2357"/>
      <c r="N57" s="2358">
        <f ca="1">SUMIF(M52:M56,"&lt;9e307")</f>
        <v>0</v>
      </c>
      <c r="O57" s="2359"/>
      <c r="P57" s="2517" t="e">
        <f ca="1">N57/M49</f>
        <v>#REF!</v>
      </c>
    </row>
    <row r="58" spans="1:35" ht="25.2">
      <c r="A58" s="2158" t="s">
        <v>1600</v>
      </c>
      <c r="B58" s="3503" t="s">
        <v>1617</v>
      </c>
      <c r="C58" s="3502"/>
      <c r="D58" s="2147" t="e">
        <f ca="1">IF(H58="转让取得",C81,C97)</f>
        <v>#REF!</v>
      </c>
      <c r="E58" s="2157" t="s">
        <v>1612</v>
      </c>
      <c r="F58" s="304" t="s">
        <v>34</v>
      </c>
      <c r="G58" s="2381"/>
      <c r="H58" s="2384"/>
      <c r="I58" s="1802"/>
      <c r="J58" s="3479"/>
      <c r="K58" s="3479"/>
      <c r="L58" s="2356" t="s">
        <v>1618</v>
      </c>
      <c r="M58" s="2360"/>
      <c r="N58" s="2361" t="str">
        <f ca="1">NUMBERSTRING(INT(N57*10000),2)&amp;"元整"</f>
        <v>零元整</v>
      </c>
      <c r="O58" s="2362"/>
    </row>
    <row r="59" spans="1:35" ht="24.6" thickBot="1">
      <c r="A59" s="3483" t="s">
        <v>1619</v>
      </c>
      <c r="B59" s="3484"/>
      <c r="C59" s="3484"/>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1613</v>
      </c>
      <c r="H59" s="2133"/>
      <c r="I59" s="2132" t="s">
        <v>2419</v>
      </c>
      <c r="J59" s="3481">
        <f>J57+1</f>
        <v>6</v>
      </c>
      <c r="K59" s="3479" t="s">
        <v>1620</v>
      </c>
      <c r="L59" s="2349" t="s">
        <v>1616</v>
      </c>
      <c r="M59" s="2363"/>
      <c r="N59" s="2364" t="e">
        <f ca="1">M49-N57</f>
        <v>#REF!</v>
      </c>
      <c r="O59" s="2365"/>
    </row>
    <row r="60" spans="1:35" ht="12" customHeight="1">
      <c r="A60" s="1803"/>
      <c r="B60" s="1741"/>
      <c r="C60" s="1741"/>
      <c r="D60" s="1741"/>
      <c r="E60" s="1571"/>
      <c r="F60" s="1802"/>
      <c r="G60" s="1802"/>
      <c r="H60" s="1804"/>
      <c r="I60" s="133"/>
      <c r="J60" s="3482"/>
      <c r="K60" s="3479"/>
      <c r="L60" s="2356" t="s">
        <v>1618</v>
      </c>
      <c r="M60" s="2360"/>
      <c r="N60" s="2361" t="e">
        <f ca="1">NUMBERSTRING(INT(N59*10000),2)&amp;"元整"</f>
        <v>#REF!</v>
      </c>
      <c r="O60" s="2362"/>
    </row>
    <row r="61" spans="1:35" ht="13.8" thickBot="1">
      <c r="A61" s="3541" t="s">
        <v>1621</v>
      </c>
      <c r="B61" s="3541"/>
      <c r="C61" s="3541"/>
      <c r="D61" s="3541"/>
      <c r="E61" s="3541"/>
      <c r="F61" s="1802"/>
      <c r="G61" s="1802"/>
      <c r="H61" s="1804"/>
      <c r="I61" s="133"/>
      <c r="J61" s="2349">
        <f>J59+1</f>
        <v>7</v>
      </c>
      <c r="K61" s="3479" t="s">
        <v>1622</v>
      </c>
      <c r="L61" s="3479"/>
      <c r="M61" s="2366"/>
      <c r="N61" s="2367" t="e">
        <f ca="1">ROUND(N59*10000/'数据-汇总表'!E3,0)</f>
        <v>#REF!</v>
      </c>
      <c r="O61" s="2368"/>
    </row>
    <row r="62" spans="1:35" ht="13.2">
      <c r="A62" s="3498" t="s">
        <v>1623</v>
      </c>
      <c r="B62" s="3499"/>
      <c r="C62" s="1995"/>
      <c r="D62" s="1995" t="s">
        <v>1624</v>
      </c>
      <c r="E62" s="170" t="s">
        <v>1625</v>
      </c>
      <c r="F62" s="1802"/>
      <c r="G62" s="1802"/>
      <c r="H62" s="1804"/>
      <c r="I62" s="133"/>
    </row>
    <row r="63" spans="1:35" ht="13.2">
      <c r="A63" s="177" t="s">
        <v>563</v>
      </c>
      <c r="B63" s="171" t="s">
        <v>1626</v>
      </c>
      <c r="C63" s="2390" t="e">
        <f ca="1">ROUND((C64+C65)/(1+'数据-取费表'!C42),0)</f>
        <v>#REF!</v>
      </c>
      <c r="D63" s="171"/>
      <c r="E63" s="172"/>
      <c r="F63" s="1802"/>
      <c r="G63" s="1802"/>
      <c r="H63" s="1804"/>
      <c r="I63" s="133"/>
      <c r="J63" s="3462" t="s">
        <v>1627</v>
      </c>
      <c r="K63" s="1328" t="s">
        <v>1628</v>
      </c>
      <c r="L63" s="1328" t="e">
        <f ca="1">IF(M49&gt;10000,M49*0.5%,IF(AND(M49&gt;1000,M49&lt;=10000),M49*1%,IF(AND(M49&gt;100,M49&lt;=1000),M49*3%,IF(AND(M49&gt;10,M49&lt;=100),M49*5%,M49*8%))))</f>
        <v>#REF!</v>
      </c>
      <c r="M63" s="304" t="e">
        <f ca="1">ROUND(L63,1)</f>
        <v>#REF!</v>
      </c>
      <c r="N63" s="2369"/>
      <c r="Z63" s="1746"/>
      <c r="AI63" s="1747"/>
    </row>
    <row r="64" spans="1:35" ht="14.25" customHeight="1">
      <c r="A64" s="173" t="s">
        <v>558</v>
      </c>
      <c r="B64" s="174" t="s">
        <v>1629</v>
      </c>
      <c r="C64" s="2391" t="e">
        <f ca="1">D45</f>
        <v>#REF!</v>
      </c>
      <c r="D64" s="174" t="s">
        <v>32</v>
      </c>
      <c r="E64" s="176"/>
      <c r="F64" s="1802"/>
      <c r="G64" s="1802"/>
      <c r="H64" s="1804"/>
      <c r="I64" s="133"/>
      <c r="J64" s="3462"/>
      <c r="K64" s="1328" t="s">
        <v>1630</v>
      </c>
      <c r="L64" s="1328" t="e">
        <f ca="1">IF(M49&gt;2000,M49*0.5%,IF(AND(M49&gt;1000,M49&lt;=2000),M49*0.6%,IF(AND(M49&gt;500,M49&lt;=1000),M49*0.7%,IF(AND(M49&gt;200,M49&lt;=500),M49*0.8%,IF(AND(M49&gt;100,M49&lt;=200),M49*0.9%,IF(AND(M49&gt;50,M49&lt;=100),M49*1%,IF(AND(M49&gt;20,M49&lt;=50),M49*1.5%,IF(AND(M49&gt;10,M49&lt;=20),M49*2%,IF(AND(M49&gt;1,M49&lt;=10),M49*2.5%)))))))))</f>
        <v>#REF!</v>
      </c>
      <c r="M64" s="304" t="e">
        <f t="shared" ref="M64:M65" ca="1" si="1">ROUND(L64,1)</f>
        <v>#REF!</v>
      </c>
      <c r="N64" s="2370" t="s">
        <v>1631</v>
      </c>
      <c r="Z64" s="1746"/>
      <c r="AI64" s="1747"/>
    </row>
    <row r="65" spans="1:35" ht="14.25" customHeight="1">
      <c r="A65" s="173" t="s">
        <v>559</v>
      </c>
      <c r="B65" s="174" t="s">
        <v>1632</v>
      </c>
      <c r="C65" s="2392"/>
      <c r="D65" s="174"/>
      <c r="E65" s="176"/>
      <c r="F65" s="1802"/>
      <c r="G65" s="1802"/>
      <c r="H65" s="1804"/>
      <c r="I65" s="133"/>
      <c r="J65" s="3462"/>
      <c r="K65" s="1328" t="s">
        <v>1633</v>
      </c>
      <c r="L65" s="1328" t="e">
        <f ca="1">IF(M49&gt;1000,M49*0.1%,IF(AND(M49&gt;500,M49&lt;=1000),M49*0.5%,IF(AND(M49&gt;50,M49&lt;=500),M49*1%,IF(AND(M49&gt;1,M49&lt;=50),M49*1.5%))))</f>
        <v>#REF!</v>
      </c>
      <c r="M65" s="304" t="e">
        <f t="shared" ca="1" si="1"/>
        <v>#REF!</v>
      </c>
      <c r="N65" s="2370" t="s">
        <v>1631</v>
      </c>
      <c r="Z65" s="1746"/>
      <c r="AI65" s="1747"/>
    </row>
    <row r="66" spans="1:35" ht="14.25" customHeight="1">
      <c r="A66" s="177" t="s">
        <v>560</v>
      </c>
      <c r="B66" s="178" t="s">
        <v>1634</v>
      </c>
      <c r="C66" s="2393"/>
      <c r="D66" s="178" t="s">
        <v>32</v>
      </c>
      <c r="E66" s="1334" t="s">
        <v>909</v>
      </c>
      <c r="F66" s="1802"/>
      <c r="G66" s="1802"/>
      <c r="H66" s="1804"/>
      <c r="I66" s="133"/>
      <c r="J66" s="3462"/>
      <c r="K66" s="1328" t="s">
        <v>1635</v>
      </c>
      <c r="L66" s="1328" t="e">
        <f ca="1">M49*0.5%</f>
        <v>#REF!</v>
      </c>
      <c r="M66" s="304" t="e">
        <f ca="1">IF(L66&gt;0.5,0.5,ROUND(L66,0))</f>
        <v>#REF!</v>
      </c>
      <c r="N66" s="2370" t="s">
        <v>1636</v>
      </c>
      <c r="Z66" s="1746"/>
      <c r="AI66" s="1747"/>
    </row>
    <row r="67" spans="1:35" ht="14.25" customHeight="1">
      <c r="A67" s="177" t="s">
        <v>561</v>
      </c>
      <c r="B67" s="178" t="s">
        <v>1637</v>
      </c>
      <c r="C67" s="2394" t="e">
        <f ca="1">C63-C66</f>
        <v>#REF!</v>
      </c>
      <c r="D67" s="174" t="s">
        <v>32</v>
      </c>
      <c r="E67" s="176"/>
      <c r="F67" s="1802"/>
      <c r="G67" s="1802"/>
      <c r="H67" s="1804"/>
      <c r="I67" s="133"/>
      <c r="J67" s="3462"/>
      <c r="K67" s="1328" t="s">
        <v>1638</v>
      </c>
      <c r="L67" s="1328" t="e">
        <f ca="1">IF(M49&gt;=10000,(8.25+(M49-10000)*0.01%),IF(AND(M49&gt;=8000,M49&lt;10000),(7.85+(M49-8000)*0.02%),IF(AND(M49&gt;=5000,M49&lt;8000),(6.65+(M49-5000)*0.04%),IF(AND(M49&gt;=2000,M49&lt;5000),(4.25+(PM49-2000)*0.08%),IF(AND(M49&gt;=1000,M49&lt;2000),(2.75+(M49-1000)*0.15%),IF(AND(M49&gt;=100,M49&lt;1000),(0.5+(M49-100)*0.25%),IF(AND(M49&gt;0,M49&lt;100),M49*0.5%)))))))</f>
        <v>#REF!</v>
      </c>
      <c r="M67" s="304" t="e">
        <f ca="1">ROUND(L67*0.9,1)</f>
        <v>#REF!</v>
      </c>
      <c r="N67" s="2369"/>
      <c r="Z67" s="1746"/>
      <c r="AI67" s="1747"/>
    </row>
    <row r="68" spans="1:35" ht="14.25" customHeight="1" thickBot="1">
      <c r="A68" s="179" t="s">
        <v>562</v>
      </c>
      <c r="B68" s="180" t="s">
        <v>1639</v>
      </c>
      <c r="C68" s="2395" t="e">
        <f ca="1">IF(C67&lt;=0,0,ROUND(C67*D68,0))</f>
        <v>#REF!</v>
      </c>
      <c r="D68" s="2396">
        <f>'数据-取费表'!B41</f>
        <v>0</v>
      </c>
      <c r="E68" s="181"/>
      <c r="F68" s="1802"/>
      <c r="G68" s="1802"/>
      <c r="H68" s="1804"/>
      <c r="I68" s="133"/>
      <c r="J68" s="3462"/>
      <c r="K68" s="1328" t="s">
        <v>1640</v>
      </c>
      <c r="L68" s="1328" t="e">
        <f ca="1">IF(M49&gt;10000,M49*0.5%,IF(AND(M49&gt;5000,M49&lt;=10000),M49*1%,IF(AND(M49&gt;1000,M49&lt;=5000),M49*2%,IF(AND(M49&gt;200,M49&lt;=1000),M49*3%,M49*5%))))</f>
        <v>#REF!</v>
      </c>
      <c r="M68" s="304" t="e">
        <f ca="1">ROUND(L68,1)</f>
        <v>#REF!</v>
      </c>
      <c r="N68" s="2369"/>
      <c r="Z68" s="1746"/>
      <c r="AI68" s="1747"/>
    </row>
    <row r="69" spans="1:35" s="1766" customFormat="1" ht="16.5" customHeight="1">
      <c r="A69" s="1805"/>
      <c r="B69" s="1806"/>
      <c r="C69" s="1807"/>
      <c r="D69" s="1808"/>
      <c r="E69" s="1809"/>
      <c r="F69" s="1571"/>
      <c r="G69" s="1571"/>
      <c r="H69" s="1570"/>
      <c r="I69" s="1741"/>
      <c r="J69" s="3462"/>
      <c r="K69" s="1328" t="s">
        <v>1641</v>
      </c>
      <c r="L69" s="1328"/>
      <c r="M69" s="304" t="e">
        <f ca="1">ROUND(SUM(M63:M68),0)</f>
        <v>#REF!</v>
      </c>
      <c r="N69" s="2371" t="e">
        <f ca="1">M69/M49</f>
        <v>#REF!</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4.4" thickBot="1">
      <c r="A70" s="3506" t="s">
        <v>1642</v>
      </c>
      <c r="B70" s="3507"/>
      <c r="C70" s="3507"/>
      <c r="D70" s="3507"/>
      <c r="E70" s="3507"/>
      <c r="F70" s="3507"/>
      <c r="G70" s="3507"/>
      <c r="H70" s="350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3.8">
      <c r="A71" s="3498" t="s">
        <v>1623</v>
      </c>
      <c r="B71" s="3499"/>
      <c r="C71" s="1995"/>
      <c r="D71" s="1995" t="s">
        <v>1624</v>
      </c>
      <c r="E71" s="182" t="s">
        <v>1625</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3.8">
      <c r="A72" s="177" t="s">
        <v>563</v>
      </c>
      <c r="B72" s="178" t="s">
        <v>1643</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3.8">
      <c r="A73" s="177" t="s">
        <v>560</v>
      </c>
      <c r="B73" s="167" t="s">
        <v>1644</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1645</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28.8">
      <c r="A75" s="173" t="s">
        <v>564</v>
      </c>
      <c r="B75" s="174" t="s">
        <v>1646</v>
      </c>
      <c r="C75" s="2397"/>
      <c r="D75" s="174" t="s">
        <v>32</v>
      </c>
      <c r="E75" s="187" t="s">
        <v>1647</v>
      </c>
      <c r="F75" s="2398"/>
      <c r="G75" s="187" t="s">
        <v>1648</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1649</v>
      </c>
      <c r="C76" s="174">
        <f>IF(F75="购房发票",ROUND(C75*H75*D76,0),0)</f>
        <v>0</v>
      </c>
      <c r="D76" s="2400">
        <v>0.05</v>
      </c>
      <c r="E76" s="3503" t="s">
        <v>1650</v>
      </c>
      <c r="F76" s="3502"/>
      <c r="G76" s="3502"/>
      <c r="H76" s="350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1651</v>
      </c>
      <c r="C77" s="174">
        <f>ROUND(IF(G77="个人住宅",0,IF(G77="2016年5月1日前购买",C75*D77,C75*D77/(1+'数据-取费表'!C42))),0)</f>
        <v>0</v>
      </c>
      <c r="D77" s="2401">
        <f>'数据-取费表'!B48+'数据-取费表'!B49</f>
        <v>0</v>
      </c>
      <c r="E77" s="2147" t="s">
        <v>1652</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1653</v>
      </c>
      <c r="C78" s="2402" t="e">
        <f ca="1">ROUND(D45*D78/(1+'数据-取费表'!C42),0)</f>
        <v>#REF!</v>
      </c>
      <c r="D78" s="2403">
        <f>'数据-取费表'!B43</f>
        <v>0</v>
      </c>
      <c r="E78" s="3495" t="s">
        <v>1654</v>
      </c>
      <c r="F78" s="3496"/>
      <c r="G78" s="3496"/>
      <c r="H78" s="3497"/>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3.8">
      <c r="A79" s="177" t="s">
        <v>567</v>
      </c>
      <c r="B79" s="178" t="s">
        <v>1655</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1656</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6" thickBot="1">
      <c r="A81" s="179" t="s">
        <v>569</v>
      </c>
      <c r="B81" s="180" t="s">
        <v>1657</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4.4" thickBot="1">
      <c r="A83" s="3506" t="s">
        <v>1658</v>
      </c>
      <c r="B83" s="3507"/>
      <c r="C83" s="3507"/>
      <c r="D83" s="3507"/>
      <c r="E83" s="3507"/>
      <c r="F83" s="3507"/>
      <c r="G83" s="3507"/>
      <c r="H83" s="350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3.8">
      <c r="A84" s="3498" t="s">
        <v>1623</v>
      </c>
      <c r="B84" s="3499"/>
      <c r="C84" s="1995"/>
      <c r="D84" s="1995" t="s">
        <v>1624</v>
      </c>
      <c r="E84" s="182" t="s">
        <v>1625</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3.8">
      <c r="A85" s="177" t="s">
        <v>563</v>
      </c>
      <c r="B85" s="178" t="s">
        <v>1643</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3.8">
      <c r="A86" s="177" t="s">
        <v>560</v>
      </c>
      <c r="B86" s="167" t="s">
        <v>1644</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3.8">
      <c r="A87" s="173" t="s">
        <v>558</v>
      </c>
      <c r="B87" s="174" t="s">
        <v>1659</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4">
      <c r="A88" s="173" t="s">
        <v>564</v>
      </c>
      <c r="B88" s="174" t="s">
        <v>1660</v>
      </c>
      <c r="C88" s="2408"/>
      <c r="D88" s="2403"/>
      <c r="E88" s="195" t="s">
        <v>1661</v>
      </c>
      <c r="F88" s="2150"/>
      <c r="G88" s="196" t="s">
        <v>1662</v>
      </c>
      <c r="H88" s="1818"/>
      <c r="I88" s="1815"/>
      <c r="J88" s="2347" t="s">
        <v>2570</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3.8">
      <c r="A89" s="173" t="s">
        <v>565</v>
      </c>
      <c r="B89" s="174" t="s">
        <v>1651</v>
      </c>
      <c r="C89" s="2402">
        <f>ROUND(C88*D89,0)</f>
        <v>0</v>
      </c>
      <c r="D89" s="2403">
        <f>'数据-取费表'!B48+'数据-取费表'!B49</f>
        <v>0</v>
      </c>
      <c r="E89" s="195" t="s">
        <v>1663</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4">
      <c r="A90" s="173" t="s">
        <v>559</v>
      </c>
      <c r="B90" s="174" t="s">
        <v>1664</v>
      </c>
      <c r="C90" s="2408"/>
      <c r="D90" s="2403"/>
      <c r="E90" s="195" t="str">
        <f>IF(H88="-","土地取得成本中已包含该笔费用"," ")</f>
        <v xml:space="preserve"> </v>
      </c>
      <c r="F90" s="2150"/>
      <c r="G90" s="3464" t="s">
        <v>2411</v>
      </c>
      <c r="H90" s="3465"/>
      <c r="I90" s="1815"/>
      <c r="J90" s="2347" t="s">
        <v>2571</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1665</v>
      </c>
      <c r="B91" s="174" t="s">
        <v>1666</v>
      </c>
      <c r="C91" s="2402">
        <f>IF(H91="——",成本法!C33,I91)</f>
        <v>0</v>
      </c>
      <c r="D91" s="2403"/>
      <c r="E91" s="3495" t="s">
        <v>1667</v>
      </c>
      <c r="F91" s="3496"/>
      <c r="G91" s="3496"/>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1668</v>
      </c>
      <c r="B92" s="174" t="s">
        <v>1669</v>
      </c>
      <c r="C92" s="2402">
        <f>ROUND((C87+C90+C91)*D92,0)</f>
        <v>0</v>
      </c>
      <c r="D92" s="2409"/>
      <c r="E92" s="3495" t="s">
        <v>1670</v>
      </c>
      <c r="F92" s="3496"/>
      <c r="G92" s="3496"/>
      <c r="H92" s="3497"/>
      <c r="I92" s="1815"/>
      <c r="J92" s="2348" t="s">
        <v>2572</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1671</v>
      </c>
      <c r="B93" s="174" t="s">
        <v>1653</v>
      </c>
      <c r="C93" s="2402" t="e">
        <f ca="1">ROUND(D45*D93/(1+'数据-取费表'!C42),0)</f>
        <v>#REF!</v>
      </c>
      <c r="D93" s="2403">
        <f>'数据-取费表'!B43</f>
        <v>0</v>
      </c>
      <c r="E93" s="3495" t="s">
        <v>1654</v>
      </c>
      <c r="F93" s="3496"/>
      <c r="G93" s="3496"/>
      <c r="H93" s="3497"/>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1672</v>
      </c>
      <c r="B94" s="174" t="s">
        <v>1673</v>
      </c>
      <c r="C94" s="2408">
        <f>ROUND((C87+C90+C91)*D94,0)</f>
        <v>0</v>
      </c>
      <c r="D94" s="2403">
        <v>0.2</v>
      </c>
      <c r="E94" s="3543" t="s">
        <v>1674</v>
      </c>
      <c r="F94" s="3544"/>
      <c r="G94" s="3544"/>
      <c r="H94" s="3545"/>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3.8">
      <c r="A95" s="177" t="s">
        <v>567</v>
      </c>
      <c r="B95" s="178" t="s">
        <v>1655</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1656</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6" thickBot="1">
      <c r="A97" s="179" t="s">
        <v>569</v>
      </c>
      <c r="B97" s="180" t="s">
        <v>1657</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1675</v>
      </c>
      <c r="B99" s="1741"/>
      <c r="C99" s="1741"/>
      <c r="D99" s="1741"/>
      <c r="E99" s="1571"/>
      <c r="F99" s="1571"/>
      <c r="G99" s="1571"/>
      <c r="H99" s="1570"/>
      <c r="I99" s="133"/>
    </row>
    <row r="100" spans="1:35" ht="18.75" customHeight="1">
      <c r="A100" s="3445" t="s">
        <v>1676</v>
      </c>
      <c r="B100" s="3446"/>
      <c r="C100" s="3446"/>
      <c r="D100" s="3480"/>
      <c r="E100" s="3446" t="s">
        <v>1677</v>
      </c>
      <c r="F100" s="3446"/>
      <c r="G100" s="3446"/>
      <c r="H100" s="3480"/>
      <c r="I100" s="133"/>
    </row>
    <row r="101" spans="1:35" ht="18.75" customHeight="1">
      <c r="A101" s="3488" t="s">
        <v>1678</v>
      </c>
      <c r="B101" s="3489"/>
      <c r="C101" s="2411">
        <f>C4</f>
        <v>0</v>
      </c>
      <c r="D101" s="2412">
        <f>D4</f>
        <v>0</v>
      </c>
      <c r="E101" s="3458" t="s">
        <v>1679</v>
      </c>
      <c r="F101" s="3459"/>
      <c r="G101" s="1821" t="s">
        <v>1680</v>
      </c>
      <c r="H101" s="2421" t="e">
        <f ca="1">H118</f>
        <v>#REF!</v>
      </c>
      <c r="I101" s="133"/>
    </row>
    <row r="102" spans="1:35" ht="18.75" customHeight="1">
      <c r="A102" s="3490" t="s">
        <v>1681</v>
      </c>
      <c r="B102" s="2410" t="s">
        <v>1680</v>
      </c>
      <c r="C102" s="2411" t="e">
        <f ca="1">C19</f>
        <v>#REF!</v>
      </c>
      <c r="D102" s="2412" t="e">
        <f ca="1">D19</f>
        <v>#REF!</v>
      </c>
      <c r="E102" s="3458"/>
      <c r="F102" s="3459"/>
      <c r="G102" s="1821" t="s">
        <v>1682</v>
      </c>
      <c r="H102" s="2381" t="e">
        <f ca="1">I118</f>
        <v>#REF!</v>
      </c>
      <c r="I102" s="133"/>
    </row>
    <row r="103" spans="1:35" ht="42.75" customHeight="1">
      <c r="A103" s="3490"/>
      <c r="B103" s="2410" t="s">
        <v>1682</v>
      </c>
      <c r="C103" s="2413" t="e">
        <f ca="1">C20</f>
        <v>#REF!</v>
      </c>
      <c r="D103" s="2414" t="e">
        <f ca="1">D20</f>
        <v>#REF!</v>
      </c>
      <c r="E103" s="3451" t="s">
        <v>1683</v>
      </c>
      <c r="F103" s="3452"/>
      <c r="G103" s="1822" t="s">
        <v>1684</v>
      </c>
      <c r="H103" s="2421">
        <f>IF(D36="正常操作",H104+H105+H106,H105+H106)</f>
        <v>0</v>
      </c>
      <c r="I103" s="133"/>
    </row>
    <row r="104" spans="1:35" ht="18.75" customHeight="1">
      <c r="A104" s="3490" t="s">
        <v>1685</v>
      </c>
      <c r="B104" s="2415" t="s">
        <v>1680</v>
      </c>
      <c r="C104" s="2416" t="e">
        <f ca="1">H118</f>
        <v>#REF!</v>
      </c>
      <c r="D104" s="2417"/>
      <c r="E104" s="1668" t="s">
        <v>1686</v>
      </c>
      <c r="F104" s="1659"/>
      <c r="G104" s="1822" t="s">
        <v>1684</v>
      </c>
      <c r="H104" s="2422">
        <f>IF(D36="同一抵押权人同一抵押物续贷",C36&amp;"（续贷，未扣减，详见特别提示）",C36)</f>
        <v>0</v>
      </c>
      <c r="I104" s="133"/>
    </row>
    <row r="105" spans="1:35" ht="18.75" customHeight="1" thickBot="1">
      <c r="A105" s="3500"/>
      <c r="B105" s="2418" t="s">
        <v>1682</v>
      </c>
      <c r="C105" s="2419" t="e">
        <f ca="1">I118</f>
        <v>#REF!</v>
      </c>
      <c r="D105" s="2420"/>
      <c r="E105" s="1668" t="s">
        <v>1687</v>
      </c>
      <c r="F105" s="1659"/>
      <c r="G105" s="1822" t="s">
        <v>1684</v>
      </c>
      <c r="H105" s="2423">
        <f>C37</f>
        <v>0</v>
      </c>
      <c r="I105" s="133"/>
    </row>
    <row r="106" spans="1:35" ht="18.75" customHeight="1">
      <c r="A106" s="1741" t="s">
        <v>1688</v>
      </c>
      <c r="B106" s="1741"/>
      <c r="C106" s="1741"/>
      <c r="D106" s="1741"/>
      <c r="E106" s="1823" t="s">
        <v>1689</v>
      </c>
      <c r="F106" s="1659"/>
      <c r="G106" s="1822" t="s">
        <v>1684</v>
      </c>
      <c r="H106" s="2423">
        <f>C38</f>
        <v>0</v>
      </c>
      <c r="I106" s="133"/>
    </row>
    <row r="107" spans="1:35" ht="18.75" customHeight="1">
      <c r="A107" s="133"/>
      <c r="B107" s="133"/>
      <c r="C107" s="133"/>
      <c r="D107" s="133"/>
      <c r="E107" s="3491" t="str">
        <f>IF(项目基本情况!E8="已注销","——","3.房地产抵押价值")</f>
        <v>3.房地产抵押价值</v>
      </c>
      <c r="F107" s="3459"/>
      <c r="G107" s="1821" t="s">
        <v>1680</v>
      </c>
      <c r="H107" s="2421" t="e">
        <f ca="1">IF(E107="——","——",H101-H103)</f>
        <v>#REF!</v>
      </c>
      <c r="I107" s="133"/>
    </row>
    <row r="108" spans="1:35" ht="18.75" customHeight="1">
      <c r="A108" s="133"/>
      <c r="B108" s="133"/>
      <c r="C108" s="133"/>
      <c r="D108" s="133"/>
      <c r="E108" s="3491"/>
      <c r="F108" s="3459"/>
      <c r="G108" s="1821" t="s">
        <v>1682</v>
      </c>
      <c r="H108" s="2381" t="e">
        <f ca="1">ROUND(H107*10000/'数据-汇总表'!E3,0)</f>
        <v>#REF!</v>
      </c>
      <c r="I108" s="133"/>
    </row>
    <row r="109" spans="1:35" ht="18.75" customHeight="1">
      <c r="A109" s="133"/>
      <c r="B109" s="133"/>
      <c r="C109" s="133"/>
      <c r="D109" s="133"/>
      <c r="E109" s="3491" t="str">
        <f>IF(项目基本情况!E8="已注销及未注销","4.抵押担保权已注销时的房地产抵押价值",IF(项目基本情况!E8="已注销","3.抵押担保权已注销时的房地产抵押价值","——"))</f>
        <v>——</v>
      </c>
      <c r="F109" s="3459"/>
      <c r="G109" s="1821" t="s">
        <v>1680</v>
      </c>
      <c r="H109" s="2424" t="str">
        <f>IF(E109="——","——",H101-H105-H106)</f>
        <v>——</v>
      </c>
      <c r="I109" s="133"/>
    </row>
    <row r="110" spans="1:35" ht="18.75" customHeight="1">
      <c r="A110" s="133"/>
      <c r="B110" s="133"/>
      <c r="C110" s="133"/>
      <c r="D110" s="133"/>
      <c r="E110" s="3491"/>
      <c r="F110" s="3459"/>
      <c r="G110" s="1821" t="s">
        <v>1682</v>
      </c>
      <c r="H110" s="2381" t="str">
        <f>IF(H109="——","——",ROUND(H109*10000/'数据-汇总表'!E3,0))</f>
        <v>——</v>
      </c>
      <c r="I110" s="133"/>
    </row>
    <row r="111" spans="1:35" ht="18.75" customHeight="1">
      <c r="A111" s="133"/>
      <c r="B111" s="133"/>
      <c r="C111" s="133"/>
      <c r="D111" s="133"/>
      <c r="E111" s="3492" t="str">
        <f>IF(项目基本情况!E9="抵押净值",IF(OR(项目基本情况!E8="已注销",项目基本情况!E8="房地产抵押价值"),"4.抵押净值","5.抵押净值"),"——")</f>
        <v>——</v>
      </c>
      <c r="F111" s="3478"/>
      <c r="G111" s="1821" t="s">
        <v>1680</v>
      </c>
      <c r="H111" s="2421" t="str">
        <f>IF(E111="——","——",N59)</f>
        <v>——</v>
      </c>
      <c r="I111" s="133"/>
    </row>
    <row r="112" spans="1:35" ht="18.75" customHeight="1" thickBot="1">
      <c r="A112" s="133"/>
      <c r="B112" s="133"/>
      <c r="C112" s="133"/>
      <c r="D112" s="133"/>
      <c r="E112" s="3493"/>
      <c r="F112" s="3494"/>
      <c r="G112" s="1824" t="s">
        <v>1682</v>
      </c>
      <c r="H112" s="2425" t="str">
        <f>IF(E111="——","——",N61)</f>
        <v>——</v>
      </c>
      <c r="I112" s="133"/>
    </row>
    <row r="113" spans="1:27" ht="18.75" customHeight="1">
      <c r="A113" s="133"/>
      <c r="B113" s="133"/>
      <c r="C113" s="133"/>
      <c r="D113" s="133"/>
      <c r="E113" s="3501" t="s">
        <v>1688</v>
      </c>
      <c r="F113" s="3501"/>
      <c r="G113" s="3501"/>
      <c r="H113" s="3501"/>
      <c r="I113" s="133"/>
    </row>
    <row r="114" spans="1:27" ht="3.75" customHeight="1">
      <c r="A114" s="1741"/>
      <c r="B114" s="1741"/>
      <c r="C114" s="1741"/>
      <c r="D114" s="1741"/>
      <c r="E114" s="1803"/>
      <c r="F114" s="1803"/>
      <c r="G114" s="1803"/>
      <c r="H114" s="1803"/>
      <c r="I114" s="1741"/>
    </row>
    <row r="115" spans="1:27" ht="18.75" customHeight="1">
      <c r="A115" s="3512" t="s">
        <v>1690</v>
      </c>
      <c r="B115" s="3513"/>
      <c r="C115" s="3513"/>
      <c r="D115" s="3513"/>
      <c r="E115" s="3513"/>
      <c r="F115" s="3513"/>
      <c r="G115" s="3513"/>
      <c r="H115" s="3513"/>
      <c r="I115" s="3514"/>
    </row>
    <row r="116" spans="1:27" ht="27" customHeight="1">
      <c r="A116" s="3466" t="s">
        <v>1691</v>
      </c>
      <c r="B116" s="3470" t="s">
        <v>1692</v>
      </c>
      <c r="C116" s="3470" t="s">
        <v>1693</v>
      </c>
      <c r="D116" s="3476" t="s">
        <v>1694</v>
      </c>
      <c r="E116" s="3477"/>
      <c r="F116" s="3508" t="s">
        <v>1695</v>
      </c>
      <c r="G116" s="3508"/>
      <c r="H116" s="3466" t="s">
        <v>1696</v>
      </c>
      <c r="I116" s="3466"/>
    </row>
    <row r="117" spans="1:27" ht="18.75" customHeight="1">
      <c r="A117" s="3466"/>
      <c r="B117" s="3471"/>
      <c r="C117" s="3471"/>
      <c r="D117" s="2152" t="s">
        <v>1697</v>
      </c>
      <c r="E117" s="2152" t="s">
        <v>1698</v>
      </c>
      <c r="F117" s="2152" t="s">
        <v>1697</v>
      </c>
      <c r="G117" s="2152" t="s">
        <v>1699</v>
      </c>
      <c r="H117" s="2152" t="s">
        <v>1697</v>
      </c>
      <c r="I117" s="2152" t="s">
        <v>1699</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66" t="s">
        <v>1700</v>
      </c>
      <c r="B119" s="3466"/>
      <c r="C119" s="3466"/>
      <c r="D119" s="3472" t="e">
        <f ca="1">NUMBERSTRING(INT(D118*10000),2)&amp;"元整"</f>
        <v>#REF!</v>
      </c>
      <c r="E119" s="3473"/>
      <c r="F119" s="3472" t="e">
        <f ca="1">NUMBERSTRING(INT(F118*10000),2)&amp;"元整"</f>
        <v>#REF!</v>
      </c>
      <c r="G119" s="3473"/>
      <c r="H119" s="3472" t="e">
        <f ca="1">NUMBERSTRING(INT(H118*10000),2)&amp;"元整"</f>
        <v>#REF!</v>
      </c>
      <c r="I119" s="3473"/>
    </row>
    <row r="120" spans="1:27" ht="18.75" customHeight="1">
      <c r="A120" s="3467" t="str">
        <f>IF(项目基本情况!B9="房地产市场价值","",MID(E103,3,LEN(E103)-2))</f>
        <v>估价师知悉的法定优先受偿款</v>
      </c>
      <c r="B120" s="3468"/>
      <c r="C120" s="3469"/>
      <c r="D120" s="3467">
        <f>H103</f>
        <v>0</v>
      </c>
      <c r="E120" s="3468"/>
      <c r="F120" s="3468"/>
      <c r="G120" s="3468"/>
      <c r="H120" s="3468"/>
      <c r="I120" s="3469"/>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09" t="s">
        <v>1700</v>
      </c>
      <c r="B121" s="3510"/>
      <c r="C121" s="3511"/>
      <c r="D121" s="3472" t="str">
        <f>IF(D120=0,"零元整",NUMBERSTRING(INT(D120*10000),2)&amp;"元整")</f>
        <v>零元整</v>
      </c>
      <c r="E121" s="3474"/>
      <c r="F121" s="3474"/>
      <c r="G121" s="3474"/>
      <c r="H121" s="3474"/>
      <c r="I121" s="3473"/>
      <c r="AA121" s="729"/>
    </row>
    <row r="122" spans="1:27" ht="18.75" customHeight="1">
      <c r="A122" s="3478" t="str">
        <f>IF(项目基本情况!B9="房地产市场价值","",MID(E107,3,LEN(E107)-2))</f>
        <v>房地产抵押价值</v>
      </c>
      <c r="B122" s="3478"/>
      <c r="C122" s="3478"/>
      <c r="D122" s="3467" t="e">
        <f ca="1">H107</f>
        <v>#REF!</v>
      </c>
      <c r="E122" s="3468"/>
      <c r="F122" s="3468"/>
      <c r="G122" s="3468"/>
      <c r="H122" s="3468"/>
      <c r="I122" s="3469"/>
      <c r="AA122" s="729"/>
    </row>
    <row r="123" spans="1:27" ht="18.75" customHeight="1">
      <c r="A123" s="3466" t="s">
        <v>1700</v>
      </c>
      <c r="B123" s="3466"/>
      <c r="C123" s="3466"/>
      <c r="D123" s="3472" t="e">
        <f ca="1">NUMBERSTRING(INT(D122*10000),2)&amp;"元整"</f>
        <v>#REF!</v>
      </c>
      <c r="E123" s="3474"/>
      <c r="F123" s="3474"/>
      <c r="G123" s="3474"/>
      <c r="H123" s="3474"/>
      <c r="I123" s="3473"/>
      <c r="AA123" s="729"/>
    </row>
    <row r="124" spans="1:27" ht="18.75" customHeight="1">
      <c r="A124" s="3478" t="str">
        <f>IF(项目基本情况!B9="房地产市场价值","",MID(E109,3,LEN(E109)-2))</f>
        <v/>
      </c>
      <c r="B124" s="3478"/>
      <c r="C124" s="3478"/>
      <c r="D124" s="3467" t="str">
        <f>H109</f>
        <v>——</v>
      </c>
      <c r="E124" s="3468"/>
      <c r="F124" s="3468"/>
      <c r="G124" s="3468"/>
      <c r="H124" s="3468"/>
      <c r="I124" s="3469"/>
      <c r="AA124" s="729"/>
    </row>
    <row r="125" spans="1:27" ht="18.75" customHeight="1">
      <c r="A125" s="3466" t="s">
        <v>1700</v>
      </c>
      <c r="B125" s="3466"/>
      <c r="C125" s="3466"/>
      <c r="D125" s="3472" t="e">
        <f>NUMBERSTRING(INT(D124*10000),2)&amp;"元整"</f>
        <v>#VALUE!</v>
      </c>
      <c r="E125" s="3474"/>
      <c r="F125" s="3474"/>
      <c r="G125" s="3474"/>
      <c r="H125" s="3474"/>
      <c r="I125" s="3473"/>
      <c r="AA125" s="729"/>
    </row>
    <row r="126" spans="1:27" ht="18.75" customHeight="1">
      <c r="A126" s="3478" t="str">
        <f>IF(项目基本情况!B9="房地产市场价值","",MID(E111,3,LEN(E111)-2))</f>
        <v/>
      </c>
      <c r="B126" s="3478"/>
      <c r="C126" s="3478"/>
      <c r="D126" s="3467" t="str">
        <f>H111</f>
        <v>——</v>
      </c>
      <c r="E126" s="3468"/>
      <c r="F126" s="3468"/>
      <c r="G126" s="3468"/>
      <c r="H126" s="3468"/>
      <c r="I126" s="3469"/>
      <c r="AA126" s="729"/>
    </row>
    <row r="127" spans="1:27" ht="18.75" customHeight="1">
      <c r="A127" s="3466" t="s">
        <v>1700</v>
      </c>
      <c r="B127" s="3466"/>
      <c r="C127" s="3466"/>
      <c r="D127" s="3472" t="e">
        <f>NUMBERSTRING(INT(D126*10000),2)&amp;"元整"</f>
        <v>#VALUE!</v>
      </c>
      <c r="E127" s="3474"/>
      <c r="F127" s="3474"/>
      <c r="G127" s="3474"/>
      <c r="H127" s="3474"/>
      <c r="I127" s="3473"/>
      <c r="AA127" s="729"/>
    </row>
    <row r="128" spans="1:27" ht="21.75" customHeight="1">
      <c r="A128" s="3475" t="s">
        <v>1701</v>
      </c>
      <c r="B128" s="3475"/>
      <c r="C128" s="3475"/>
      <c r="D128" s="3475"/>
      <c r="E128" s="3475"/>
      <c r="F128" s="3475"/>
      <c r="G128" s="3475"/>
      <c r="H128" s="3475"/>
      <c r="I128" s="3475"/>
      <c r="AA128" s="729"/>
    </row>
    <row r="129" spans="1:35" ht="21.75" customHeight="1">
      <c r="A129" s="1825" t="s">
        <v>1702</v>
      </c>
      <c r="B129" s="1826"/>
      <c r="C129" s="1827" t="s">
        <v>1703</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1704</v>
      </c>
      <c r="G135" s="1842"/>
      <c r="H135" s="1842"/>
      <c r="I135" s="1843" t="s">
        <v>1705</v>
      </c>
    </row>
    <row r="136" spans="1:35" ht="21.75" customHeight="1">
      <c r="A136" s="729"/>
      <c r="B136" s="1844" t="s">
        <v>1706</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1707</v>
      </c>
    </row>
    <row r="139" spans="1:35" ht="21.75" customHeight="1">
      <c r="A139" s="729"/>
      <c r="B139" s="1844" t="s">
        <v>1708</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1707</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1709</v>
      </c>
      <c r="B1" s="1462"/>
      <c r="C1" s="200"/>
      <c r="D1" s="200"/>
      <c r="E1" s="200"/>
      <c r="F1" s="200"/>
      <c r="G1" s="1132">
        <f>MATCH(B1,'数据-取费表'!A6:A16,0)+5</f>
        <v>6</v>
      </c>
    </row>
    <row r="2" spans="1:9" s="202" customFormat="1" ht="18" customHeight="1">
      <c r="A2" s="203" t="s">
        <v>1710</v>
      </c>
      <c r="B2" s="204" t="e">
        <f ca="1">IF(D2="——",C52,C52-E2)</f>
        <v>#VALUE!</v>
      </c>
      <c r="C2" s="201" t="s">
        <v>1711</v>
      </c>
      <c r="D2" s="1847" t="s">
        <v>70</v>
      </c>
      <c r="E2" s="1175" t="e">
        <f ca="1">SUMIF(INDIRECT("'"&amp;G2&amp;"'"&amp;"!A:A"),"承租人权益价值",INDIRECT("'"&amp;G2&amp;"'"&amp;"!c:c"))</f>
        <v>#REF!</v>
      </c>
      <c r="F2" s="1848" t="s">
        <v>1711</v>
      </c>
      <c r="G2" s="1849"/>
    </row>
    <row r="3" spans="1:9" s="202" customFormat="1" ht="18" customHeight="1" thickBot="1">
      <c r="A3" s="205" t="s">
        <v>1712</v>
      </c>
      <c r="B3" s="206" t="e">
        <f ca="1">ROUND(B2*10000/(IF(B1="",'数据-汇总表'!E3,INDIRECT("'数据-取费表'!k"&amp;$G$1))),0)</f>
        <v>#VALUE!</v>
      </c>
      <c r="C3" s="201" t="s">
        <v>1713</v>
      </c>
      <c r="D3" s="201"/>
      <c r="E3" s="201"/>
      <c r="F3" s="201"/>
      <c r="G3" s="201"/>
    </row>
    <row r="4" spans="1:9" s="210" customFormat="1" ht="16.2">
      <c r="A4" s="207" t="s">
        <v>1714</v>
      </c>
      <c r="B4" s="208"/>
      <c r="C4" s="208"/>
      <c r="D4" s="208"/>
      <c r="E4" s="208"/>
      <c r="F4" s="208"/>
      <c r="G4" s="209"/>
    </row>
    <row r="5" spans="1:9" s="216" customFormat="1" ht="13.5" customHeight="1">
      <c r="A5" s="257" t="s">
        <v>1715</v>
      </c>
      <c r="B5" s="212" t="s">
        <v>1716</v>
      </c>
      <c r="C5" s="213">
        <f>C6+C7+C8</f>
        <v>0</v>
      </c>
      <c r="D5" s="213" t="s">
        <v>1717</v>
      </c>
      <c r="E5" s="214" t="s">
        <v>1718</v>
      </c>
      <c r="F5" s="214" t="s">
        <v>1719</v>
      </c>
      <c r="G5" s="215"/>
    </row>
    <row r="6" spans="1:9" s="216" customFormat="1" ht="13.5" customHeight="1">
      <c r="A6" s="792" t="s">
        <v>1720</v>
      </c>
      <c r="B6" s="217" t="s">
        <v>1721</v>
      </c>
      <c r="C6" s="218"/>
      <c r="D6" s="219"/>
      <c r="E6" s="220"/>
      <c r="F6" s="220"/>
      <c r="G6" s="221"/>
    </row>
    <row r="7" spans="1:9" s="216" customFormat="1" ht="13.5" customHeight="1">
      <c r="A7" s="792" t="s">
        <v>1722</v>
      </c>
      <c r="B7" s="217" t="s">
        <v>1723</v>
      </c>
      <c r="C7" s="222">
        <f>ROUND(C6*F7,0)</f>
        <v>0</v>
      </c>
      <c r="D7" s="222"/>
      <c r="E7" s="220"/>
      <c r="F7" s="223">
        <f>IF(项目基本情况!B8="出让",0,'数据-取费表'!B48+'数据-取费表'!B49)</f>
        <v>0</v>
      </c>
      <c r="G7" s="221"/>
    </row>
    <row r="8" spans="1:9" s="225" customFormat="1">
      <c r="A8" s="792" t="s">
        <v>1724</v>
      </c>
      <c r="B8" s="217" t="s">
        <v>1725</v>
      </c>
      <c r="C8" s="222">
        <f>IF(G8="已包含在土地购买价格中","0",IF(B1="",'数据-取费表'!B29,IF(G9="全部缴纳",C9+C10,H9)))</f>
        <v>0</v>
      </c>
      <c r="D8" s="224"/>
      <c r="E8" s="222"/>
      <c r="F8" s="223"/>
      <c r="G8" s="1850"/>
    </row>
    <row r="9" spans="1:9" s="216" customFormat="1" ht="13.5" customHeight="1">
      <c r="A9" s="793" t="s">
        <v>588</v>
      </c>
      <c r="B9" s="226" t="s">
        <v>1726</v>
      </c>
      <c r="C9" s="227">
        <f ca="1">ROUND(D9*E9/10000,0)</f>
        <v>0</v>
      </c>
      <c r="D9" s="859">
        <f ca="1">IF(B1="",'数据-汇总表'!E5,IF(INDIRECT("'数据-取费表'!c"&amp;$G$1)="住宅",INDIRECT("'数据-取费表'!k"&amp;$G$1),0))</f>
        <v>0</v>
      </c>
      <c r="E9" s="227">
        <f>'数据-取费表'!B27</f>
        <v>0</v>
      </c>
      <c r="F9" s="223"/>
      <c r="G9" s="1851"/>
      <c r="H9" s="1143"/>
      <c r="I9" s="1852" t="s">
        <v>1727</v>
      </c>
    </row>
    <row r="10" spans="1:9" s="216" customFormat="1" ht="13.5" customHeight="1">
      <c r="A10" s="793" t="s">
        <v>589</v>
      </c>
      <c r="B10" s="226" t="s">
        <v>1728</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1729</v>
      </c>
      <c r="C11" s="213"/>
      <c r="D11" s="861"/>
      <c r="E11" s="220"/>
      <c r="F11" s="220"/>
      <c r="G11" s="221"/>
    </row>
    <row r="12" spans="1:9" s="216" customFormat="1" ht="13.5" hidden="1" customHeight="1">
      <c r="A12" s="229" t="s">
        <v>8</v>
      </c>
      <c r="B12" s="217" t="s">
        <v>1730</v>
      </c>
      <c r="C12" s="213">
        <v>0</v>
      </c>
      <c r="D12" s="861"/>
      <c r="E12" s="230"/>
      <c r="F12" s="223">
        <v>3.0499999999999999E-2</v>
      </c>
      <c r="G12" s="221"/>
    </row>
    <row r="13" spans="1:9" s="216" customFormat="1" ht="13.5" hidden="1" customHeight="1">
      <c r="A13" s="229" t="s">
        <v>9</v>
      </c>
      <c r="B13" s="217" t="s">
        <v>1731</v>
      </c>
      <c r="C13" s="213"/>
      <c r="D13" s="861"/>
      <c r="E13" s="220"/>
      <c r="F13" s="220"/>
      <c r="G13" s="221"/>
    </row>
    <row r="14" spans="1:9" s="216" customFormat="1" ht="13.5" hidden="1" customHeight="1">
      <c r="A14" s="229" t="s">
        <v>10</v>
      </c>
      <c r="B14" s="217" t="s">
        <v>1732</v>
      </c>
      <c r="C14" s="213"/>
      <c r="D14" s="861"/>
      <c r="E14" s="220"/>
      <c r="F14" s="220"/>
      <c r="G14" s="221" t="s">
        <v>1733</v>
      </c>
    </row>
    <row r="15" spans="1:9" s="216" customFormat="1" ht="13.5" hidden="1" customHeight="1">
      <c r="A15" s="229" t="s">
        <v>11</v>
      </c>
      <c r="B15" s="217" t="s">
        <v>1734</v>
      </c>
      <c r="C15" s="222"/>
      <c r="D15" s="861"/>
      <c r="E15" s="220"/>
      <c r="F15" s="220"/>
      <c r="G15" s="221" t="s">
        <v>1735</v>
      </c>
    </row>
    <row r="16" spans="1:9" s="216" customFormat="1" ht="13.5" hidden="1" customHeight="1">
      <c r="A16" s="229" t="s">
        <v>12</v>
      </c>
      <c r="B16" s="217" t="s">
        <v>1732</v>
      </c>
      <c r="C16" s="222"/>
      <c r="D16" s="861"/>
      <c r="E16" s="220"/>
      <c r="F16" s="220"/>
      <c r="G16" s="221"/>
    </row>
    <row r="17" spans="1:7" s="216" customFormat="1" ht="13.5" hidden="1" customHeight="1">
      <c r="A17" s="229" t="s">
        <v>13</v>
      </c>
      <c r="B17" s="217" t="s">
        <v>1736</v>
      </c>
      <c r="C17" s="231"/>
      <c r="D17" s="862"/>
      <c r="E17" s="231"/>
      <c r="F17" s="231"/>
      <c r="G17" s="221" t="s">
        <v>1735</v>
      </c>
    </row>
    <row r="18" spans="1:7" s="216" customFormat="1" ht="13.5" hidden="1" customHeight="1">
      <c r="A18" s="229" t="s">
        <v>14</v>
      </c>
      <c r="B18" s="217" t="s">
        <v>1737</v>
      </c>
      <c r="C18" s="222">
        <v>0</v>
      </c>
      <c r="D18" s="861"/>
      <c r="E18" s="220"/>
      <c r="F18" s="223">
        <v>3.0499999999999999E-2</v>
      </c>
      <c r="G18" s="221" t="s">
        <v>1738</v>
      </c>
    </row>
    <row r="19" spans="1:7" s="225" customFormat="1" ht="13.5" customHeight="1">
      <c r="A19" s="257" t="s">
        <v>1739</v>
      </c>
      <c r="B19" s="212" t="s">
        <v>1740</v>
      </c>
      <c r="C19" s="213">
        <f ca="1">IF(G19="已包含在土地取得成本中","0",ROUND(D19*E19/10000,0))</f>
        <v>0</v>
      </c>
      <c r="D19" s="863">
        <f ca="1">D9+D10</f>
        <v>0</v>
      </c>
      <c r="E19" s="213">
        <f>'数据-取费表'!B31</f>
        <v>0</v>
      </c>
      <c r="F19" s="233"/>
      <c r="G19" s="1850"/>
    </row>
    <row r="20" spans="1:7" s="216" customFormat="1" ht="13.5" customHeight="1">
      <c r="A20" s="257" t="s">
        <v>1741</v>
      </c>
      <c r="B20" s="212" t="s">
        <v>1742</v>
      </c>
      <c r="C20" s="234">
        <f ca="1">ROUND((C5+C19)*F20,0)</f>
        <v>0</v>
      </c>
      <c r="D20" s="234"/>
      <c r="E20" s="234"/>
      <c r="F20" s="235">
        <f>'数据-取费表'!B37</f>
        <v>0</v>
      </c>
      <c r="G20" s="236" t="s">
        <v>1743</v>
      </c>
    </row>
    <row r="21" spans="1:7" s="216" customFormat="1" ht="13.5" customHeight="1">
      <c r="A21" s="257" t="s">
        <v>1744</v>
      </c>
      <c r="B21" s="212" t="s">
        <v>1745</v>
      </c>
      <c r="C21" s="237">
        <f>F21</f>
        <v>0</v>
      </c>
      <c r="D21" s="238" t="s">
        <v>1746</v>
      </c>
      <c r="E21" s="234"/>
      <c r="F21" s="235">
        <f>'数据-取费表'!B38</f>
        <v>0</v>
      </c>
      <c r="G21" s="236" t="s">
        <v>1747</v>
      </c>
    </row>
    <row r="22" spans="1:7" s="216" customFormat="1" ht="13.5" customHeight="1">
      <c r="A22" s="257" t="s">
        <v>1748</v>
      </c>
      <c r="B22" s="212" t="s">
        <v>1749</v>
      </c>
      <c r="C22" s="1111" t="e">
        <f ca="1">ROUND(SUM(C23:C25),0)</f>
        <v>#VALUE!</v>
      </c>
      <c r="D22" s="237" t="e">
        <f ca="1">C26</f>
        <v>#VALUE!</v>
      </c>
      <c r="E22" s="238" t="s">
        <v>1746</v>
      </c>
      <c r="F22" s="239" t="e">
        <f ca="1">'数据-取费表'!B40</f>
        <v>#VALUE!</v>
      </c>
      <c r="G22" s="236" t="str">
        <f>IF('数据-取费表'!B22&lt;=1,"单利计息","复利计息")</f>
        <v>单利计息</v>
      </c>
    </row>
    <row r="23" spans="1:7" s="216" customFormat="1" ht="13.5" customHeight="1">
      <c r="A23" s="794" t="s">
        <v>1750</v>
      </c>
      <c r="B23" s="217" t="s">
        <v>1751</v>
      </c>
      <c r="C23" s="1112" t="e">
        <f ca="1">ROUND(IF('数据-取费表'!B22&lt;=1,C5*F22*'数据-取费表'!B23,C5*(POWER((1+F22),'数据-取费表'!B23)-1)),0)</f>
        <v>#VALUE!</v>
      </c>
      <c r="D23" s="240"/>
      <c r="E23" s="240"/>
      <c r="F23" s="241"/>
      <c r="G23" s="242" t="s">
        <v>1752</v>
      </c>
    </row>
    <row r="24" spans="1:7" s="216" customFormat="1" ht="13.5" customHeight="1">
      <c r="A24" s="794" t="s">
        <v>1753</v>
      </c>
      <c r="B24" s="217" t="s">
        <v>1754</v>
      </c>
      <c r="C24" s="1112" t="e">
        <f ca="1">ROUND(IF('数据-取费表'!B22&lt;=1,C19*F22*('数据-取费表'!B19/2+'数据-取费表'!B21),C19*(POWER((1+F22),('数据-取费表'!B19/2+'数据-取费表'!B21))-1)),0)</f>
        <v>#VALUE!</v>
      </c>
      <c r="D24" s="240"/>
      <c r="E24" s="240"/>
      <c r="F24" s="241"/>
      <c r="G24" s="242" t="s">
        <v>1755</v>
      </c>
    </row>
    <row r="25" spans="1:7" s="216" customFormat="1" ht="24">
      <c r="A25" s="794" t="s">
        <v>1756</v>
      </c>
      <c r="B25" s="217" t="s">
        <v>1757</v>
      </c>
      <c r="C25" s="1112" t="e">
        <f ca="1">ROUND(IF('数据-取费表'!B22&lt;=1,C20*F22*'数据-取费表'!B23/2,C20*(POWER((1+F22),'数据-取费表'!B23/2)-1)),0)</f>
        <v>#VALUE!</v>
      </c>
      <c r="D25" s="240"/>
      <c r="E25" s="243"/>
      <c r="F25" s="241"/>
      <c r="G25" s="244" t="s">
        <v>1758</v>
      </c>
    </row>
    <row r="26" spans="1:7" s="216" customFormat="1">
      <c r="A26" s="794" t="s">
        <v>583</v>
      </c>
      <c r="B26" s="217" t="s">
        <v>1759</v>
      </c>
      <c r="C26" s="240" t="e">
        <f ca="1">ROUND(IF('数据-取费表'!B22&lt;=1,F21*F22*'数据-取费表'!B23/2,F21*(POWER((1+F22),'数据-取费表'!B23/2)-1)),4)</f>
        <v>#VALUE!</v>
      </c>
      <c r="D26" s="240"/>
      <c r="E26" s="243"/>
      <c r="F26" s="241"/>
      <c r="G26" s="245"/>
    </row>
    <row r="27" spans="1:7" s="216" customFormat="1" ht="26.4">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ROUND((C5+C19+C20)*F27*'数据-取费表'!B21/'数据-取费表'!B20,0)</f>
        <v>#DIV/0!</v>
      </c>
      <c r="D28" s="237"/>
      <c r="E28" s="238"/>
      <c r="F28" s="248"/>
      <c r="G28" s="249"/>
    </row>
    <row r="29" spans="1:7" s="216" customFormat="1" ht="13.5" customHeight="1">
      <c r="A29" s="794" t="s">
        <v>580</v>
      </c>
      <c r="B29" s="250" t="s">
        <v>1765</v>
      </c>
      <c r="C29" s="240" t="e">
        <f ca="1">ROUND(C21*F27*'数据-取费表'!B21/'数据-取费表'!B20,4)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6.2">
      <c r="A32" s="254" t="s">
        <v>1771</v>
      </c>
      <c r="B32" s="255"/>
      <c r="C32" s="255"/>
      <c r="D32" s="255"/>
      <c r="E32" s="255"/>
      <c r="F32" s="255"/>
      <c r="G32" s="256"/>
    </row>
    <row r="33" spans="1:7" s="216" customFormat="1" ht="13.5" customHeight="1">
      <c r="A33" s="257" t="s">
        <v>570</v>
      </c>
      <c r="B33" s="212" t="s">
        <v>1772</v>
      </c>
      <c r="C33" s="258">
        <f ca="1">SUM(C34:C38)</f>
        <v>0</v>
      </c>
      <c r="D33" s="234"/>
      <c r="E33" s="214"/>
      <c r="F33" s="243"/>
      <c r="G33" s="236"/>
    </row>
    <row r="34" spans="1:7" s="260" customFormat="1" ht="13.5" customHeight="1">
      <c r="A34" s="794" t="s">
        <v>579</v>
      </c>
      <c r="B34" s="217" t="s">
        <v>1773</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1774</v>
      </c>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1778</v>
      </c>
    </row>
    <row r="37" spans="1:7" s="260" customFormat="1" ht="13.5" customHeight="1">
      <c r="A37" s="794" t="s">
        <v>586</v>
      </c>
      <c r="B37" s="217" t="s">
        <v>1779</v>
      </c>
      <c r="C37" s="251">
        <f ca="1">ROUND(E37*D37*F34/10000,0)</f>
        <v>0</v>
      </c>
      <c r="D37" s="219">
        <f ca="1">D19</f>
        <v>0</v>
      </c>
      <c r="E37" s="251">
        <f>'数据-取费表'!B35</f>
        <v>0</v>
      </c>
      <c r="F37" s="261"/>
      <c r="G37" s="263" t="s">
        <v>1780</v>
      </c>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ROUND(IF('数据-取费表'!B22&lt;=1,C33*F22*'数据-取费表'!B21/2,C33*(POWER((1+F22),'数据-取费表'!B21/2)-1)),0)</f>
        <v>#VALUE!</v>
      </c>
      <c r="D42" s="240"/>
      <c r="E42" s="240"/>
      <c r="F42" s="241"/>
      <c r="G42" s="3548" t="s">
        <v>1792</v>
      </c>
    </row>
    <row r="43" spans="1:7" ht="13.5" customHeight="1">
      <c r="A43" s="794" t="s">
        <v>580</v>
      </c>
      <c r="B43" s="217" t="s">
        <v>1793</v>
      </c>
      <c r="C43" s="240" t="e">
        <f ca="1">ROUND(IF('数据-取费表'!B22&lt;=1,C39*F22*'数据-取费表'!B21/2,C39*(POWER((1+F22),'数据-取费表'!B21/2)-1)),0)</f>
        <v>#VALUE!</v>
      </c>
      <c r="D43" s="240"/>
      <c r="E43" s="240"/>
      <c r="F43" s="241"/>
      <c r="G43" s="3549"/>
    </row>
    <row r="44" spans="1:7" ht="13.5" customHeight="1">
      <c r="A44" s="794" t="s">
        <v>581</v>
      </c>
      <c r="B44" s="217" t="s">
        <v>1794</v>
      </c>
      <c r="C44" s="240" t="e">
        <f ca="1">ROUND(IF('数据-取费表'!B22&lt;=1,C40*F22*'数据-取费表'!B21/2,C40*(POWER((1+F22),'数据-取费表'!B21/2)-1)),4)</f>
        <v>#VALUE!</v>
      </c>
      <c r="D44" s="240"/>
      <c r="E44" s="240"/>
      <c r="F44" s="241"/>
      <c r="G44" s="3550"/>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1325">
        <f>ROUND(F30/(1+'数据-取费表'!C42),4)</f>
        <v>0</v>
      </c>
      <c r="D48" s="238" t="s">
        <v>1787</v>
      </c>
      <c r="E48" s="234"/>
      <c r="F48" s="2137">
        <f>F30</f>
        <v>0</v>
      </c>
      <c r="G48" s="236" t="s">
        <v>1800</v>
      </c>
    </row>
    <row r="49" spans="1:7" ht="16.5" customHeight="1">
      <c r="A49" s="257" t="s">
        <v>1766</v>
      </c>
      <c r="B49" s="212" t="s">
        <v>1801</v>
      </c>
      <c r="C49" s="234" t="e">
        <f ca="1">ROUND((C33+C39+C41+C45)/(1-C40-D41-D45-C48),0)</f>
        <v>#VALUE!</v>
      </c>
      <c r="D49" s="234"/>
      <c r="E49" s="234"/>
      <c r="F49" s="266"/>
      <c r="G49" s="236" t="s">
        <v>1802</v>
      </c>
    </row>
    <row r="50" spans="1:7" s="260" customFormat="1" ht="24">
      <c r="A50" s="257" t="s">
        <v>1803</v>
      </c>
      <c r="B50" s="212" t="s">
        <v>1804</v>
      </c>
      <c r="C50" s="234"/>
      <c r="D50" s="234"/>
      <c r="E50" s="234"/>
      <c r="F50" s="266" t="e">
        <f>IF('数据-取费表'!B24=0,'数据-取费表'!N16,1)</f>
        <v>#DIV/0!</v>
      </c>
      <c r="G50" s="249" t="s">
        <v>1805</v>
      </c>
    </row>
    <row r="51" spans="1:7" ht="16.5" customHeight="1">
      <c r="A51" s="257" t="s">
        <v>1806</v>
      </c>
      <c r="B51" s="212" t="s">
        <v>1807</v>
      </c>
      <c r="C51" s="234" t="e">
        <f ca="1">ROUND(C49*F50,0)</f>
        <v>#VALUE!</v>
      </c>
      <c r="D51" s="234"/>
      <c r="E51" s="234"/>
      <c r="F51" s="266"/>
      <c r="G51" s="236" t="s">
        <v>1808</v>
      </c>
    </row>
    <row r="52" spans="1:7" s="210" customFormat="1" ht="16.8"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1709</v>
      </c>
      <c r="B1" s="1462"/>
      <c r="C1" s="1853" t="s">
        <v>1811</v>
      </c>
      <c r="D1" s="200"/>
      <c r="E1" s="200"/>
      <c r="F1" s="200"/>
      <c r="G1" s="1132">
        <f>MATCH(B1,'数据-取费表'!A6:A16,0)+5</f>
        <v>6</v>
      </c>
      <c r="H1" s="1071" t="str">
        <f>IF(ISERROR(FIND("住宅",B1)),"非住宅","住宅")</f>
        <v>非住宅</v>
      </c>
    </row>
    <row r="2" spans="1:8" s="202" customFormat="1" ht="18" customHeight="1">
      <c r="A2" s="203" t="s">
        <v>1710</v>
      </c>
      <c r="B2" s="204" t="e">
        <f ca="1">ROUND(IF(D2="——",C52/10000,C52/10000-E2),0)</f>
        <v>#VALUE!</v>
      </c>
      <c r="C2" s="201" t="s">
        <v>1711</v>
      </c>
      <c r="D2" s="1847" t="s">
        <v>70</v>
      </c>
      <c r="E2" s="1175" t="e">
        <f ca="1">SUMIF(INDIRECT("'"&amp;G2&amp;"'"&amp;"!A:A"),"承租人权益价值",INDIRECT("'"&amp;G2&amp;"'"&amp;"!c:c"))</f>
        <v>#REF!</v>
      </c>
      <c r="F2" s="1848" t="s">
        <v>1711</v>
      </c>
      <c r="G2" s="1849"/>
    </row>
    <row r="3" spans="1:8" s="202" customFormat="1" ht="18" customHeight="1" thickBot="1">
      <c r="A3" s="205" t="s">
        <v>1712</v>
      </c>
      <c r="B3" s="206" t="e">
        <f ca="1">ROUND(B2*10000/(IF(B1="",'数据-汇总表'!E3,INDIRECT("'数据-取费表'!k"&amp;$G$1))),0)</f>
        <v>#VALUE!</v>
      </c>
      <c r="C3" s="201" t="s">
        <v>1713</v>
      </c>
      <c r="D3" s="201"/>
      <c r="E3" s="201"/>
      <c r="F3" s="201"/>
      <c r="G3" s="201"/>
    </row>
    <row r="4" spans="1:8" s="210" customFormat="1" ht="16.2">
      <c r="A4" s="207" t="s">
        <v>1714</v>
      </c>
      <c r="B4" s="208"/>
      <c r="C4" s="208"/>
      <c r="D4" s="208"/>
      <c r="E4" s="208"/>
      <c r="F4" s="208"/>
      <c r="G4" s="209"/>
    </row>
    <row r="5" spans="1:8" s="216" customFormat="1" ht="13.5" customHeight="1">
      <c r="A5" s="257" t="s">
        <v>1715</v>
      </c>
      <c r="B5" s="212" t="s">
        <v>1716</v>
      </c>
      <c r="C5" s="213">
        <f ca="1">C6+C7+C8</f>
        <v>0</v>
      </c>
      <c r="D5" s="213" t="s">
        <v>1717</v>
      </c>
      <c r="E5" s="214" t="s">
        <v>1718</v>
      </c>
      <c r="F5" s="214" t="s">
        <v>1719</v>
      </c>
      <c r="G5" s="215"/>
    </row>
    <row r="6" spans="1:8" s="216" customFormat="1" ht="13.5" customHeight="1">
      <c r="A6" s="792" t="s">
        <v>1720</v>
      </c>
      <c r="B6" s="217" t="s">
        <v>1721</v>
      </c>
      <c r="C6" s="218"/>
      <c r="D6" s="219"/>
      <c r="E6" s="220"/>
      <c r="F6" s="220"/>
      <c r="G6" s="221"/>
    </row>
    <row r="7" spans="1:8" s="216" customFormat="1" ht="13.5" customHeight="1">
      <c r="A7" s="792" t="s">
        <v>1722</v>
      </c>
      <c r="B7" s="217" t="s">
        <v>1723</v>
      </c>
      <c r="C7" s="222">
        <f>ROUND(C6*F7,0)</f>
        <v>0</v>
      </c>
      <c r="D7" s="222"/>
      <c r="E7" s="220"/>
      <c r="F7" s="223">
        <f>IF(项目基本情况!B8="出让",0,'数据-取费表'!B48+'数据-取费表'!B49)</f>
        <v>0</v>
      </c>
      <c r="G7" s="221"/>
    </row>
    <row r="8" spans="1:8" s="225" customFormat="1">
      <c r="A8" s="792" t="s">
        <v>1724</v>
      </c>
      <c r="B8" s="217" t="s">
        <v>1725</v>
      </c>
      <c r="C8" s="222">
        <f ca="1">IF(G8="已包含在土地购买价格中",0,C9+C10)</f>
        <v>0</v>
      </c>
      <c r="D8" s="224"/>
      <c r="E8" s="222"/>
      <c r="F8" s="223"/>
      <c r="G8" s="1850"/>
    </row>
    <row r="9" spans="1:8" s="216" customFormat="1" ht="13.5" customHeight="1">
      <c r="A9" s="793" t="s">
        <v>588</v>
      </c>
      <c r="B9" s="226" t="s">
        <v>1726</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1728</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1729</v>
      </c>
      <c r="C11" s="213"/>
      <c r="D11" s="861"/>
      <c r="E11" s="220"/>
      <c r="F11" s="220"/>
      <c r="G11" s="221"/>
    </row>
    <row r="12" spans="1:8" s="216" customFormat="1" ht="13.5" hidden="1" customHeight="1">
      <c r="A12" s="229" t="s">
        <v>8</v>
      </c>
      <c r="B12" s="217" t="s">
        <v>1812</v>
      </c>
      <c r="C12" s="213">
        <v>0</v>
      </c>
      <c r="D12" s="861"/>
      <c r="E12" s="230"/>
      <c r="F12" s="223">
        <v>3.0499999999999999E-2</v>
      </c>
      <c r="G12" s="221"/>
    </row>
    <row r="13" spans="1:8" s="216" customFormat="1" ht="13.5" hidden="1" customHeight="1">
      <c r="A13" s="229" t="s">
        <v>9</v>
      </c>
      <c r="B13" s="217" t="s">
        <v>1813</v>
      </c>
      <c r="C13" s="213"/>
      <c r="D13" s="861"/>
      <c r="E13" s="220"/>
      <c r="F13" s="220"/>
      <c r="G13" s="221"/>
    </row>
    <row r="14" spans="1:8" s="216" customFormat="1" ht="13.5" hidden="1" customHeight="1">
      <c r="A14" s="229" t="s">
        <v>10</v>
      </c>
      <c r="B14" s="217" t="s">
        <v>1725</v>
      </c>
      <c r="C14" s="213"/>
      <c r="D14" s="861"/>
      <c r="E14" s="220"/>
      <c r="F14" s="220"/>
      <c r="G14" s="221" t="s">
        <v>1814</v>
      </c>
    </row>
    <row r="15" spans="1:8" s="216" customFormat="1" ht="13.5" hidden="1" customHeight="1">
      <c r="A15" s="229" t="s">
        <v>11</v>
      </c>
      <c r="B15" s="217" t="s">
        <v>1815</v>
      </c>
      <c r="C15" s="222"/>
      <c r="D15" s="861"/>
      <c r="E15" s="220"/>
      <c r="F15" s="220"/>
      <c r="G15" s="221" t="s">
        <v>1816</v>
      </c>
    </row>
    <row r="16" spans="1:8" s="216" customFormat="1" ht="13.5" hidden="1" customHeight="1">
      <c r="A16" s="229" t="s">
        <v>12</v>
      </c>
      <c r="B16" s="217" t="s">
        <v>1725</v>
      </c>
      <c r="C16" s="222"/>
      <c r="D16" s="861"/>
      <c r="E16" s="220"/>
      <c r="F16" s="220"/>
      <c r="G16" s="221"/>
    </row>
    <row r="17" spans="1:7" s="216" customFormat="1" ht="13.5" hidden="1" customHeight="1">
      <c r="A17" s="229" t="s">
        <v>13</v>
      </c>
      <c r="B17" s="217" t="s">
        <v>1817</v>
      </c>
      <c r="C17" s="231"/>
      <c r="D17" s="862"/>
      <c r="E17" s="231"/>
      <c r="F17" s="231"/>
      <c r="G17" s="221" t="s">
        <v>1816</v>
      </c>
    </row>
    <row r="18" spans="1:7" s="216" customFormat="1" ht="13.5" hidden="1" customHeight="1">
      <c r="A18" s="229" t="s">
        <v>14</v>
      </c>
      <c r="B18" s="217" t="s">
        <v>1818</v>
      </c>
      <c r="C18" s="222">
        <v>0</v>
      </c>
      <c r="D18" s="861"/>
      <c r="E18" s="220"/>
      <c r="F18" s="223">
        <v>3.0499999999999999E-2</v>
      </c>
      <c r="G18" s="221" t="s">
        <v>1819</v>
      </c>
    </row>
    <row r="19" spans="1:7" s="225" customFormat="1" ht="13.5" customHeight="1">
      <c r="A19" s="257" t="s">
        <v>1820</v>
      </c>
      <c r="B19" s="212" t="s">
        <v>1821</v>
      </c>
      <c r="C19" s="213">
        <f ca="1">IF(G19="已包含在土地取得成本中","0",ROUND(D19*E19,0))</f>
        <v>0</v>
      </c>
      <c r="D19" s="863">
        <f ca="1">D9+D10</f>
        <v>0</v>
      </c>
      <c r="E19" s="213">
        <f>'数据-取费表'!B31</f>
        <v>0</v>
      </c>
      <c r="F19" s="233"/>
      <c r="G19" s="1850"/>
    </row>
    <row r="20" spans="1:7" s="216" customFormat="1" ht="13.5" customHeight="1">
      <c r="A20" s="257" t="s">
        <v>1822</v>
      </c>
      <c r="B20" s="212" t="s">
        <v>1823</v>
      </c>
      <c r="C20" s="234">
        <f ca="1">ROUND((C5+C19)*F20,0)</f>
        <v>0</v>
      </c>
      <c r="D20" s="234"/>
      <c r="E20" s="234"/>
      <c r="F20" s="235">
        <f>'数据-取费表'!B37</f>
        <v>0</v>
      </c>
      <c r="G20" s="236" t="s">
        <v>1824</v>
      </c>
    </row>
    <row r="21" spans="1:7" s="216" customFormat="1" ht="13.5" customHeight="1">
      <c r="A21" s="257" t="s">
        <v>1825</v>
      </c>
      <c r="B21" s="212" t="s">
        <v>1826</v>
      </c>
      <c r="C21" s="237">
        <f>F21</f>
        <v>0</v>
      </c>
      <c r="D21" s="238" t="s">
        <v>1827</v>
      </c>
      <c r="E21" s="234"/>
      <c r="F21" s="235">
        <f>'数据-取费表'!B38</f>
        <v>0</v>
      </c>
      <c r="G21" s="236" t="s">
        <v>1828</v>
      </c>
    </row>
    <row r="22" spans="1:7" s="216" customFormat="1" ht="13.5" customHeight="1">
      <c r="A22" s="257" t="s">
        <v>1829</v>
      </c>
      <c r="B22" s="212" t="s">
        <v>1830</v>
      </c>
      <c r="C22" s="1133" t="e">
        <f ca="1">ROUND(SUM(C23:C25),0)</f>
        <v>#VALUE!</v>
      </c>
      <c r="D22" s="237" t="e">
        <f ca="1">C26</f>
        <v>#VALUE!</v>
      </c>
      <c r="E22" s="238" t="s">
        <v>1827</v>
      </c>
      <c r="F22" s="239" t="e">
        <f ca="1">'数据-取费表'!B40</f>
        <v>#VALUE!</v>
      </c>
      <c r="G22" s="236" t="str">
        <f>IF('数据-取费表'!B22&lt;=1,"单利计息","复利计息")</f>
        <v>单利计息</v>
      </c>
    </row>
    <row r="23" spans="1:7" s="216" customFormat="1" ht="13.5" customHeight="1">
      <c r="A23" s="794" t="s">
        <v>1720</v>
      </c>
      <c r="B23" s="217" t="s">
        <v>1831</v>
      </c>
      <c r="C23" s="1134" t="e">
        <f ca="1">ROUND(IF('数据-取费表'!B22&lt;=1,C5*F22*'数据-取费表'!B22,C5*(POWER((1+F22),'数据-取费表'!B22)-1)),0)</f>
        <v>#VALUE!</v>
      </c>
      <c r="D23" s="240"/>
      <c r="E23" s="240"/>
      <c r="F23" s="241"/>
      <c r="G23" s="242" t="s">
        <v>1832</v>
      </c>
    </row>
    <row r="24" spans="1:7" s="216" customFormat="1" ht="13.5" customHeight="1">
      <c r="A24" s="794" t="s">
        <v>1722</v>
      </c>
      <c r="B24" s="217" t="s">
        <v>1833</v>
      </c>
      <c r="C24" s="1134" t="e">
        <f ca="1">ROUND(IF('数据-取费表'!B22&lt;=1,C19*F22*('数据-取费表'!B19/2+'数据-取费表'!B20),C19*(POWER((1+F22),('数据-取费表'!B19/2+'数据-取费表'!B20))-1)),0)</f>
        <v>#VALUE!</v>
      </c>
      <c r="D24" s="240"/>
      <c r="E24" s="240"/>
      <c r="F24" s="241"/>
      <c r="G24" s="242" t="s">
        <v>1834</v>
      </c>
    </row>
    <row r="25" spans="1:7" s="216" customFormat="1" ht="24">
      <c r="A25" s="794" t="s">
        <v>1724</v>
      </c>
      <c r="B25" s="217" t="s">
        <v>1835</v>
      </c>
      <c r="C25" s="1134" t="e">
        <f ca="1">ROUND(IF('数据-取费表'!B22&lt;=1,C20*F22*'数据-取费表'!B22/2,C20*(POWER((1+F22),'数据-取费表'!B22/2)-1)),0)</f>
        <v>#VALUE!</v>
      </c>
      <c r="D25" s="240"/>
      <c r="E25" s="243"/>
      <c r="F25" s="241"/>
      <c r="G25" s="244" t="s">
        <v>1836</v>
      </c>
    </row>
    <row r="26" spans="1:7" s="216" customFormat="1">
      <c r="A26" s="794" t="s">
        <v>583</v>
      </c>
      <c r="B26" s="217" t="s">
        <v>1759</v>
      </c>
      <c r="C26" s="240" t="e">
        <f ca="1">ROUND(IF('数据-取费表'!B22&lt;=1,F21*F22*'数据-取费表'!B22/2,F21*(POWER((1+F22),'数据-取费表'!B22/2)-1)),4)</f>
        <v>#VALUE!</v>
      </c>
      <c r="D26" s="240"/>
      <c r="E26" s="243"/>
      <c r="F26" s="241"/>
      <c r="G26" s="245"/>
    </row>
    <row r="27" spans="1:7" s="216" customFormat="1" ht="26.4">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ROUND((C5+C19+C20)*F27,0)</f>
        <v>#DIV/0!</v>
      </c>
      <c r="D28" s="237"/>
      <c r="E28" s="238"/>
      <c r="F28" s="248"/>
      <c r="G28" s="249"/>
    </row>
    <row r="29" spans="1:7" s="216" customFormat="1" ht="13.5" customHeight="1">
      <c r="A29" s="794" t="s">
        <v>580</v>
      </c>
      <c r="B29" s="250" t="s">
        <v>1765</v>
      </c>
      <c r="C29" s="240" t="e">
        <f ca="1">ROUND(C21*F27,4)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6.2">
      <c r="A32" s="254" t="s">
        <v>1837</v>
      </c>
      <c r="B32" s="255"/>
      <c r="C32" s="255"/>
      <c r="D32" s="255"/>
      <c r="E32" s="255"/>
      <c r="F32" s="255"/>
      <c r="G32" s="256"/>
    </row>
    <row r="33" spans="1:7" s="216" customFormat="1" ht="13.5" customHeight="1">
      <c r="A33" s="257" t="s">
        <v>570</v>
      </c>
      <c r="B33" s="212" t="s">
        <v>1838</v>
      </c>
      <c r="C33" s="258">
        <f ca="1">SUM(C34:C38)</f>
        <v>0</v>
      </c>
      <c r="D33" s="234"/>
      <c r="E33" s="214"/>
      <c r="F33" s="243"/>
      <c r="G33" s="236"/>
    </row>
    <row r="34" spans="1:7" s="260" customFormat="1" ht="13.5" customHeight="1">
      <c r="A34" s="794" t="s">
        <v>579</v>
      </c>
      <c r="B34" s="217" t="s">
        <v>1773</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ROUND(IF(B1="",SUM('数据-取费表'!AP6:AP13)*F36,IF(INDIRECT("'数据-取费表'!c"&amp;$G$1)="住宅",INDIRECT("'数据-取费表'!k"&amp;$G$1)*INDIRECT("'数据-取费表'!l"&amp;$G$1)*F36,0)),0)</f>
        <v>0</v>
      </c>
      <c r="D36" s="222"/>
      <c r="E36" s="222"/>
      <c r="F36" s="261">
        <f>'数据-取费表'!B34</f>
        <v>0</v>
      </c>
      <c r="G36" s="262" t="s">
        <v>1778</v>
      </c>
    </row>
    <row r="37" spans="1:7" s="260" customFormat="1" ht="13.5" customHeight="1">
      <c r="A37" s="794" t="s">
        <v>586</v>
      </c>
      <c r="B37" s="217" t="s">
        <v>1779</v>
      </c>
      <c r="C37" s="251">
        <f ca="1">ROUND(E37*D37,0)</f>
        <v>0</v>
      </c>
      <c r="D37" s="219">
        <f ca="1">D19</f>
        <v>0</v>
      </c>
      <c r="E37" s="251">
        <f>'数据-取费表'!B35</f>
        <v>0</v>
      </c>
      <c r="F37" s="261"/>
      <c r="G37" s="263"/>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ROUND(IF('数据-取费表'!B22&lt;=1,C33*F22*'数据-取费表'!B20/2,C33*(POWER((1+F22),'数据-取费表'!B20/2)-1)),0)</f>
        <v>#VALUE!</v>
      </c>
      <c r="D42" s="240"/>
      <c r="E42" s="240"/>
      <c r="F42" s="241"/>
      <c r="G42" s="3548" t="s">
        <v>1839</v>
      </c>
    </row>
    <row r="43" spans="1:7" ht="13.5" customHeight="1">
      <c r="A43" s="794" t="s">
        <v>580</v>
      </c>
      <c r="B43" s="217" t="s">
        <v>1793</v>
      </c>
      <c r="C43" s="240" t="e">
        <f ca="1">ROUND(IF('数据-取费表'!B22&lt;=1,C39*F22*'数据-取费表'!B20/2,C39*(POWER((1+F22),'数据-取费表'!B20/2)-1)),0)</f>
        <v>#VALUE!</v>
      </c>
      <c r="D43" s="240"/>
      <c r="E43" s="240"/>
      <c r="F43" s="241"/>
      <c r="G43" s="3549"/>
    </row>
    <row r="44" spans="1:7" ht="13.5" customHeight="1">
      <c r="A44" s="794" t="s">
        <v>581</v>
      </c>
      <c r="B44" s="217" t="s">
        <v>1794</v>
      </c>
      <c r="C44" s="240" t="e">
        <f ca="1">ROUND(IF('数据-取费表'!B22&lt;=1,C40*F22*'数据-取费表'!B20/2,C40*(POWER((1+F22),'数据-取费表'!B20/2)-1)),4)</f>
        <v>#VALUE!</v>
      </c>
      <c r="D44" s="240"/>
      <c r="E44" s="240"/>
      <c r="F44" s="241"/>
      <c r="G44" s="3550"/>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264">
        <f>ROUND(F30/(1+'数据-取费表'!C42),4)</f>
        <v>0</v>
      </c>
      <c r="D48" s="238" t="s">
        <v>1787</v>
      </c>
      <c r="E48" s="234"/>
      <c r="F48" s="2137">
        <f>F30</f>
        <v>0</v>
      </c>
      <c r="G48" s="236" t="s">
        <v>1800</v>
      </c>
    </row>
    <row r="49" spans="1:7" ht="16.5" customHeight="1">
      <c r="A49" s="257" t="s">
        <v>1766</v>
      </c>
      <c r="B49" s="212" t="s">
        <v>1840</v>
      </c>
      <c r="C49" s="234" t="e">
        <f ca="1">ROUND((C33+C39+C41+C45)/(1-C40-D41-D45-C48),0)</f>
        <v>#VALUE!</v>
      </c>
      <c r="D49" s="234"/>
      <c r="E49" s="234"/>
      <c r="F49" s="266"/>
      <c r="G49" s="236" t="s">
        <v>1802</v>
      </c>
    </row>
    <row r="50" spans="1:7" s="260" customFormat="1">
      <c r="A50" s="257" t="s">
        <v>1803</v>
      </c>
      <c r="B50" s="212" t="s">
        <v>1804</v>
      </c>
      <c r="C50" s="234"/>
      <c r="D50" s="234"/>
      <c r="E50" s="234"/>
      <c r="F50" s="266" t="e">
        <f>IF('数据-取费表'!B24=0,'数据-取费表'!N16,1)</f>
        <v>#DIV/0!</v>
      </c>
      <c r="G50" s="249"/>
    </row>
    <row r="51" spans="1:7" ht="16.5" customHeight="1">
      <c r="A51" s="257" t="s">
        <v>1806</v>
      </c>
      <c r="B51" s="212" t="s">
        <v>1841</v>
      </c>
      <c r="C51" s="234" t="e">
        <f ca="1">ROUND(C49*F50,0)</f>
        <v>#VALUE!</v>
      </c>
      <c r="D51" s="234"/>
      <c r="E51" s="234"/>
      <c r="F51" s="266"/>
      <c r="G51" s="236" t="s">
        <v>1808</v>
      </c>
    </row>
    <row r="52" spans="1:7" s="210" customFormat="1" ht="16.8"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795" customWidth="1"/>
    <col min="3" max="3" width="10.33203125" style="838" customWidth="1"/>
    <col min="4" max="4" width="9.88671875" style="795" customWidth="1"/>
    <col min="5" max="5" width="9.44140625" style="732" customWidth="1"/>
    <col min="6" max="6" width="10.109375" style="795" customWidth="1"/>
    <col min="7" max="7" width="10.77734375" style="795" customWidth="1"/>
    <col min="8" max="8" width="10" style="795" customWidth="1"/>
    <col min="9" max="11" width="9.44140625" style="795" customWidth="1"/>
    <col min="12" max="12" width="9" style="795" customWidth="1"/>
    <col min="13" max="13" width="10.44140625" style="795" bestFit="1" customWidth="1"/>
    <col min="14" max="254" width="9" style="795" customWidth="1"/>
    <col min="255" max="16384" width="6.6640625" style="795"/>
  </cols>
  <sheetData>
    <row r="1" spans="1:33" ht="21">
      <c r="A1" s="198" t="s">
        <v>1842</v>
      </c>
      <c r="B1" s="1195"/>
      <c r="C1" s="1196"/>
      <c r="D1" s="1194"/>
      <c r="E1" s="2631"/>
      <c r="F1" s="2631"/>
      <c r="G1" s="2498"/>
      <c r="H1" s="2631"/>
      <c r="I1" s="2631"/>
      <c r="J1" s="2631"/>
      <c r="K1" s="2632">
        <f>MATCH(C1,'数据-取费表'!A6:A16,0)+5</f>
        <v>6</v>
      </c>
    </row>
    <row r="2" spans="1:33" ht="18" customHeight="1">
      <c r="A2" s="203" t="s">
        <v>1710</v>
      </c>
      <c r="B2" s="206" t="e">
        <f ca="1">C32</f>
        <v>#VALUE!</v>
      </c>
      <c r="C2" s="278" t="s">
        <v>1843</v>
      </c>
      <c r="D2" s="278"/>
      <c r="E2" s="2631"/>
      <c r="F2" s="2631"/>
      <c r="G2" s="2631"/>
      <c r="H2" s="2631"/>
      <c r="I2" s="2631"/>
      <c r="J2" s="2631"/>
      <c r="K2" s="2631"/>
    </row>
    <row r="3" spans="1:33" ht="18" customHeight="1" thickBot="1">
      <c r="A3" s="205" t="s">
        <v>1712</v>
      </c>
      <c r="B3" s="206" t="e">
        <f ca="1">ROUND(B2*10000/IF(C1="",'数据-汇总表'!E3,INDIRECT("'数据-取费表'!K"&amp;$K$1)),0)</f>
        <v>#VALUE!</v>
      </c>
      <c r="C3" s="278" t="s">
        <v>1844</v>
      </c>
      <c r="D3" s="278"/>
      <c r="E3" s="2631"/>
      <c r="F3" s="2631"/>
      <c r="G3" s="2631"/>
      <c r="H3" s="2631"/>
      <c r="I3" s="2631"/>
      <c r="J3" s="2631"/>
      <c r="K3" s="2631"/>
    </row>
    <row r="4" spans="1:33" s="799" customFormat="1" ht="16.5" customHeight="1">
      <c r="A4" s="796" t="s">
        <v>1845</v>
      </c>
      <c r="B4" s="797"/>
      <c r="C4" s="839">
        <f>SUM(C8:K8)</f>
        <v>0</v>
      </c>
      <c r="D4" s="797"/>
      <c r="E4" s="797"/>
      <c r="F4" s="797"/>
      <c r="G4" s="797"/>
      <c r="H4" s="797"/>
      <c r="I4" s="797"/>
      <c r="J4" s="797"/>
      <c r="K4" s="798"/>
    </row>
    <row r="5" spans="1:33" s="803" customFormat="1" ht="25.2">
      <c r="A5" s="800" t="s">
        <v>1846</v>
      </c>
      <c r="B5" s="801" t="s">
        <v>1847</v>
      </c>
      <c r="C5" s="1854" t="s">
        <v>1848</v>
      </c>
      <c r="D5" s="1854" t="s">
        <v>1849</v>
      </c>
      <c r="E5" s="1854" t="s">
        <v>1850</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1851</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1852</v>
      </c>
      <c r="B7" s="135" t="s">
        <v>1853</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1854</v>
      </c>
      <c r="B8" s="168" t="s">
        <v>1855</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1856</v>
      </c>
      <c r="B9" s="797"/>
      <c r="C9" s="797"/>
      <c r="D9" s="797"/>
      <c r="E9" s="797"/>
      <c r="F9" s="797"/>
      <c r="G9" s="797"/>
      <c r="H9" s="797"/>
      <c r="I9" s="797"/>
      <c r="J9" s="797"/>
      <c r="K9" s="798"/>
    </row>
    <row r="10" spans="1:33" s="813" customFormat="1" ht="13.5" customHeight="1">
      <c r="A10" s="800" t="s">
        <v>1857</v>
      </c>
      <c r="B10" s="7" t="s">
        <v>1858</v>
      </c>
      <c r="C10" s="809" t="s">
        <v>1859</v>
      </c>
      <c r="D10" s="810" t="s">
        <v>1860</v>
      </c>
      <c r="E10" s="810" t="s">
        <v>1861</v>
      </c>
      <c r="F10" s="810" t="s">
        <v>1862</v>
      </c>
      <c r="G10" s="7"/>
      <c r="H10" s="811"/>
      <c r="I10" s="811"/>
      <c r="J10" s="811"/>
      <c r="K10" s="812"/>
    </row>
    <row r="11" spans="1:33" s="818" customFormat="1" ht="13.5" customHeight="1">
      <c r="A11" s="814" t="s">
        <v>873</v>
      </c>
      <c r="B11" s="815" t="s">
        <v>1863</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1864</v>
      </c>
      <c r="C12" s="23">
        <f ca="1">ROUND(C11*F12,0)</f>
        <v>0</v>
      </c>
      <c r="D12" s="816"/>
      <c r="E12" s="331"/>
      <c r="F12" s="819">
        <f>'数据-取费表'!B33</f>
        <v>0</v>
      </c>
      <c r="G12" s="7" t="s">
        <v>1865</v>
      </c>
      <c r="H12" s="811"/>
      <c r="I12" s="811"/>
      <c r="J12" s="811"/>
      <c r="K12" s="812"/>
    </row>
    <row r="13" spans="1:33" s="818" customFormat="1" ht="13.5" customHeight="1">
      <c r="A13" s="814" t="s">
        <v>875</v>
      </c>
      <c r="B13" s="815" t="s">
        <v>1866</v>
      </c>
      <c r="C13" s="23">
        <f ca="1">ROUND(IF(C1="",SUMIF('数据-取费表'!C:C,"住宅",'数据-取费表'!P:P)*F13,IF(INDIRECT("'数据-取费表'!c"&amp;$K$1)="住宅",INDIRECT("'数据-取费表'!P"&amp;$K$1)*F13,0)),0)</f>
        <v>0</v>
      </c>
      <c r="D13" s="860"/>
      <c r="E13" s="331"/>
      <c r="F13" s="819">
        <f>'数据-取费表'!B34</f>
        <v>0</v>
      </c>
      <c r="G13" s="7" t="s">
        <v>1867</v>
      </c>
      <c r="H13" s="811"/>
      <c r="I13" s="811"/>
      <c r="J13" s="811"/>
      <c r="K13" s="812"/>
    </row>
    <row r="14" spans="1:33" s="820" customFormat="1" ht="13.5" customHeight="1">
      <c r="A14" s="814" t="s">
        <v>876</v>
      </c>
      <c r="B14" s="815" t="s">
        <v>1868</v>
      </c>
      <c r="C14" s="23">
        <f ca="1">ROUND(D14*E14*F11/10000,0)</f>
        <v>0</v>
      </c>
      <c r="D14" s="860">
        <f ca="1">IF(C1="",'数据-汇总表'!E3,INDIRECT("'数据-取费表'!K"&amp;$K$1)+INDIRECT("'数据-取费表'!S"&amp;$K$1))</f>
        <v>0</v>
      </c>
      <c r="E14" s="23">
        <f>'数据-取费表'!B35</f>
        <v>0</v>
      </c>
      <c r="F14" s="819"/>
      <c r="G14" s="7" t="s">
        <v>1869</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1870</v>
      </c>
      <c r="C15" s="826">
        <f ca="1">ROUND(C11*F15,0)</f>
        <v>0</v>
      </c>
      <c r="D15" s="821"/>
      <c r="E15" s="826"/>
      <c r="F15" s="827">
        <f>'数据-取费表'!B36</f>
        <v>0</v>
      </c>
      <c r="G15" s="135" t="s">
        <v>1871</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1872</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1873</v>
      </c>
      <c r="C17" s="23">
        <f ca="1">ROUND(D17*E17/10000,0)</f>
        <v>0</v>
      </c>
      <c r="D17" s="860">
        <f ca="1">D14</f>
        <v>0</v>
      </c>
      <c r="E17" s="23">
        <f>'数据-取费表'!B32</f>
        <v>0</v>
      </c>
      <c r="F17" s="821"/>
      <c r="G17" s="135" t="s">
        <v>1874</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1875</v>
      </c>
      <c r="C18" s="23">
        <f ca="1">C19+C20-IF(C1="",'数据-取费表'!B29,IF(G18="已全部缴纳",C19+C20,H18))</f>
        <v>0</v>
      </c>
      <c r="D18" s="860"/>
      <c r="E18" s="23"/>
      <c r="F18" s="819"/>
      <c r="G18" s="1856"/>
      <c r="H18" s="1191"/>
      <c r="I18" s="1857" t="s">
        <v>1876</v>
      </c>
      <c r="J18" s="822"/>
      <c r="K18" s="823"/>
    </row>
    <row r="19" spans="1:33" s="818" customFormat="1" ht="13.5" customHeight="1">
      <c r="A19" s="814" t="s">
        <v>593</v>
      </c>
      <c r="B19" s="815" t="s">
        <v>1877</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1878</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1879</v>
      </c>
      <c r="C21" s="829">
        <f ca="1">C16+C17+C18</f>
        <v>0</v>
      </c>
      <c r="D21" s="830"/>
      <c r="E21" s="283"/>
      <c r="F21" s="283"/>
      <c r="G21" s="135" t="s">
        <v>1880</v>
      </c>
      <c r="H21" s="822"/>
      <c r="I21" s="822"/>
      <c r="J21" s="822"/>
      <c r="K21" s="823"/>
    </row>
    <row r="22" spans="1:33" s="818" customFormat="1" ht="13.5" customHeight="1">
      <c r="A22" s="804" t="s">
        <v>1852</v>
      </c>
      <c r="B22" s="828" t="s">
        <v>1881</v>
      </c>
      <c r="C22" s="829">
        <f ca="1">ROUND(C21*F22,0)</f>
        <v>0</v>
      </c>
      <c r="D22" s="283"/>
      <c r="E22" s="283"/>
      <c r="F22" s="831">
        <f>'数据-取费表'!B37</f>
        <v>0</v>
      </c>
      <c r="G22" s="7" t="s">
        <v>1882</v>
      </c>
      <c r="H22" s="811"/>
      <c r="I22" s="811"/>
      <c r="J22" s="811"/>
      <c r="K22" s="812"/>
    </row>
    <row r="23" spans="1:33" s="818" customFormat="1" ht="13.5" customHeight="1">
      <c r="A23" s="804" t="s">
        <v>1854</v>
      </c>
      <c r="B23" s="828" t="s">
        <v>1883</v>
      </c>
      <c r="C23" s="829">
        <f ca="1">ROUND(C4*F23*F11,0)</f>
        <v>0</v>
      </c>
      <c r="D23" s="283"/>
      <c r="E23" s="283"/>
      <c r="F23" s="831">
        <f>'数据-取费表'!B38</f>
        <v>0</v>
      </c>
      <c r="G23" s="7" t="s">
        <v>1884</v>
      </c>
      <c r="H23" s="811"/>
      <c r="I23" s="811"/>
      <c r="J23" s="811"/>
      <c r="K23" s="812"/>
    </row>
    <row r="24" spans="1:33" s="818" customFormat="1" ht="13.5" customHeight="1">
      <c r="A24" s="804" t="s">
        <v>1885</v>
      </c>
      <c r="B24" s="828" t="s">
        <v>1886</v>
      </c>
      <c r="C24" s="282">
        <f>ROUND(F24/(1+'数据-取费表'!C42),4)</f>
        <v>0</v>
      </c>
      <c r="D24" s="283" t="s">
        <v>15</v>
      </c>
      <c r="E24" s="283"/>
      <c r="F24" s="831">
        <f>IF(项目基本情况!B8="出让",0,'数据-取费表'!B48+'数据-取费表'!B49)</f>
        <v>0</v>
      </c>
      <c r="G24" s="7" t="s">
        <v>1887</v>
      </c>
      <c r="H24" s="833"/>
      <c r="I24" s="833"/>
      <c r="J24" s="833"/>
      <c r="K24" s="834"/>
    </row>
    <row r="25" spans="1:33" s="818" customFormat="1" ht="13.5" customHeight="1">
      <c r="A25" s="804" t="s">
        <v>1888</v>
      </c>
      <c r="B25" s="830" t="s">
        <v>1889</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1890</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1891</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1892</v>
      </c>
      <c r="B28" s="1859" t="s">
        <v>1893</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1894</v>
      </c>
      <c r="C29" s="286" t="e">
        <f ca="1">ROUND((1+C24)*F28*'数据-取费表'!B24/'数据-取费表'!B20,4)</f>
        <v>#DIV/0!</v>
      </c>
      <c r="D29" s="286"/>
      <c r="E29" s="287"/>
      <c r="F29" s="292"/>
      <c r="G29" s="135" t="s">
        <v>1895</v>
      </c>
      <c r="H29" s="822"/>
      <c r="I29" s="822"/>
      <c r="J29" s="822"/>
      <c r="K29" s="823"/>
    </row>
    <row r="30" spans="1:33" s="293" customFormat="1" ht="13.5" customHeight="1">
      <c r="A30" s="814" t="s">
        <v>592</v>
      </c>
      <c r="B30" s="837" t="s">
        <v>1896</v>
      </c>
      <c r="C30" s="294" t="e">
        <f ca="1">ROUND((C21+C22+C23)*F28,0)</f>
        <v>#DIV/0!</v>
      </c>
      <c r="D30" s="286"/>
      <c r="E30" s="287"/>
      <c r="F30" s="292"/>
      <c r="G30" s="135"/>
      <c r="H30" s="822"/>
      <c r="I30" s="822"/>
      <c r="J30" s="822"/>
      <c r="K30" s="823"/>
    </row>
    <row r="31" spans="1:33" s="818" customFormat="1" ht="13.5" customHeight="1" thickBot="1">
      <c r="A31" s="1860" t="s">
        <v>1897</v>
      </c>
      <c r="B31" s="848" t="s">
        <v>1898</v>
      </c>
      <c r="C31" s="849">
        <f>ROUND(C4*F31/(1+'数据-取费表'!C42),0)</f>
        <v>0</v>
      </c>
      <c r="D31" s="850"/>
      <c r="E31" s="851"/>
      <c r="F31" s="852">
        <f>'数据-取费表'!B41</f>
        <v>0</v>
      </c>
      <c r="G31" s="853" t="s">
        <v>1899</v>
      </c>
      <c r="H31" s="854"/>
      <c r="I31" s="854"/>
      <c r="J31" s="854"/>
      <c r="K31" s="855"/>
    </row>
    <row r="32" spans="1:33" s="813" customFormat="1" ht="13.5" customHeight="1" thickBot="1">
      <c r="A32" s="843" t="s">
        <v>1900</v>
      </c>
      <c r="B32" s="844"/>
      <c r="C32" s="845" t="e">
        <f ca="1">ROUND((C4-C21-C22-C23-C25-C28-C31)/(1+C24+D25+D28),0)</f>
        <v>#VALUE!</v>
      </c>
      <c r="D32" s="844"/>
      <c r="E32" s="844"/>
      <c r="F32" s="844"/>
      <c r="G32" s="846" t="s">
        <v>1901</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53" t="s">
        <v>932</v>
      </c>
      <c r="C6" s="1081">
        <f ca="1">ROUND(F6*F8*F7*(1-F9)/10000,0)</f>
        <v>0</v>
      </c>
      <c r="D6" s="159" t="s">
        <v>2391</v>
      </c>
      <c r="E6" s="304" t="s">
        <v>934</v>
      </c>
      <c r="F6" s="305">
        <f ca="1">INDIRECT("'数据-取费表'!u"&amp;$G$1)</f>
        <v>0</v>
      </c>
      <c r="G6" s="1376"/>
      <c r="H6" s="1076" t="s">
        <v>640</v>
      </c>
      <c r="I6" s="3553" t="s">
        <v>932</v>
      </c>
      <c r="J6" s="303">
        <f ca="1">ROUND(M6*M8*M7*(1-M9)/10000,0)</f>
        <v>0</v>
      </c>
      <c r="K6" s="159" t="s">
        <v>2390</v>
      </c>
      <c r="L6" s="304" t="s">
        <v>934</v>
      </c>
      <c r="M6" s="305">
        <f ca="1">INDIRECT("'数据-取费表'!z"&amp;$G$1)</f>
        <v>0</v>
      </c>
    </row>
    <row r="7" spans="1:37" ht="18" customHeight="1">
      <c r="A7" s="1080"/>
      <c r="B7" s="3554"/>
      <c r="C7" s="1082"/>
      <c r="D7" s="309"/>
      <c r="E7" s="1083" t="s">
        <v>935</v>
      </c>
      <c r="F7" s="305">
        <f ca="1">IF(INDIRECT("'数据-取费表'!ah"&amp;$G$1)="",INDIRECT("'数据-取费表'!k"&amp;$G$1),INDIRECT("'数据-取费表'!ah"&amp;$G$1))</f>
        <v>0</v>
      </c>
      <c r="G7" s="1376"/>
      <c r="H7" s="306"/>
      <c r="I7" s="3554"/>
      <c r="J7" s="308"/>
      <c r="K7" s="309"/>
      <c r="L7" s="304" t="s">
        <v>935</v>
      </c>
      <c r="M7" s="305">
        <f ca="1">F7</f>
        <v>0</v>
      </c>
    </row>
    <row r="8" spans="1:37" ht="18" customHeight="1">
      <c r="A8" s="306"/>
      <c r="B8" s="3554"/>
      <c r="C8" s="308"/>
      <c r="D8" s="309"/>
      <c r="E8" s="304" t="s">
        <v>936</v>
      </c>
      <c r="F8" s="305">
        <f ca="1">INDIRECT("'数据-取费表'!ai"&amp;$G$1)</f>
        <v>0</v>
      </c>
      <c r="G8" s="1376"/>
      <c r="H8" s="306"/>
      <c r="I8" s="3554"/>
      <c r="J8" s="308"/>
      <c r="K8" s="309"/>
      <c r="L8" s="304" t="s">
        <v>936</v>
      </c>
      <c r="M8" s="305">
        <f ca="1">INDIRECT("'数据-取费表'!ai"&amp;$G$1)</f>
        <v>0</v>
      </c>
    </row>
    <row r="9" spans="1:37" ht="18" customHeight="1">
      <c r="A9" s="306"/>
      <c r="B9" s="3555"/>
      <c r="C9" s="308"/>
      <c r="D9" s="309"/>
      <c r="E9" s="304" t="s">
        <v>937</v>
      </c>
      <c r="F9" s="314">
        <f ca="1">INDIRECT("'数据-取费表'!w"&amp;$G$1)</f>
        <v>0</v>
      </c>
      <c r="G9" s="1376"/>
      <c r="H9" s="306"/>
      <c r="I9" s="3555"/>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58" t="s">
        <v>2397</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2592</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8"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ROUND(F49*F51*F50*(1-F52)/10000,0)</f>
        <v>0</v>
      </c>
      <c r="D49" s="1065" t="s">
        <v>2392</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6.6" thickBot="1">
      <c r="A53" s="1158" t="s">
        <v>683</v>
      </c>
      <c r="B53" s="1365" t="s">
        <v>938</v>
      </c>
      <c r="C53" s="318">
        <f ca="1">ROUND(IF(F53="押一",C49/12*F11,IF(F53="押二",C49/12*2*F11,IF(F53="押三",C49/12*3*F11,C54*F11))),0)</f>
        <v>0</v>
      </c>
      <c r="D53" s="1358" t="s">
        <v>2397</v>
      </c>
      <c r="E53" s="315" t="s">
        <v>939</v>
      </c>
      <c r="F53" s="1123"/>
      <c r="I53" s="1431" t="s">
        <v>1076</v>
      </c>
      <c r="J53" s="2023">
        <f ca="1">IF(M47="住宅",IF(D1="——",MAX(J51,L48),MAX(J51,L48-'数据-取费表'!B24)),IF(D1="——",MIN(J51,L48),MIN(J51,L48-'数据-取费表'!B24)))</f>
        <v>0</v>
      </c>
      <c r="K53" s="3551" t="s">
        <v>1077</v>
      </c>
      <c r="L53" s="3552"/>
      <c r="O53" s="1410" t="s">
        <v>651</v>
      </c>
      <c r="P53" s="1411" t="s">
        <v>1078</v>
      </c>
      <c r="Q53" s="1412" t="e">
        <f ca="1">Q47+Q48</f>
        <v>#VALUE!</v>
      </c>
      <c r="R53" s="1412" t="s">
        <v>652</v>
      </c>
    </row>
    <row r="54" spans="1:18" s="1376" customFormat="1" ht="24.6"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37.200000000000003"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c r="O70" s="1420" t="s">
        <v>654</v>
      </c>
      <c r="P70" s="1459" t="s">
        <v>1114</v>
      </c>
      <c r="Q70" s="1412" t="e">
        <f ca="1">C13</f>
        <v>#VALUE!</v>
      </c>
      <c r="R70" s="1412" t="s">
        <v>1058</v>
      </c>
    </row>
    <row r="71" spans="1:18" s="1376" customFormat="1" ht="13.8"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53" t="s">
        <v>932</v>
      </c>
      <c r="C6" s="1081">
        <f ca="1">ROUND(F6*F8*F7*(1-F9),0)</f>
        <v>0</v>
      </c>
      <c r="D6" s="159" t="s">
        <v>2388</v>
      </c>
      <c r="E6" s="304" t="s">
        <v>934</v>
      </c>
      <c r="F6" s="305">
        <f ca="1">INDIRECT("'数据-取费表'!u"&amp;$G$1)</f>
        <v>0</v>
      </c>
      <c r="G6" s="1376"/>
      <c r="H6" s="1076" t="s">
        <v>640</v>
      </c>
      <c r="I6" s="3553" t="s">
        <v>932</v>
      </c>
      <c r="J6" s="303">
        <f ca="1">ROUND(M6*M8*M7*(1-M9),0)</f>
        <v>0</v>
      </c>
      <c r="K6" s="1368" t="s">
        <v>2389</v>
      </c>
      <c r="L6" s="304" t="s">
        <v>934</v>
      </c>
      <c r="M6" s="305">
        <f ca="1">INDIRECT("'数据-取费表'!z"&amp;$G$1)</f>
        <v>0</v>
      </c>
    </row>
    <row r="7" spans="1:37" ht="18" customHeight="1">
      <c r="A7" s="1080"/>
      <c r="B7" s="3554"/>
      <c r="C7" s="1082"/>
      <c r="D7" s="309"/>
      <c r="E7" s="1083" t="s">
        <v>935</v>
      </c>
      <c r="F7" s="305">
        <f ca="1">IF(INDIRECT("'数据-取费表'!ah"&amp;$G$1)="",INDIRECT("'数据-取费表'!k"&amp;$G$1),INDIRECT("'数据-取费表'!ah"&amp;$G$1))</f>
        <v>0</v>
      </c>
      <c r="G7" s="1376"/>
      <c r="H7" s="306"/>
      <c r="I7" s="3554"/>
      <c r="J7" s="308"/>
      <c r="K7" s="309"/>
      <c r="L7" s="304" t="s">
        <v>935</v>
      </c>
      <c r="M7" s="305">
        <f ca="1">F7</f>
        <v>0</v>
      </c>
    </row>
    <row r="8" spans="1:37" ht="18" customHeight="1">
      <c r="A8" s="306"/>
      <c r="B8" s="3554"/>
      <c r="C8" s="308"/>
      <c r="D8" s="309"/>
      <c r="E8" s="304" t="s">
        <v>936</v>
      </c>
      <c r="F8" s="305">
        <f ca="1">INDIRECT("'数据-取费表'!ai"&amp;$G$1)</f>
        <v>0</v>
      </c>
      <c r="G8" s="1376"/>
      <c r="H8" s="306"/>
      <c r="I8" s="3554"/>
      <c r="J8" s="308"/>
      <c r="K8" s="309"/>
      <c r="L8" s="304" t="s">
        <v>936</v>
      </c>
      <c r="M8" s="305">
        <f ca="1">INDIRECT("'数据-取费表'!ai"&amp;$G$1)</f>
        <v>0</v>
      </c>
    </row>
    <row r="9" spans="1:37" ht="18" customHeight="1">
      <c r="A9" s="306"/>
      <c r="B9" s="3555"/>
      <c r="C9" s="308"/>
      <c r="D9" s="309"/>
      <c r="E9" s="304" t="s">
        <v>937</v>
      </c>
      <c r="F9" s="314">
        <f ca="1">INDIRECT("'数据-取费表'!w"&amp;$G$1)</f>
        <v>0</v>
      </c>
      <c r="G9" s="1376"/>
      <c r="H9" s="306"/>
      <c r="I9" s="3555"/>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2397</v>
      </c>
      <c r="E10" s="315" t="s">
        <v>939</v>
      </c>
      <c r="F10" s="1123"/>
      <c r="G10" s="1376"/>
      <c r="H10" s="1076" t="s">
        <v>644</v>
      </c>
      <c r="I10" s="1357" t="s">
        <v>938</v>
      </c>
      <c r="J10" s="303">
        <f ca="1">ROUND(IF(M10="押一",J6/12*M11,IF(M10="押二",J6/12*2*M11,IF(M10="押三",J6/12*3*M11,J11*M11))),0)</f>
        <v>0</v>
      </c>
      <c r="K10" s="1369" t="s">
        <v>2399</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2592</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8"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2400</v>
      </c>
      <c r="E53" s="315" t="s">
        <v>939</v>
      </c>
      <c r="F53" s="1123"/>
      <c r="I53" s="1431" t="s">
        <v>1076</v>
      </c>
      <c r="J53" s="2023">
        <f ca="1">IF(M47="住宅",IF(D1="——",MAX(J51,L48),MAX(J51,L48-'数据-取费表'!B24)),IF(D1="——",MIN(J51,L48),MIN(J51,L48-'数据-取费表'!B24)))</f>
        <v>0</v>
      </c>
      <c r="K53" s="3551" t="s">
        <v>1077</v>
      </c>
      <c r="L53" s="3552"/>
      <c r="O53" s="1410" t="s">
        <v>651</v>
      </c>
      <c r="P53" s="1411" t="s">
        <v>1078</v>
      </c>
      <c r="Q53" s="1412" t="e">
        <f ca="1">Q47+Q48</f>
        <v>#VALUE!</v>
      </c>
      <c r="R53" s="1412" t="s">
        <v>652</v>
      </c>
    </row>
    <row r="54" spans="1:18" s="1376" customFormat="1" ht="13.8"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f ca="1">F42</f>
        <v>0</v>
      </c>
      <c r="O70" s="1420" t="s">
        <v>654</v>
      </c>
      <c r="P70" s="1459" t="s">
        <v>1114</v>
      </c>
      <c r="Q70" s="1412" t="e">
        <f ca="1">C13</f>
        <v>#VALUE!</v>
      </c>
      <c r="R70" s="1412" t="s">
        <v>1058</v>
      </c>
    </row>
    <row r="71" spans="1:18" s="1376" customFormat="1" ht="13.8"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665" customWidth="1"/>
    <col min="2" max="2" width="8.88671875" style="2665"/>
    <col min="3" max="5" width="12.88671875" style="2665" customWidth="1"/>
    <col min="6" max="6" width="47.44140625" style="2665" customWidth="1"/>
    <col min="7" max="7" width="13" style="2824" customWidth="1"/>
    <col min="8" max="8" width="8.88671875" style="2659"/>
    <col min="9" max="9" width="8.88671875" style="2660"/>
    <col min="10" max="10" width="5.77734375" style="2825" customWidth="1"/>
    <col min="11" max="11" width="11.77734375" style="2825" customWidth="1"/>
    <col min="12" max="13" width="10.77734375" style="2825" customWidth="1"/>
    <col min="14" max="14" width="10" style="2825" customWidth="1"/>
    <col min="15" max="16" width="10.44140625" style="2825" bestFit="1" customWidth="1"/>
    <col min="17" max="17" width="10" style="2825" customWidth="1"/>
    <col min="18" max="18" width="10.109375" style="2825" customWidth="1"/>
    <col min="19" max="19" width="10" style="2825" customWidth="1"/>
    <col min="20" max="20" width="26.109375" style="2825" customWidth="1"/>
    <col min="21" max="21" width="8.88671875" style="2825"/>
    <col min="22" max="22" width="8.88671875" style="2660"/>
    <col min="23" max="256" width="8.88671875" style="2665"/>
    <col min="257" max="257" width="9.44140625" style="2665" customWidth="1"/>
    <col min="258" max="258" width="8.88671875" style="2665"/>
    <col min="259" max="261" width="12.88671875" style="2665" customWidth="1"/>
    <col min="262" max="262" width="47.44140625" style="2665" customWidth="1"/>
    <col min="263" max="263" width="13" style="2665" customWidth="1"/>
    <col min="264" max="265" width="8.88671875" style="2665"/>
    <col min="266" max="266" width="5.77734375" style="2665" customWidth="1"/>
    <col min="267" max="267" width="11.77734375" style="2665" customWidth="1"/>
    <col min="268" max="269" width="10.77734375" style="2665" customWidth="1"/>
    <col min="270" max="270" width="10" style="2665" customWidth="1"/>
    <col min="271" max="272" width="10.44140625" style="2665" bestFit="1" customWidth="1"/>
    <col min="273" max="273" width="10" style="2665" customWidth="1"/>
    <col min="274" max="274" width="10.109375" style="2665" customWidth="1"/>
    <col min="275" max="275" width="10" style="2665" customWidth="1"/>
    <col min="276" max="276" width="26.109375" style="2665" customWidth="1"/>
    <col min="277" max="512" width="8.88671875" style="2665"/>
    <col min="513" max="513" width="9.44140625" style="2665" customWidth="1"/>
    <col min="514" max="514" width="8.88671875" style="2665"/>
    <col min="515" max="517" width="12.88671875" style="2665" customWidth="1"/>
    <col min="518" max="518" width="47.44140625" style="2665" customWidth="1"/>
    <col min="519" max="519" width="13" style="2665" customWidth="1"/>
    <col min="520" max="521" width="8.88671875" style="2665"/>
    <col min="522" max="522" width="5.77734375" style="2665" customWidth="1"/>
    <col min="523" max="523" width="11.77734375" style="2665" customWidth="1"/>
    <col min="524" max="525" width="10.77734375" style="2665" customWidth="1"/>
    <col min="526" max="526" width="10" style="2665" customWidth="1"/>
    <col min="527" max="528" width="10.44140625" style="2665" bestFit="1" customWidth="1"/>
    <col min="529" max="529" width="10" style="2665" customWidth="1"/>
    <col min="530" max="530" width="10.109375" style="2665" customWidth="1"/>
    <col min="531" max="531" width="10" style="2665" customWidth="1"/>
    <col min="532" max="532" width="26.109375" style="2665" customWidth="1"/>
    <col min="533" max="768" width="8.88671875" style="2665"/>
    <col min="769" max="769" width="9.44140625" style="2665" customWidth="1"/>
    <col min="770" max="770" width="8.88671875" style="2665"/>
    <col min="771" max="773" width="12.88671875" style="2665" customWidth="1"/>
    <col min="774" max="774" width="47.44140625" style="2665" customWidth="1"/>
    <col min="775" max="775" width="13" style="2665" customWidth="1"/>
    <col min="776" max="777" width="8.88671875" style="2665"/>
    <col min="778" max="778" width="5.77734375" style="2665" customWidth="1"/>
    <col min="779" max="779" width="11.77734375" style="2665" customWidth="1"/>
    <col min="780" max="781" width="10.77734375" style="2665" customWidth="1"/>
    <col min="782" max="782" width="10" style="2665" customWidth="1"/>
    <col min="783" max="784" width="10.44140625" style="2665" bestFit="1" customWidth="1"/>
    <col min="785" max="785" width="10" style="2665" customWidth="1"/>
    <col min="786" max="786" width="10.109375" style="2665" customWidth="1"/>
    <col min="787" max="787" width="10" style="2665" customWidth="1"/>
    <col min="788" max="788" width="26.109375" style="2665" customWidth="1"/>
    <col min="789" max="1024" width="8.88671875" style="2665"/>
    <col min="1025" max="1025" width="9.44140625" style="2665" customWidth="1"/>
    <col min="1026" max="1026" width="8.88671875" style="2665"/>
    <col min="1027" max="1029" width="12.88671875" style="2665" customWidth="1"/>
    <col min="1030" max="1030" width="47.44140625" style="2665" customWidth="1"/>
    <col min="1031" max="1031" width="13" style="2665" customWidth="1"/>
    <col min="1032" max="1033" width="8.88671875" style="2665"/>
    <col min="1034" max="1034" width="5.77734375" style="2665" customWidth="1"/>
    <col min="1035" max="1035" width="11.77734375" style="2665" customWidth="1"/>
    <col min="1036" max="1037" width="10.77734375" style="2665" customWidth="1"/>
    <col min="1038" max="1038" width="10" style="2665" customWidth="1"/>
    <col min="1039" max="1040" width="10.44140625" style="2665" bestFit="1" customWidth="1"/>
    <col min="1041" max="1041" width="10" style="2665" customWidth="1"/>
    <col min="1042" max="1042" width="10.109375" style="2665" customWidth="1"/>
    <col min="1043" max="1043" width="10" style="2665" customWidth="1"/>
    <col min="1044" max="1044" width="26.109375" style="2665" customWidth="1"/>
    <col min="1045" max="1280" width="8.88671875" style="2665"/>
    <col min="1281" max="1281" width="9.44140625" style="2665" customWidth="1"/>
    <col min="1282" max="1282" width="8.88671875" style="2665"/>
    <col min="1283" max="1285" width="12.88671875" style="2665" customWidth="1"/>
    <col min="1286" max="1286" width="47.44140625" style="2665" customWidth="1"/>
    <col min="1287" max="1287" width="13" style="2665" customWidth="1"/>
    <col min="1288" max="1289" width="8.88671875" style="2665"/>
    <col min="1290" max="1290" width="5.77734375" style="2665" customWidth="1"/>
    <col min="1291" max="1291" width="11.77734375" style="2665" customWidth="1"/>
    <col min="1292" max="1293" width="10.77734375" style="2665" customWidth="1"/>
    <col min="1294" max="1294" width="10" style="2665" customWidth="1"/>
    <col min="1295" max="1296" width="10.44140625" style="2665" bestFit="1" customWidth="1"/>
    <col min="1297" max="1297" width="10" style="2665" customWidth="1"/>
    <col min="1298" max="1298" width="10.109375" style="2665" customWidth="1"/>
    <col min="1299" max="1299" width="10" style="2665" customWidth="1"/>
    <col min="1300" max="1300" width="26.109375" style="2665" customWidth="1"/>
    <col min="1301" max="1536" width="8.88671875" style="2665"/>
    <col min="1537" max="1537" width="9.44140625" style="2665" customWidth="1"/>
    <col min="1538" max="1538" width="8.88671875" style="2665"/>
    <col min="1539" max="1541" width="12.88671875" style="2665" customWidth="1"/>
    <col min="1542" max="1542" width="47.44140625" style="2665" customWidth="1"/>
    <col min="1543" max="1543" width="13" style="2665" customWidth="1"/>
    <col min="1544" max="1545" width="8.88671875" style="2665"/>
    <col min="1546" max="1546" width="5.77734375" style="2665" customWidth="1"/>
    <col min="1547" max="1547" width="11.77734375" style="2665" customWidth="1"/>
    <col min="1548" max="1549" width="10.77734375" style="2665" customWidth="1"/>
    <col min="1550" max="1550" width="10" style="2665" customWidth="1"/>
    <col min="1551" max="1552" width="10.44140625" style="2665" bestFit="1" customWidth="1"/>
    <col min="1553" max="1553" width="10" style="2665" customWidth="1"/>
    <col min="1554" max="1554" width="10.109375" style="2665" customWidth="1"/>
    <col min="1555" max="1555" width="10" style="2665" customWidth="1"/>
    <col min="1556" max="1556" width="26.109375" style="2665" customWidth="1"/>
    <col min="1557" max="1792" width="8.88671875" style="2665"/>
    <col min="1793" max="1793" width="9.44140625" style="2665" customWidth="1"/>
    <col min="1794" max="1794" width="8.88671875" style="2665"/>
    <col min="1795" max="1797" width="12.88671875" style="2665" customWidth="1"/>
    <col min="1798" max="1798" width="47.44140625" style="2665" customWidth="1"/>
    <col min="1799" max="1799" width="13" style="2665" customWidth="1"/>
    <col min="1800" max="1801" width="8.88671875" style="2665"/>
    <col min="1802" max="1802" width="5.77734375" style="2665" customWidth="1"/>
    <col min="1803" max="1803" width="11.77734375" style="2665" customWidth="1"/>
    <col min="1804" max="1805" width="10.77734375" style="2665" customWidth="1"/>
    <col min="1806" max="1806" width="10" style="2665" customWidth="1"/>
    <col min="1807" max="1808" width="10.44140625" style="2665" bestFit="1" customWidth="1"/>
    <col min="1809" max="1809" width="10" style="2665" customWidth="1"/>
    <col min="1810" max="1810" width="10.109375" style="2665" customWidth="1"/>
    <col min="1811" max="1811" width="10" style="2665" customWidth="1"/>
    <col min="1812" max="1812" width="26.109375" style="2665" customWidth="1"/>
    <col min="1813" max="2048" width="8.88671875" style="2665"/>
    <col min="2049" max="2049" width="9.44140625" style="2665" customWidth="1"/>
    <col min="2050" max="2050" width="8.88671875" style="2665"/>
    <col min="2051" max="2053" width="12.88671875" style="2665" customWidth="1"/>
    <col min="2054" max="2054" width="47.44140625" style="2665" customWidth="1"/>
    <col min="2055" max="2055" width="13" style="2665" customWidth="1"/>
    <col min="2056" max="2057" width="8.88671875" style="2665"/>
    <col min="2058" max="2058" width="5.77734375" style="2665" customWidth="1"/>
    <col min="2059" max="2059" width="11.77734375" style="2665" customWidth="1"/>
    <col min="2060" max="2061" width="10.77734375" style="2665" customWidth="1"/>
    <col min="2062" max="2062" width="10" style="2665" customWidth="1"/>
    <col min="2063" max="2064" width="10.44140625" style="2665" bestFit="1" customWidth="1"/>
    <col min="2065" max="2065" width="10" style="2665" customWidth="1"/>
    <col min="2066" max="2066" width="10.109375" style="2665" customWidth="1"/>
    <col min="2067" max="2067" width="10" style="2665" customWidth="1"/>
    <col min="2068" max="2068" width="26.109375" style="2665" customWidth="1"/>
    <col min="2069" max="2304" width="8.88671875" style="2665"/>
    <col min="2305" max="2305" width="9.44140625" style="2665" customWidth="1"/>
    <col min="2306" max="2306" width="8.88671875" style="2665"/>
    <col min="2307" max="2309" width="12.88671875" style="2665" customWidth="1"/>
    <col min="2310" max="2310" width="47.44140625" style="2665" customWidth="1"/>
    <col min="2311" max="2311" width="13" style="2665" customWidth="1"/>
    <col min="2312" max="2313" width="8.88671875" style="2665"/>
    <col min="2314" max="2314" width="5.77734375" style="2665" customWidth="1"/>
    <col min="2315" max="2315" width="11.77734375" style="2665" customWidth="1"/>
    <col min="2316" max="2317" width="10.77734375" style="2665" customWidth="1"/>
    <col min="2318" max="2318" width="10" style="2665" customWidth="1"/>
    <col min="2319" max="2320" width="10.44140625" style="2665" bestFit="1" customWidth="1"/>
    <col min="2321" max="2321" width="10" style="2665" customWidth="1"/>
    <col min="2322" max="2322" width="10.109375" style="2665" customWidth="1"/>
    <col min="2323" max="2323" width="10" style="2665" customWidth="1"/>
    <col min="2324" max="2324" width="26.109375" style="2665" customWidth="1"/>
    <col min="2325" max="2560" width="8.88671875" style="2665"/>
    <col min="2561" max="2561" width="9.44140625" style="2665" customWidth="1"/>
    <col min="2562" max="2562" width="8.88671875" style="2665"/>
    <col min="2563" max="2565" width="12.88671875" style="2665" customWidth="1"/>
    <col min="2566" max="2566" width="47.44140625" style="2665" customWidth="1"/>
    <col min="2567" max="2567" width="13" style="2665" customWidth="1"/>
    <col min="2568" max="2569" width="8.88671875" style="2665"/>
    <col min="2570" max="2570" width="5.77734375" style="2665" customWidth="1"/>
    <col min="2571" max="2571" width="11.77734375" style="2665" customWidth="1"/>
    <col min="2572" max="2573" width="10.77734375" style="2665" customWidth="1"/>
    <col min="2574" max="2574" width="10" style="2665" customWidth="1"/>
    <col min="2575" max="2576" width="10.44140625" style="2665" bestFit="1" customWidth="1"/>
    <col min="2577" max="2577" width="10" style="2665" customWidth="1"/>
    <col min="2578" max="2578" width="10.109375" style="2665" customWidth="1"/>
    <col min="2579" max="2579" width="10" style="2665" customWidth="1"/>
    <col min="2580" max="2580" width="26.109375" style="2665" customWidth="1"/>
    <col min="2581" max="2816" width="8.88671875" style="2665"/>
    <col min="2817" max="2817" width="9.44140625" style="2665" customWidth="1"/>
    <col min="2818" max="2818" width="8.88671875" style="2665"/>
    <col min="2819" max="2821" width="12.88671875" style="2665" customWidth="1"/>
    <col min="2822" max="2822" width="47.44140625" style="2665" customWidth="1"/>
    <col min="2823" max="2823" width="13" style="2665" customWidth="1"/>
    <col min="2824" max="2825" width="8.88671875" style="2665"/>
    <col min="2826" max="2826" width="5.77734375" style="2665" customWidth="1"/>
    <col min="2827" max="2827" width="11.77734375" style="2665" customWidth="1"/>
    <col min="2828" max="2829" width="10.77734375" style="2665" customWidth="1"/>
    <col min="2830" max="2830" width="10" style="2665" customWidth="1"/>
    <col min="2831" max="2832" width="10.44140625" style="2665" bestFit="1" customWidth="1"/>
    <col min="2833" max="2833" width="10" style="2665" customWidth="1"/>
    <col min="2834" max="2834" width="10.109375" style="2665" customWidth="1"/>
    <col min="2835" max="2835" width="10" style="2665" customWidth="1"/>
    <col min="2836" max="2836" width="26.109375" style="2665" customWidth="1"/>
    <col min="2837" max="3072" width="8.88671875" style="2665"/>
    <col min="3073" max="3073" width="9.44140625" style="2665" customWidth="1"/>
    <col min="3074" max="3074" width="8.88671875" style="2665"/>
    <col min="3075" max="3077" width="12.88671875" style="2665" customWidth="1"/>
    <col min="3078" max="3078" width="47.44140625" style="2665" customWidth="1"/>
    <col min="3079" max="3079" width="13" style="2665" customWidth="1"/>
    <col min="3080" max="3081" width="8.88671875" style="2665"/>
    <col min="3082" max="3082" width="5.77734375" style="2665" customWidth="1"/>
    <col min="3083" max="3083" width="11.77734375" style="2665" customWidth="1"/>
    <col min="3084" max="3085" width="10.77734375" style="2665" customWidth="1"/>
    <col min="3086" max="3086" width="10" style="2665" customWidth="1"/>
    <col min="3087" max="3088" width="10.44140625" style="2665" bestFit="1" customWidth="1"/>
    <col min="3089" max="3089" width="10" style="2665" customWidth="1"/>
    <col min="3090" max="3090" width="10.109375" style="2665" customWidth="1"/>
    <col min="3091" max="3091" width="10" style="2665" customWidth="1"/>
    <col min="3092" max="3092" width="26.109375" style="2665" customWidth="1"/>
    <col min="3093" max="3328" width="8.88671875" style="2665"/>
    <col min="3329" max="3329" width="9.44140625" style="2665" customWidth="1"/>
    <col min="3330" max="3330" width="8.88671875" style="2665"/>
    <col min="3331" max="3333" width="12.88671875" style="2665" customWidth="1"/>
    <col min="3334" max="3334" width="47.44140625" style="2665" customWidth="1"/>
    <col min="3335" max="3335" width="13" style="2665" customWidth="1"/>
    <col min="3336" max="3337" width="8.88671875" style="2665"/>
    <col min="3338" max="3338" width="5.77734375" style="2665" customWidth="1"/>
    <col min="3339" max="3339" width="11.77734375" style="2665" customWidth="1"/>
    <col min="3340" max="3341" width="10.77734375" style="2665" customWidth="1"/>
    <col min="3342" max="3342" width="10" style="2665" customWidth="1"/>
    <col min="3343" max="3344" width="10.44140625" style="2665" bestFit="1" customWidth="1"/>
    <col min="3345" max="3345" width="10" style="2665" customWidth="1"/>
    <col min="3346" max="3346" width="10.109375" style="2665" customWidth="1"/>
    <col min="3347" max="3347" width="10" style="2665" customWidth="1"/>
    <col min="3348" max="3348" width="26.109375" style="2665" customWidth="1"/>
    <col min="3349" max="3584" width="8.88671875" style="2665"/>
    <col min="3585" max="3585" width="9.44140625" style="2665" customWidth="1"/>
    <col min="3586" max="3586" width="8.88671875" style="2665"/>
    <col min="3587" max="3589" width="12.88671875" style="2665" customWidth="1"/>
    <col min="3590" max="3590" width="47.44140625" style="2665" customWidth="1"/>
    <col min="3591" max="3591" width="13" style="2665" customWidth="1"/>
    <col min="3592" max="3593" width="8.88671875" style="2665"/>
    <col min="3594" max="3594" width="5.77734375" style="2665" customWidth="1"/>
    <col min="3595" max="3595" width="11.77734375" style="2665" customWidth="1"/>
    <col min="3596" max="3597" width="10.77734375" style="2665" customWidth="1"/>
    <col min="3598" max="3598" width="10" style="2665" customWidth="1"/>
    <col min="3599" max="3600" width="10.44140625" style="2665" bestFit="1" customWidth="1"/>
    <col min="3601" max="3601" width="10" style="2665" customWidth="1"/>
    <col min="3602" max="3602" width="10.109375" style="2665" customWidth="1"/>
    <col min="3603" max="3603" width="10" style="2665" customWidth="1"/>
    <col min="3604" max="3604" width="26.109375" style="2665" customWidth="1"/>
    <col min="3605" max="3840" width="8.88671875" style="2665"/>
    <col min="3841" max="3841" width="9.44140625" style="2665" customWidth="1"/>
    <col min="3842" max="3842" width="8.88671875" style="2665"/>
    <col min="3843" max="3845" width="12.88671875" style="2665" customWidth="1"/>
    <col min="3846" max="3846" width="47.44140625" style="2665" customWidth="1"/>
    <col min="3847" max="3847" width="13" style="2665" customWidth="1"/>
    <col min="3848" max="3849" width="8.88671875" style="2665"/>
    <col min="3850" max="3850" width="5.77734375" style="2665" customWidth="1"/>
    <col min="3851" max="3851" width="11.77734375" style="2665" customWidth="1"/>
    <col min="3852" max="3853" width="10.77734375" style="2665" customWidth="1"/>
    <col min="3854" max="3854" width="10" style="2665" customWidth="1"/>
    <col min="3855" max="3856" width="10.44140625" style="2665" bestFit="1" customWidth="1"/>
    <col min="3857" max="3857" width="10" style="2665" customWidth="1"/>
    <col min="3858" max="3858" width="10.109375" style="2665" customWidth="1"/>
    <col min="3859" max="3859" width="10" style="2665" customWidth="1"/>
    <col min="3860" max="3860" width="26.109375" style="2665" customWidth="1"/>
    <col min="3861" max="4096" width="8.88671875" style="2665"/>
    <col min="4097" max="4097" width="9.44140625" style="2665" customWidth="1"/>
    <col min="4098" max="4098" width="8.88671875" style="2665"/>
    <col min="4099" max="4101" width="12.88671875" style="2665" customWidth="1"/>
    <col min="4102" max="4102" width="47.44140625" style="2665" customWidth="1"/>
    <col min="4103" max="4103" width="13" style="2665" customWidth="1"/>
    <col min="4104" max="4105" width="8.88671875" style="2665"/>
    <col min="4106" max="4106" width="5.77734375" style="2665" customWidth="1"/>
    <col min="4107" max="4107" width="11.77734375" style="2665" customWidth="1"/>
    <col min="4108" max="4109" width="10.77734375" style="2665" customWidth="1"/>
    <col min="4110" max="4110" width="10" style="2665" customWidth="1"/>
    <col min="4111" max="4112" width="10.44140625" style="2665" bestFit="1" customWidth="1"/>
    <col min="4113" max="4113" width="10" style="2665" customWidth="1"/>
    <col min="4114" max="4114" width="10.109375" style="2665" customWidth="1"/>
    <col min="4115" max="4115" width="10" style="2665" customWidth="1"/>
    <col min="4116" max="4116" width="26.109375" style="2665" customWidth="1"/>
    <col min="4117" max="4352" width="8.88671875" style="2665"/>
    <col min="4353" max="4353" width="9.44140625" style="2665" customWidth="1"/>
    <col min="4354" max="4354" width="8.88671875" style="2665"/>
    <col min="4355" max="4357" width="12.88671875" style="2665" customWidth="1"/>
    <col min="4358" max="4358" width="47.44140625" style="2665" customWidth="1"/>
    <col min="4359" max="4359" width="13" style="2665" customWidth="1"/>
    <col min="4360" max="4361" width="8.88671875" style="2665"/>
    <col min="4362" max="4362" width="5.77734375" style="2665" customWidth="1"/>
    <col min="4363" max="4363" width="11.77734375" style="2665" customWidth="1"/>
    <col min="4364" max="4365" width="10.77734375" style="2665" customWidth="1"/>
    <col min="4366" max="4366" width="10" style="2665" customWidth="1"/>
    <col min="4367" max="4368" width="10.44140625" style="2665" bestFit="1" customWidth="1"/>
    <col min="4369" max="4369" width="10" style="2665" customWidth="1"/>
    <col min="4370" max="4370" width="10.109375" style="2665" customWidth="1"/>
    <col min="4371" max="4371" width="10" style="2665" customWidth="1"/>
    <col min="4372" max="4372" width="26.109375" style="2665" customWidth="1"/>
    <col min="4373" max="4608" width="8.88671875" style="2665"/>
    <col min="4609" max="4609" width="9.44140625" style="2665" customWidth="1"/>
    <col min="4610" max="4610" width="8.88671875" style="2665"/>
    <col min="4611" max="4613" width="12.88671875" style="2665" customWidth="1"/>
    <col min="4614" max="4614" width="47.44140625" style="2665" customWidth="1"/>
    <col min="4615" max="4615" width="13" style="2665" customWidth="1"/>
    <col min="4616" max="4617" width="8.88671875" style="2665"/>
    <col min="4618" max="4618" width="5.77734375" style="2665" customWidth="1"/>
    <col min="4619" max="4619" width="11.77734375" style="2665" customWidth="1"/>
    <col min="4620" max="4621" width="10.77734375" style="2665" customWidth="1"/>
    <col min="4622" max="4622" width="10" style="2665" customWidth="1"/>
    <col min="4623" max="4624" width="10.44140625" style="2665" bestFit="1" customWidth="1"/>
    <col min="4625" max="4625" width="10" style="2665" customWidth="1"/>
    <col min="4626" max="4626" width="10.109375" style="2665" customWidth="1"/>
    <col min="4627" max="4627" width="10" style="2665" customWidth="1"/>
    <col min="4628" max="4628" width="26.109375" style="2665" customWidth="1"/>
    <col min="4629" max="4864" width="8.88671875" style="2665"/>
    <col min="4865" max="4865" width="9.44140625" style="2665" customWidth="1"/>
    <col min="4866" max="4866" width="8.88671875" style="2665"/>
    <col min="4867" max="4869" width="12.88671875" style="2665" customWidth="1"/>
    <col min="4870" max="4870" width="47.44140625" style="2665" customWidth="1"/>
    <col min="4871" max="4871" width="13" style="2665" customWidth="1"/>
    <col min="4872" max="4873" width="8.88671875" style="2665"/>
    <col min="4874" max="4874" width="5.77734375" style="2665" customWidth="1"/>
    <col min="4875" max="4875" width="11.77734375" style="2665" customWidth="1"/>
    <col min="4876" max="4877" width="10.77734375" style="2665" customWidth="1"/>
    <col min="4878" max="4878" width="10" style="2665" customWidth="1"/>
    <col min="4879" max="4880" width="10.44140625" style="2665" bestFit="1" customWidth="1"/>
    <col min="4881" max="4881" width="10" style="2665" customWidth="1"/>
    <col min="4882" max="4882" width="10.109375" style="2665" customWidth="1"/>
    <col min="4883" max="4883" width="10" style="2665" customWidth="1"/>
    <col min="4884" max="4884" width="26.109375" style="2665" customWidth="1"/>
    <col min="4885" max="5120" width="8.88671875" style="2665"/>
    <col min="5121" max="5121" width="9.44140625" style="2665" customWidth="1"/>
    <col min="5122" max="5122" width="8.88671875" style="2665"/>
    <col min="5123" max="5125" width="12.88671875" style="2665" customWidth="1"/>
    <col min="5126" max="5126" width="47.44140625" style="2665" customWidth="1"/>
    <col min="5127" max="5127" width="13" style="2665" customWidth="1"/>
    <col min="5128" max="5129" width="8.88671875" style="2665"/>
    <col min="5130" max="5130" width="5.77734375" style="2665" customWidth="1"/>
    <col min="5131" max="5131" width="11.77734375" style="2665" customWidth="1"/>
    <col min="5132" max="5133" width="10.77734375" style="2665" customWidth="1"/>
    <col min="5134" max="5134" width="10" style="2665" customWidth="1"/>
    <col min="5135" max="5136" width="10.44140625" style="2665" bestFit="1" customWidth="1"/>
    <col min="5137" max="5137" width="10" style="2665" customWidth="1"/>
    <col min="5138" max="5138" width="10.109375" style="2665" customWidth="1"/>
    <col min="5139" max="5139" width="10" style="2665" customWidth="1"/>
    <col min="5140" max="5140" width="26.109375" style="2665" customWidth="1"/>
    <col min="5141" max="5376" width="8.88671875" style="2665"/>
    <col min="5377" max="5377" width="9.44140625" style="2665" customWidth="1"/>
    <col min="5378" max="5378" width="8.88671875" style="2665"/>
    <col min="5379" max="5381" width="12.88671875" style="2665" customWidth="1"/>
    <col min="5382" max="5382" width="47.44140625" style="2665" customWidth="1"/>
    <col min="5383" max="5383" width="13" style="2665" customWidth="1"/>
    <col min="5384" max="5385" width="8.88671875" style="2665"/>
    <col min="5386" max="5386" width="5.77734375" style="2665" customWidth="1"/>
    <col min="5387" max="5387" width="11.77734375" style="2665" customWidth="1"/>
    <col min="5388" max="5389" width="10.77734375" style="2665" customWidth="1"/>
    <col min="5390" max="5390" width="10" style="2665" customWidth="1"/>
    <col min="5391" max="5392" width="10.44140625" style="2665" bestFit="1" customWidth="1"/>
    <col min="5393" max="5393" width="10" style="2665" customWidth="1"/>
    <col min="5394" max="5394" width="10.109375" style="2665" customWidth="1"/>
    <col min="5395" max="5395" width="10" style="2665" customWidth="1"/>
    <col min="5396" max="5396" width="26.109375" style="2665" customWidth="1"/>
    <col min="5397" max="5632" width="8.88671875" style="2665"/>
    <col min="5633" max="5633" width="9.44140625" style="2665" customWidth="1"/>
    <col min="5634" max="5634" width="8.88671875" style="2665"/>
    <col min="5635" max="5637" width="12.88671875" style="2665" customWidth="1"/>
    <col min="5638" max="5638" width="47.44140625" style="2665" customWidth="1"/>
    <col min="5639" max="5639" width="13" style="2665" customWidth="1"/>
    <col min="5640" max="5641" width="8.88671875" style="2665"/>
    <col min="5642" max="5642" width="5.77734375" style="2665" customWidth="1"/>
    <col min="5643" max="5643" width="11.77734375" style="2665" customWidth="1"/>
    <col min="5644" max="5645" width="10.77734375" style="2665" customWidth="1"/>
    <col min="5646" max="5646" width="10" style="2665" customWidth="1"/>
    <col min="5647" max="5648" width="10.44140625" style="2665" bestFit="1" customWidth="1"/>
    <col min="5649" max="5649" width="10" style="2665" customWidth="1"/>
    <col min="5650" max="5650" width="10.109375" style="2665" customWidth="1"/>
    <col min="5651" max="5651" width="10" style="2665" customWidth="1"/>
    <col min="5652" max="5652" width="26.109375" style="2665" customWidth="1"/>
    <col min="5653" max="5888" width="8.88671875" style="2665"/>
    <col min="5889" max="5889" width="9.44140625" style="2665" customWidth="1"/>
    <col min="5890" max="5890" width="8.88671875" style="2665"/>
    <col min="5891" max="5893" width="12.88671875" style="2665" customWidth="1"/>
    <col min="5894" max="5894" width="47.44140625" style="2665" customWidth="1"/>
    <col min="5895" max="5895" width="13" style="2665" customWidth="1"/>
    <col min="5896" max="5897" width="8.88671875" style="2665"/>
    <col min="5898" max="5898" width="5.77734375" style="2665" customWidth="1"/>
    <col min="5899" max="5899" width="11.77734375" style="2665" customWidth="1"/>
    <col min="5900" max="5901" width="10.77734375" style="2665" customWidth="1"/>
    <col min="5902" max="5902" width="10" style="2665" customWidth="1"/>
    <col min="5903" max="5904" width="10.44140625" style="2665" bestFit="1" customWidth="1"/>
    <col min="5905" max="5905" width="10" style="2665" customWidth="1"/>
    <col min="5906" max="5906" width="10.109375" style="2665" customWidth="1"/>
    <col min="5907" max="5907" width="10" style="2665" customWidth="1"/>
    <col min="5908" max="5908" width="26.109375" style="2665" customWidth="1"/>
    <col min="5909" max="6144" width="8.88671875" style="2665"/>
    <col min="6145" max="6145" width="9.44140625" style="2665" customWidth="1"/>
    <col min="6146" max="6146" width="8.88671875" style="2665"/>
    <col min="6147" max="6149" width="12.88671875" style="2665" customWidth="1"/>
    <col min="6150" max="6150" width="47.44140625" style="2665" customWidth="1"/>
    <col min="6151" max="6151" width="13" style="2665" customWidth="1"/>
    <col min="6152" max="6153" width="8.88671875" style="2665"/>
    <col min="6154" max="6154" width="5.77734375" style="2665" customWidth="1"/>
    <col min="6155" max="6155" width="11.77734375" style="2665" customWidth="1"/>
    <col min="6156" max="6157" width="10.77734375" style="2665" customWidth="1"/>
    <col min="6158" max="6158" width="10" style="2665" customWidth="1"/>
    <col min="6159" max="6160" width="10.44140625" style="2665" bestFit="1" customWidth="1"/>
    <col min="6161" max="6161" width="10" style="2665" customWidth="1"/>
    <col min="6162" max="6162" width="10.109375" style="2665" customWidth="1"/>
    <col min="6163" max="6163" width="10" style="2665" customWidth="1"/>
    <col min="6164" max="6164" width="26.109375" style="2665" customWidth="1"/>
    <col min="6165" max="6400" width="8.88671875" style="2665"/>
    <col min="6401" max="6401" width="9.44140625" style="2665" customWidth="1"/>
    <col min="6402" max="6402" width="8.88671875" style="2665"/>
    <col min="6403" max="6405" width="12.88671875" style="2665" customWidth="1"/>
    <col min="6406" max="6406" width="47.44140625" style="2665" customWidth="1"/>
    <col min="6407" max="6407" width="13" style="2665" customWidth="1"/>
    <col min="6408" max="6409" width="8.88671875" style="2665"/>
    <col min="6410" max="6410" width="5.77734375" style="2665" customWidth="1"/>
    <col min="6411" max="6411" width="11.77734375" style="2665" customWidth="1"/>
    <col min="6412" max="6413" width="10.77734375" style="2665" customWidth="1"/>
    <col min="6414" max="6414" width="10" style="2665" customWidth="1"/>
    <col min="6415" max="6416" width="10.44140625" style="2665" bestFit="1" customWidth="1"/>
    <col min="6417" max="6417" width="10" style="2665" customWidth="1"/>
    <col min="6418" max="6418" width="10.109375" style="2665" customWidth="1"/>
    <col min="6419" max="6419" width="10" style="2665" customWidth="1"/>
    <col min="6420" max="6420" width="26.109375" style="2665" customWidth="1"/>
    <col min="6421" max="6656" width="8.88671875" style="2665"/>
    <col min="6657" max="6657" width="9.44140625" style="2665" customWidth="1"/>
    <col min="6658" max="6658" width="8.88671875" style="2665"/>
    <col min="6659" max="6661" width="12.88671875" style="2665" customWidth="1"/>
    <col min="6662" max="6662" width="47.44140625" style="2665" customWidth="1"/>
    <col min="6663" max="6663" width="13" style="2665" customWidth="1"/>
    <col min="6664" max="6665" width="8.88671875" style="2665"/>
    <col min="6666" max="6666" width="5.77734375" style="2665" customWidth="1"/>
    <col min="6667" max="6667" width="11.77734375" style="2665" customWidth="1"/>
    <col min="6668" max="6669" width="10.77734375" style="2665" customWidth="1"/>
    <col min="6670" max="6670" width="10" style="2665" customWidth="1"/>
    <col min="6671" max="6672" width="10.44140625" style="2665" bestFit="1" customWidth="1"/>
    <col min="6673" max="6673" width="10" style="2665" customWidth="1"/>
    <col min="6674" max="6674" width="10.109375" style="2665" customWidth="1"/>
    <col min="6675" max="6675" width="10" style="2665" customWidth="1"/>
    <col min="6676" max="6676" width="26.109375" style="2665" customWidth="1"/>
    <col min="6677" max="6912" width="8.88671875" style="2665"/>
    <col min="6913" max="6913" width="9.44140625" style="2665" customWidth="1"/>
    <col min="6914" max="6914" width="8.88671875" style="2665"/>
    <col min="6915" max="6917" width="12.88671875" style="2665" customWidth="1"/>
    <col min="6918" max="6918" width="47.44140625" style="2665" customWidth="1"/>
    <col min="6919" max="6919" width="13" style="2665" customWidth="1"/>
    <col min="6920" max="6921" width="8.88671875" style="2665"/>
    <col min="6922" max="6922" width="5.77734375" style="2665" customWidth="1"/>
    <col min="6923" max="6923" width="11.77734375" style="2665" customWidth="1"/>
    <col min="6924" max="6925" width="10.77734375" style="2665" customWidth="1"/>
    <col min="6926" max="6926" width="10" style="2665" customWidth="1"/>
    <col min="6927" max="6928" width="10.44140625" style="2665" bestFit="1" customWidth="1"/>
    <col min="6929" max="6929" width="10" style="2665" customWidth="1"/>
    <col min="6930" max="6930" width="10.109375" style="2665" customWidth="1"/>
    <col min="6931" max="6931" width="10" style="2665" customWidth="1"/>
    <col min="6932" max="6932" width="26.109375" style="2665" customWidth="1"/>
    <col min="6933" max="7168" width="8.88671875" style="2665"/>
    <col min="7169" max="7169" width="9.44140625" style="2665" customWidth="1"/>
    <col min="7170" max="7170" width="8.88671875" style="2665"/>
    <col min="7171" max="7173" width="12.88671875" style="2665" customWidth="1"/>
    <col min="7174" max="7174" width="47.44140625" style="2665" customWidth="1"/>
    <col min="7175" max="7175" width="13" style="2665" customWidth="1"/>
    <col min="7176" max="7177" width="8.88671875" style="2665"/>
    <col min="7178" max="7178" width="5.77734375" style="2665" customWidth="1"/>
    <col min="7179" max="7179" width="11.77734375" style="2665" customWidth="1"/>
    <col min="7180" max="7181" width="10.77734375" style="2665" customWidth="1"/>
    <col min="7182" max="7182" width="10" style="2665" customWidth="1"/>
    <col min="7183" max="7184" width="10.44140625" style="2665" bestFit="1" customWidth="1"/>
    <col min="7185" max="7185" width="10" style="2665" customWidth="1"/>
    <col min="7186" max="7186" width="10.109375" style="2665" customWidth="1"/>
    <col min="7187" max="7187" width="10" style="2665" customWidth="1"/>
    <col min="7188" max="7188" width="26.109375" style="2665" customWidth="1"/>
    <col min="7189" max="7424" width="8.88671875" style="2665"/>
    <col min="7425" max="7425" width="9.44140625" style="2665" customWidth="1"/>
    <col min="7426" max="7426" width="8.88671875" style="2665"/>
    <col min="7427" max="7429" width="12.88671875" style="2665" customWidth="1"/>
    <col min="7430" max="7430" width="47.44140625" style="2665" customWidth="1"/>
    <col min="7431" max="7431" width="13" style="2665" customWidth="1"/>
    <col min="7432" max="7433" width="8.88671875" style="2665"/>
    <col min="7434" max="7434" width="5.77734375" style="2665" customWidth="1"/>
    <col min="7435" max="7435" width="11.77734375" style="2665" customWidth="1"/>
    <col min="7436" max="7437" width="10.77734375" style="2665" customWidth="1"/>
    <col min="7438" max="7438" width="10" style="2665" customWidth="1"/>
    <col min="7439" max="7440" width="10.44140625" style="2665" bestFit="1" customWidth="1"/>
    <col min="7441" max="7441" width="10" style="2665" customWidth="1"/>
    <col min="7442" max="7442" width="10.109375" style="2665" customWidth="1"/>
    <col min="7443" max="7443" width="10" style="2665" customWidth="1"/>
    <col min="7444" max="7444" width="26.109375" style="2665" customWidth="1"/>
    <col min="7445" max="7680" width="8.88671875" style="2665"/>
    <col min="7681" max="7681" width="9.44140625" style="2665" customWidth="1"/>
    <col min="7682" max="7682" width="8.88671875" style="2665"/>
    <col min="7683" max="7685" width="12.88671875" style="2665" customWidth="1"/>
    <col min="7686" max="7686" width="47.44140625" style="2665" customWidth="1"/>
    <col min="7687" max="7687" width="13" style="2665" customWidth="1"/>
    <col min="7688" max="7689" width="8.88671875" style="2665"/>
    <col min="7690" max="7690" width="5.77734375" style="2665" customWidth="1"/>
    <col min="7691" max="7691" width="11.77734375" style="2665" customWidth="1"/>
    <col min="7692" max="7693" width="10.77734375" style="2665" customWidth="1"/>
    <col min="7694" max="7694" width="10" style="2665" customWidth="1"/>
    <col min="7695" max="7696" width="10.44140625" style="2665" bestFit="1" customWidth="1"/>
    <col min="7697" max="7697" width="10" style="2665" customWidth="1"/>
    <col min="7698" max="7698" width="10.109375" style="2665" customWidth="1"/>
    <col min="7699" max="7699" width="10" style="2665" customWidth="1"/>
    <col min="7700" max="7700" width="26.109375" style="2665" customWidth="1"/>
    <col min="7701" max="7936" width="8.88671875" style="2665"/>
    <col min="7937" max="7937" width="9.44140625" style="2665" customWidth="1"/>
    <col min="7938" max="7938" width="8.88671875" style="2665"/>
    <col min="7939" max="7941" width="12.88671875" style="2665" customWidth="1"/>
    <col min="7942" max="7942" width="47.44140625" style="2665" customWidth="1"/>
    <col min="7943" max="7943" width="13" style="2665" customWidth="1"/>
    <col min="7944" max="7945" width="8.88671875" style="2665"/>
    <col min="7946" max="7946" width="5.77734375" style="2665" customWidth="1"/>
    <col min="7947" max="7947" width="11.77734375" style="2665" customWidth="1"/>
    <col min="7948" max="7949" width="10.77734375" style="2665" customWidth="1"/>
    <col min="7950" max="7950" width="10" style="2665" customWidth="1"/>
    <col min="7951" max="7952" width="10.44140625" style="2665" bestFit="1" customWidth="1"/>
    <col min="7953" max="7953" width="10" style="2665" customWidth="1"/>
    <col min="7954" max="7954" width="10.109375" style="2665" customWidth="1"/>
    <col min="7955" max="7955" width="10" style="2665" customWidth="1"/>
    <col min="7956" max="7956" width="26.109375" style="2665" customWidth="1"/>
    <col min="7957" max="8192" width="8.88671875" style="2665"/>
    <col min="8193" max="8193" width="9.44140625" style="2665" customWidth="1"/>
    <col min="8194" max="8194" width="8.88671875" style="2665"/>
    <col min="8195" max="8197" width="12.88671875" style="2665" customWidth="1"/>
    <col min="8198" max="8198" width="47.44140625" style="2665" customWidth="1"/>
    <col min="8199" max="8199" width="13" style="2665" customWidth="1"/>
    <col min="8200" max="8201" width="8.88671875" style="2665"/>
    <col min="8202" max="8202" width="5.77734375" style="2665" customWidth="1"/>
    <col min="8203" max="8203" width="11.77734375" style="2665" customWidth="1"/>
    <col min="8204" max="8205" width="10.77734375" style="2665" customWidth="1"/>
    <col min="8206" max="8206" width="10" style="2665" customWidth="1"/>
    <col min="8207" max="8208" width="10.44140625" style="2665" bestFit="1" customWidth="1"/>
    <col min="8209" max="8209" width="10" style="2665" customWidth="1"/>
    <col min="8210" max="8210" width="10.109375" style="2665" customWidth="1"/>
    <col min="8211" max="8211" width="10" style="2665" customWidth="1"/>
    <col min="8212" max="8212" width="26.109375" style="2665" customWidth="1"/>
    <col min="8213" max="8448" width="8.88671875" style="2665"/>
    <col min="8449" max="8449" width="9.44140625" style="2665" customWidth="1"/>
    <col min="8450" max="8450" width="8.88671875" style="2665"/>
    <col min="8451" max="8453" width="12.88671875" style="2665" customWidth="1"/>
    <col min="8454" max="8454" width="47.44140625" style="2665" customWidth="1"/>
    <col min="8455" max="8455" width="13" style="2665" customWidth="1"/>
    <col min="8456" max="8457" width="8.88671875" style="2665"/>
    <col min="8458" max="8458" width="5.77734375" style="2665" customWidth="1"/>
    <col min="8459" max="8459" width="11.77734375" style="2665" customWidth="1"/>
    <col min="8460" max="8461" width="10.77734375" style="2665" customWidth="1"/>
    <col min="8462" max="8462" width="10" style="2665" customWidth="1"/>
    <col min="8463" max="8464" width="10.44140625" style="2665" bestFit="1" customWidth="1"/>
    <col min="8465" max="8465" width="10" style="2665" customWidth="1"/>
    <col min="8466" max="8466" width="10.109375" style="2665" customWidth="1"/>
    <col min="8467" max="8467" width="10" style="2665" customWidth="1"/>
    <col min="8468" max="8468" width="26.109375" style="2665" customWidth="1"/>
    <col min="8469" max="8704" width="8.88671875" style="2665"/>
    <col min="8705" max="8705" width="9.44140625" style="2665" customWidth="1"/>
    <col min="8706" max="8706" width="8.88671875" style="2665"/>
    <col min="8707" max="8709" width="12.88671875" style="2665" customWidth="1"/>
    <col min="8710" max="8710" width="47.44140625" style="2665" customWidth="1"/>
    <col min="8711" max="8711" width="13" style="2665" customWidth="1"/>
    <col min="8712" max="8713" width="8.88671875" style="2665"/>
    <col min="8714" max="8714" width="5.77734375" style="2665" customWidth="1"/>
    <col min="8715" max="8715" width="11.77734375" style="2665" customWidth="1"/>
    <col min="8716" max="8717" width="10.77734375" style="2665" customWidth="1"/>
    <col min="8718" max="8718" width="10" style="2665" customWidth="1"/>
    <col min="8719" max="8720" width="10.44140625" style="2665" bestFit="1" customWidth="1"/>
    <col min="8721" max="8721" width="10" style="2665" customWidth="1"/>
    <col min="8722" max="8722" width="10.109375" style="2665" customWidth="1"/>
    <col min="8723" max="8723" width="10" style="2665" customWidth="1"/>
    <col min="8724" max="8724" width="26.109375" style="2665" customWidth="1"/>
    <col min="8725" max="8960" width="8.88671875" style="2665"/>
    <col min="8961" max="8961" width="9.44140625" style="2665" customWidth="1"/>
    <col min="8962" max="8962" width="8.88671875" style="2665"/>
    <col min="8963" max="8965" width="12.88671875" style="2665" customWidth="1"/>
    <col min="8966" max="8966" width="47.44140625" style="2665" customWidth="1"/>
    <col min="8967" max="8967" width="13" style="2665" customWidth="1"/>
    <col min="8968" max="8969" width="8.88671875" style="2665"/>
    <col min="8970" max="8970" width="5.77734375" style="2665" customWidth="1"/>
    <col min="8971" max="8971" width="11.77734375" style="2665" customWidth="1"/>
    <col min="8972" max="8973" width="10.77734375" style="2665" customWidth="1"/>
    <col min="8974" max="8974" width="10" style="2665" customWidth="1"/>
    <col min="8975" max="8976" width="10.44140625" style="2665" bestFit="1" customWidth="1"/>
    <col min="8977" max="8977" width="10" style="2665" customWidth="1"/>
    <col min="8978" max="8978" width="10.109375" style="2665" customWidth="1"/>
    <col min="8979" max="8979" width="10" style="2665" customWidth="1"/>
    <col min="8980" max="8980" width="26.109375" style="2665" customWidth="1"/>
    <col min="8981" max="9216" width="8.88671875" style="2665"/>
    <col min="9217" max="9217" width="9.44140625" style="2665" customWidth="1"/>
    <col min="9218" max="9218" width="8.88671875" style="2665"/>
    <col min="9219" max="9221" width="12.88671875" style="2665" customWidth="1"/>
    <col min="9222" max="9222" width="47.44140625" style="2665" customWidth="1"/>
    <col min="9223" max="9223" width="13" style="2665" customWidth="1"/>
    <col min="9224" max="9225" width="8.88671875" style="2665"/>
    <col min="9226" max="9226" width="5.77734375" style="2665" customWidth="1"/>
    <col min="9227" max="9227" width="11.77734375" style="2665" customWidth="1"/>
    <col min="9228" max="9229" width="10.77734375" style="2665" customWidth="1"/>
    <col min="9230" max="9230" width="10" style="2665" customWidth="1"/>
    <col min="9231" max="9232" width="10.44140625" style="2665" bestFit="1" customWidth="1"/>
    <col min="9233" max="9233" width="10" style="2665" customWidth="1"/>
    <col min="9234" max="9234" width="10.109375" style="2665" customWidth="1"/>
    <col min="9235" max="9235" width="10" style="2665" customWidth="1"/>
    <col min="9236" max="9236" width="26.109375" style="2665" customWidth="1"/>
    <col min="9237" max="9472" width="8.88671875" style="2665"/>
    <col min="9473" max="9473" width="9.44140625" style="2665" customWidth="1"/>
    <col min="9474" max="9474" width="8.88671875" style="2665"/>
    <col min="9475" max="9477" width="12.88671875" style="2665" customWidth="1"/>
    <col min="9478" max="9478" width="47.44140625" style="2665" customWidth="1"/>
    <col min="9479" max="9479" width="13" style="2665" customWidth="1"/>
    <col min="9480" max="9481" width="8.88671875" style="2665"/>
    <col min="9482" max="9482" width="5.77734375" style="2665" customWidth="1"/>
    <col min="9483" max="9483" width="11.77734375" style="2665" customWidth="1"/>
    <col min="9484" max="9485" width="10.77734375" style="2665" customWidth="1"/>
    <col min="9486" max="9486" width="10" style="2665" customWidth="1"/>
    <col min="9487" max="9488" width="10.44140625" style="2665" bestFit="1" customWidth="1"/>
    <col min="9489" max="9489" width="10" style="2665" customWidth="1"/>
    <col min="9490" max="9490" width="10.109375" style="2665" customWidth="1"/>
    <col min="9491" max="9491" width="10" style="2665" customWidth="1"/>
    <col min="9492" max="9492" width="26.109375" style="2665" customWidth="1"/>
    <col min="9493" max="9728" width="8.88671875" style="2665"/>
    <col min="9729" max="9729" width="9.44140625" style="2665" customWidth="1"/>
    <col min="9730" max="9730" width="8.88671875" style="2665"/>
    <col min="9731" max="9733" width="12.88671875" style="2665" customWidth="1"/>
    <col min="9734" max="9734" width="47.44140625" style="2665" customWidth="1"/>
    <col min="9735" max="9735" width="13" style="2665" customWidth="1"/>
    <col min="9736" max="9737" width="8.88671875" style="2665"/>
    <col min="9738" max="9738" width="5.77734375" style="2665" customWidth="1"/>
    <col min="9739" max="9739" width="11.77734375" style="2665" customWidth="1"/>
    <col min="9740" max="9741" width="10.77734375" style="2665" customWidth="1"/>
    <col min="9742" max="9742" width="10" style="2665" customWidth="1"/>
    <col min="9743" max="9744" width="10.44140625" style="2665" bestFit="1" customWidth="1"/>
    <col min="9745" max="9745" width="10" style="2665" customWidth="1"/>
    <col min="9746" max="9746" width="10.109375" style="2665" customWidth="1"/>
    <col min="9747" max="9747" width="10" style="2665" customWidth="1"/>
    <col min="9748" max="9748" width="26.109375" style="2665" customWidth="1"/>
    <col min="9749" max="9984" width="8.88671875" style="2665"/>
    <col min="9985" max="9985" width="9.44140625" style="2665" customWidth="1"/>
    <col min="9986" max="9986" width="8.88671875" style="2665"/>
    <col min="9987" max="9989" width="12.88671875" style="2665" customWidth="1"/>
    <col min="9990" max="9990" width="47.44140625" style="2665" customWidth="1"/>
    <col min="9991" max="9991" width="13" style="2665" customWidth="1"/>
    <col min="9992" max="9993" width="8.88671875" style="2665"/>
    <col min="9994" max="9994" width="5.77734375" style="2665" customWidth="1"/>
    <col min="9995" max="9995" width="11.77734375" style="2665" customWidth="1"/>
    <col min="9996" max="9997" width="10.77734375" style="2665" customWidth="1"/>
    <col min="9998" max="9998" width="10" style="2665" customWidth="1"/>
    <col min="9999" max="10000" width="10.44140625" style="2665" bestFit="1" customWidth="1"/>
    <col min="10001" max="10001" width="10" style="2665" customWidth="1"/>
    <col min="10002" max="10002" width="10.109375" style="2665" customWidth="1"/>
    <col min="10003" max="10003" width="10" style="2665" customWidth="1"/>
    <col min="10004" max="10004" width="26.109375" style="2665" customWidth="1"/>
    <col min="10005" max="10240" width="8.88671875" style="2665"/>
    <col min="10241" max="10241" width="9.44140625" style="2665" customWidth="1"/>
    <col min="10242" max="10242" width="8.88671875" style="2665"/>
    <col min="10243" max="10245" width="12.88671875" style="2665" customWidth="1"/>
    <col min="10246" max="10246" width="47.44140625" style="2665" customWidth="1"/>
    <col min="10247" max="10247" width="13" style="2665" customWidth="1"/>
    <col min="10248" max="10249" width="8.88671875" style="2665"/>
    <col min="10250" max="10250" width="5.77734375" style="2665" customWidth="1"/>
    <col min="10251" max="10251" width="11.77734375" style="2665" customWidth="1"/>
    <col min="10252" max="10253" width="10.77734375" style="2665" customWidth="1"/>
    <col min="10254" max="10254" width="10" style="2665" customWidth="1"/>
    <col min="10255" max="10256" width="10.44140625" style="2665" bestFit="1" customWidth="1"/>
    <col min="10257" max="10257" width="10" style="2665" customWidth="1"/>
    <col min="10258" max="10258" width="10.109375" style="2665" customWidth="1"/>
    <col min="10259" max="10259" width="10" style="2665" customWidth="1"/>
    <col min="10260" max="10260" width="26.109375" style="2665" customWidth="1"/>
    <col min="10261" max="10496" width="8.88671875" style="2665"/>
    <col min="10497" max="10497" width="9.44140625" style="2665" customWidth="1"/>
    <col min="10498" max="10498" width="8.88671875" style="2665"/>
    <col min="10499" max="10501" width="12.88671875" style="2665" customWidth="1"/>
    <col min="10502" max="10502" width="47.44140625" style="2665" customWidth="1"/>
    <col min="10503" max="10503" width="13" style="2665" customWidth="1"/>
    <col min="10504" max="10505" width="8.88671875" style="2665"/>
    <col min="10506" max="10506" width="5.77734375" style="2665" customWidth="1"/>
    <col min="10507" max="10507" width="11.77734375" style="2665" customWidth="1"/>
    <col min="10508" max="10509" width="10.77734375" style="2665" customWidth="1"/>
    <col min="10510" max="10510" width="10" style="2665" customWidth="1"/>
    <col min="10511" max="10512" width="10.44140625" style="2665" bestFit="1" customWidth="1"/>
    <col min="10513" max="10513" width="10" style="2665" customWidth="1"/>
    <col min="10514" max="10514" width="10.109375" style="2665" customWidth="1"/>
    <col min="10515" max="10515" width="10" style="2665" customWidth="1"/>
    <col min="10516" max="10516" width="26.109375" style="2665" customWidth="1"/>
    <col min="10517" max="10752" width="8.88671875" style="2665"/>
    <col min="10753" max="10753" width="9.44140625" style="2665" customWidth="1"/>
    <col min="10754" max="10754" width="8.88671875" style="2665"/>
    <col min="10755" max="10757" width="12.88671875" style="2665" customWidth="1"/>
    <col min="10758" max="10758" width="47.44140625" style="2665" customWidth="1"/>
    <col min="10759" max="10759" width="13" style="2665" customWidth="1"/>
    <col min="10760" max="10761" width="8.88671875" style="2665"/>
    <col min="10762" max="10762" width="5.77734375" style="2665" customWidth="1"/>
    <col min="10763" max="10763" width="11.77734375" style="2665" customWidth="1"/>
    <col min="10764" max="10765" width="10.77734375" style="2665" customWidth="1"/>
    <col min="10766" max="10766" width="10" style="2665" customWidth="1"/>
    <col min="10767" max="10768" width="10.44140625" style="2665" bestFit="1" customWidth="1"/>
    <col min="10769" max="10769" width="10" style="2665" customWidth="1"/>
    <col min="10770" max="10770" width="10.109375" style="2665" customWidth="1"/>
    <col min="10771" max="10771" width="10" style="2665" customWidth="1"/>
    <col min="10772" max="10772" width="26.109375" style="2665" customWidth="1"/>
    <col min="10773" max="11008" width="8.88671875" style="2665"/>
    <col min="11009" max="11009" width="9.44140625" style="2665" customWidth="1"/>
    <col min="11010" max="11010" width="8.88671875" style="2665"/>
    <col min="11011" max="11013" width="12.88671875" style="2665" customWidth="1"/>
    <col min="11014" max="11014" width="47.44140625" style="2665" customWidth="1"/>
    <col min="11015" max="11015" width="13" style="2665" customWidth="1"/>
    <col min="11016" max="11017" width="8.88671875" style="2665"/>
    <col min="11018" max="11018" width="5.77734375" style="2665" customWidth="1"/>
    <col min="11019" max="11019" width="11.77734375" style="2665" customWidth="1"/>
    <col min="11020" max="11021" width="10.77734375" style="2665" customWidth="1"/>
    <col min="11022" max="11022" width="10" style="2665" customWidth="1"/>
    <col min="11023" max="11024" width="10.44140625" style="2665" bestFit="1" customWidth="1"/>
    <col min="11025" max="11025" width="10" style="2665" customWidth="1"/>
    <col min="11026" max="11026" width="10.109375" style="2665" customWidth="1"/>
    <col min="11027" max="11027" width="10" style="2665" customWidth="1"/>
    <col min="11028" max="11028" width="26.109375" style="2665" customWidth="1"/>
    <col min="11029" max="11264" width="8.88671875" style="2665"/>
    <col min="11265" max="11265" width="9.44140625" style="2665" customWidth="1"/>
    <col min="11266" max="11266" width="8.88671875" style="2665"/>
    <col min="11267" max="11269" width="12.88671875" style="2665" customWidth="1"/>
    <col min="11270" max="11270" width="47.44140625" style="2665" customWidth="1"/>
    <col min="11271" max="11271" width="13" style="2665" customWidth="1"/>
    <col min="11272" max="11273" width="8.88671875" style="2665"/>
    <col min="11274" max="11274" width="5.77734375" style="2665" customWidth="1"/>
    <col min="11275" max="11275" width="11.77734375" style="2665" customWidth="1"/>
    <col min="11276" max="11277" width="10.77734375" style="2665" customWidth="1"/>
    <col min="11278" max="11278" width="10" style="2665" customWidth="1"/>
    <col min="11279" max="11280" width="10.44140625" style="2665" bestFit="1" customWidth="1"/>
    <col min="11281" max="11281" width="10" style="2665" customWidth="1"/>
    <col min="11282" max="11282" width="10.109375" style="2665" customWidth="1"/>
    <col min="11283" max="11283" width="10" style="2665" customWidth="1"/>
    <col min="11284" max="11284" width="26.109375" style="2665" customWidth="1"/>
    <col min="11285" max="11520" width="8.88671875" style="2665"/>
    <col min="11521" max="11521" width="9.44140625" style="2665" customWidth="1"/>
    <col min="11522" max="11522" width="8.88671875" style="2665"/>
    <col min="11523" max="11525" width="12.88671875" style="2665" customWidth="1"/>
    <col min="11526" max="11526" width="47.44140625" style="2665" customWidth="1"/>
    <col min="11527" max="11527" width="13" style="2665" customWidth="1"/>
    <col min="11528" max="11529" width="8.88671875" style="2665"/>
    <col min="11530" max="11530" width="5.77734375" style="2665" customWidth="1"/>
    <col min="11531" max="11531" width="11.77734375" style="2665" customWidth="1"/>
    <col min="11532" max="11533" width="10.77734375" style="2665" customWidth="1"/>
    <col min="11534" max="11534" width="10" style="2665" customWidth="1"/>
    <col min="11535" max="11536" width="10.44140625" style="2665" bestFit="1" customWidth="1"/>
    <col min="11537" max="11537" width="10" style="2665" customWidth="1"/>
    <col min="11538" max="11538" width="10.109375" style="2665" customWidth="1"/>
    <col min="11539" max="11539" width="10" style="2665" customWidth="1"/>
    <col min="11540" max="11540" width="26.109375" style="2665" customWidth="1"/>
    <col min="11541" max="11776" width="8.88671875" style="2665"/>
    <col min="11777" max="11777" width="9.44140625" style="2665" customWidth="1"/>
    <col min="11778" max="11778" width="8.88671875" style="2665"/>
    <col min="11779" max="11781" width="12.88671875" style="2665" customWidth="1"/>
    <col min="11782" max="11782" width="47.44140625" style="2665" customWidth="1"/>
    <col min="11783" max="11783" width="13" style="2665" customWidth="1"/>
    <col min="11784" max="11785" width="8.88671875" style="2665"/>
    <col min="11786" max="11786" width="5.77734375" style="2665" customWidth="1"/>
    <col min="11787" max="11787" width="11.77734375" style="2665" customWidth="1"/>
    <col min="11788" max="11789" width="10.77734375" style="2665" customWidth="1"/>
    <col min="11790" max="11790" width="10" style="2665" customWidth="1"/>
    <col min="11791" max="11792" width="10.44140625" style="2665" bestFit="1" customWidth="1"/>
    <col min="11793" max="11793" width="10" style="2665" customWidth="1"/>
    <col min="11794" max="11794" width="10.109375" style="2665" customWidth="1"/>
    <col min="11795" max="11795" width="10" style="2665" customWidth="1"/>
    <col min="11796" max="11796" width="26.109375" style="2665" customWidth="1"/>
    <col min="11797" max="12032" width="8.88671875" style="2665"/>
    <col min="12033" max="12033" width="9.44140625" style="2665" customWidth="1"/>
    <col min="12034" max="12034" width="8.88671875" style="2665"/>
    <col min="12035" max="12037" width="12.88671875" style="2665" customWidth="1"/>
    <col min="12038" max="12038" width="47.44140625" style="2665" customWidth="1"/>
    <col min="12039" max="12039" width="13" style="2665" customWidth="1"/>
    <col min="12040" max="12041" width="8.88671875" style="2665"/>
    <col min="12042" max="12042" width="5.77734375" style="2665" customWidth="1"/>
    <col min="12043" max="12043" width="11.77734375" style="2665" customWidth="1"/>
    <col min="12044" max="12045" width="10.77734375" style="2665" customWidth="1"/>
    <col min="12046" max="12046" width="10" style="2665" customWidth="1"/>
    <col min="12047" max="12048" width="10.44140625" style="2665" bestFit="1" customWidth="1"/>
    <col min="12049" max="12049" width="10" style="2665" customWidth="1"/>
    <col min="12050" max="12050" width="10.109375" style="2665" customWidth="1"/>
    <col min="12051" max="12051" width="10" style="2665" customWidth="1"/>
    <col min="12052" max="12052" width="26.109375" style="2665" customWidth="1"/>
    <col min="12053" max="12288" width="8.88671875" style="2665"/>
    <col min="12289" max="12289" width="9.44140625" style="2665" customWidth="1"/>
    <col min="12290" max="12290" width="8.88671875" style="2665"/>
    <col min="12291" max="12293" width="12.88671875" style="2665" customWidth="1"/>
    <col min="12294" max="12294" width="47.44140625" style="2665" customWidth="1"/>
    <col min="12295" max="12295" width="13" style="2665" customWidth="1"/>
    <col min="12296" max="12297" width="8.88671875" style="2665"/>
    <col min="12298" max="12298" width="5.77734375" style="2665" customWidth="1"/>
    <col min="12299" max="12299" width="11.77734375" style="2665" customWidth="1"/>
    <col min="12300" max="12301" width="10.77734375" style="2665" customWidth="1"/>
    <col min="12302" max="12302" width="10" style="2665" customWidth="1"/>
    <col min="12303" max="12304" width="10.44140625" style="2665" bestFit="1" customWidth="1"/>
    <col min="12305" max="12305" width="10" style="2665" customWidth="1"/>
    <col min="12306" max="12306" width="10.109375" style="2665" customWidth="1"/>
    <col min="12307" max="12307" width="10" style="2665" customWidth="1"/>
    <col min="12308" max="12308" width="26.109375" style="2665" customWidth="1"/>
    <col min="12309" max="12544" width="8.88671875" style="2665"/>
    <col min="12545" max="12545" width="9.44140625" style="2665" customWidth="1"/>
    <col min="12546" max="12546" width="8.88671875" style="2665"/>
    <col min="12547" max="12549" width="12.88671875" style="2665" customWidth="1"/>
    <col min="12550" max="12550" width="47.44140625" style="2665" customWidth="1"/>
    <col min="12551" max="12551" width="13" style="2665" customWidth="1"/>
    <col min="12552" max="12553" width="8.88671875" style="2665"/>
    <col min="12554" max="12554" width="5.77734375" style="2665" customWidth="1"/>
    <col min="12555" max="12555" width="11.77734375" style="2665" customWidth="1"/>
    <col min="12556" max="12557" width="10.77734375" style="2665" customWidth="1"/>
    <col min="12558" max="12558" width="10" style="2665" customWidth="1"/>
    <col min="12559" max="12560" width="10.44140625" style="2665" bestFit="1" customWidth="1"/>
    <col min="12561" max="12561" width="10" style="2665" customWidth="1"/>
    <col min="12562" max="12562" width="10.109375" style="2665" customWidth="1"/>
    <col min="12563" max="12563" width="10" style="2665" customWidth="1"/>
    <col min="12564" max="12564" width="26.109375" style="2665" customWidth="1"/>
    <col min="12565" max="12800" width="8.88671875" style="2665"/>
    <col min="12801" max="12801" width="9.44140625" style="2665" customWidth="1"/>
    <col min="12802" max="12802" width="8.88671875" style="2665"/>
    <col min="12803" max="12805" width="12.88671875" style="2665" customWidth="1"/>
    <col min="12806" max="12806" width="47.44140625" style="2665" customWidth="1"/>
    <col min="12807" max="12807" width="13" style="2665" customWidth="1"/>
    <col min="12808" max="12809" width="8.88671875" style="2665"/>
    <col min="12810" max="12810" width="5.77734375" style="2665" customWidth="1"/>
    <col min="12811" max="12811" width="11.77734375" style="2665" customWidth="1"/>
    <col min="12812" max="12813" width="10.77734375" style="2665" customWidth="1"/>
    <col min="12814" max="12814" width="10" style="2665" customWidth="1"/>
    <col min="12815" max="12816" width="10.44140625" style="2665" bestFit="1" customWidth="1"/>
    <col min="12817" max="12817" width="10" style="2665" customWidth="1"/>
    <col min="12818" max="12818" width="10.109375" style="2665" customWidth="1"/>
    <col min="12819" max="12819" width="10" style="2665" customWidth="1"/>
    <col min="12820" max="12820" width="26.109375" style="2665" customWidth="1"/>
    <col min="12821" max="13056" width="8.88671875" style="2665"/>
    <col min="13057" max="13057" width="9.44140625" style="2665" customWidth="1"/>
    <col min="13058" max="13058" width="8.88671875" style="2665"/>
    <col min="13059" max="13061" width="12.88671875" style="2665" customWidth="1"/>
    <col min="13062" max="13062" width="47.44140625" style="2665" customWidth="1"/>
    <col min="13063" max="13063" width="13" style="2665" customWidth="1"/>
    <col min="13064" max="13065" width="8.88671875" style="2665"/>
    <col min="13066" max="13066" width="5.77734375" style="2665" customWidth="1"/>
    <col min="13067" max="13067" width="11.77734375" style="2665" customWidth="1"/>
    <col min="13068" max="13069" width="10.77734375" style="2665" customWidth="1"/>
    <col min="13070" max="13070" width="10" style="2665" customWidth="1"/>
    <col min="13071" max="13072" width="10.44140625" style="2665" bestFit="1" customWidth="1"/>
    <col min="13073" max="13073" width="10" style="2665" customWidth="1"/>
    <col min="13074" max="13074" width="10.109375" style="2665" customWidth="1"/>
    <col min="13075" max="13075" width="10" style="2665" customWidth="1"/>
    <col min="13076" max="13076" width="26.109375" style="2665" customWidth="1"/>
    <col min="13077" max="13312" width="8.88671875" style="2665"/>
    <col min="13313" max="13313" width="9.44140625" style="2665" customWidth="1"/>
    <col min="13314" max="13314" width="8.88671875" style="2665"/>
    <col min="13315" max="13317" width="12.88671875" style="2665" customWidth="1"/>
    <col min="13318" max="13318" width="47.44140625" style="2665" customWidth="1"/>
    <col min="13319" max="13319" width="13" style="2665" customWidth="1"/>
    <col min="13320" max="13321" width="8.88671875" style="2665"/>
    <col min="13322" max="13322" width="5.77734375" style="2665" customWidth="1"/>
    <col min="13323" max="13323" width="11.77734375" style="2665" customWidth="1"/>
    <col min="13324" max="13325" width="10.77734375" style="2665" customWidth="1"/>
    <col min="13326" max="13326" width="10" style="2665" customWidth="1"/>
    <col min="13327" max="13328" width="10.44140625" style="2665" bestFit="1" customWidth="1"/>
    <col min="13329" max="13329" width="10" style="2665" customWidth="1"/>
    <col min="13330" max="13330" width="10.109375" style="2665" customWidth="1"/>
    <col min="13331" max="13331" width="10" style="2665" customWidth="1"/>
    <col min="13332" max="13332" width="26.109375" style="2665" customWidth="1"/>
    <col min="13333" max="13568" width="8.88671875" style="2665"/>
    <col min="13569" max="13569" width="9.44140625" style="2665" customWidth="1"/>
    <col min="13570" max="13570" width="8.88671875" style="2665"/>
    <col min="13571" max="13573" width="12.88671875" style="2665" customWidth="1"/>
    <col min="13574" max="13574" width="47.44140625" style="2665" customWidth="1"/>
    <col min="13575" max="13575" width="13" style="2665" customWidth="1"/>
    <col min="13576" max="13577" width="8.88671875" style="2665"/>
    <col min="13578" max="13578" width="5.77734375" style="2665" customWidth="1"/>
    <col min="13579" max="13579" width="11.77734375" style="2665" customWidth="1"/>
    <col min="13580" max="13581" width="10.77734375" style="2665" customWidth="1"/>
    <col min="13582" max="13582" width="10" style="2665" customWidth="1"/>
    <col min="13583" max="13584" width="10.44140625" style="2665" bestFit="1" customWidth="1"/>
    <col min="13585" max="13585" width="10" style="2665" customWidth="1"/>
    <col min="13586" max="13586" width="10.109375" style="2665" customWidth="1"/>
    <col min="13587" max="13587" width="10" style="2665" customWidth="1"/>
    <col min="13588" max="13588" width="26.109375" style="2665" customWidth="1"/>
    <col min="13589" max="13824" width="8.88671875" style="2665"/>
    <col min="13825" max="13825" width="9.44140625" style="2665" customWidth="1"/>
    <col min="13826" max="13826" width="8.88671875" style="2665"/>
    <col min="13827" max="13829" width="12.88671875" style="2665" customWidth="1"/>
    <col min="13830" max="13830" width="47.44140625" style="2665" customWidth="1"/>
    <col min="13831" max="13831" width="13" style="2665" customWidth="1"/>
    <col min="13832" max="13833" width="8.88671875" style="2665"/>
    <col min="13834" max="13834" width="5.77734375" style="2665" customWidth="1"/>
    <col min="13835" max="13835" width="11.77734375" style="2665" customWidth="1"/>
    <col min="13836" max="13837" width="10.77734375" style="2665" customWidth="1"/>
    <col min="13838" max="13838" width="10" style="2665" customWidth="1"/>
    <col min="13839" max="13840" width="10.44140625" style="2665" bestFit="1" customWidth="1"/>
    <col min="13841" max="13841" width="10" style="2665" customWidth="1"/>
    <col min="13842" max="13842" width="10.109375" style="2665" customWidth="1"/>
    <col min="13843" max="13843" width="10" style="2665" customWidth="1"/>
    <col min="13844" max="13844" width="26.109375" style="2665" customWidth="1"/>
    <col min="13845" max="14080" width="8.88671875" style="2665"/>
    <col min="14081" max="14081" width="9.44140625" style="2665" customWidth="1"/>
    <col min="14082" max="14082" width="8.88671875" style="2665"/>
    <col min="14083" max="14085" width="12.88671875" style="2665" customWidth="1"/>
    <col min="14086" max="14086" width="47.44140625" style="2665" customWidth="1"/>
    <col min="14087" max="14087" width="13" style="2665" customWidth="1"/>
    <col min="14088" max="14089" width="8.88671875" style="2665"/>
    <col min="14090" max="14090" width="5.77734375" style="2665" customWidth="1"/>
    <col min="14091" max="14091" width="11.77734375" style="2665" customWidth="1"/>
    <col min="14092" max="14093" width="10.77734375" style="2665" customWidth="1"/>
    <col min="14094" max="14094" width="10" style="2665" customWidth="1"/>
    <col min="14095" max="14096" width="10.44140625" style="2665" bestFit="1" customWidth="1"/>
    <col min="14097" max="14097" width="10" style="2665" customWidth="1"/>
    <col min="14098" max="14098" width="10.109375" style="2665" customWidth="1"/>
    <col min="14099" max="14099" width="10" style="2665" customWidth="1"/>
    <col min="14100" max="14100" width="26.109375" style="2665" customWidth="1"/>
    <col min="14101" max="14336" width="8.88671875" style="2665"/>
    <col min="14337" max="14337" width="9.44140625" style="2665" customWidth="1"/>
    <col min="14338" max="14338" width="8.88671875" style="2665"/>
    <col min="14339" max="14341" width="12.88671875" style="2665" customWidth="1"/>
    <col min="14342" max="14342" width="47.44140625" style="2665" customWidth="1"/>
    <col min="14343" max="14343" width="13" style="2665" customWidth="1"/>
    <col min="14344" max="14345" width="8.88671875" style="2665"/>
    <col min="14346" max="14346" width="5.77734375" style="2665" customWidth="1"/>
    <col min="14347" max="14347" width="11.77734375" style="2665" customWidth="1"/>
    <col min="14348" max="14349" width="10.77734375" style="2665" customWidth="1"/>
    <col min="14350" max="14350" width="10" style="2665" customWidth="1"/>
    <col min="14351" max="14352" width="10.44140625" style="2665" bestFit="1" customWidth="1"/>
    <col min="14353" max="14353" width="10" style="2665" customWidth="1"/>
    <col min="14354" max="14354" width="10.109375" style="2665" customWidth="1"/>
    <col min="14355" max="14355" width="10" style="2665" customWidth="1"/>
    <col min="14356" max="14356" width="26.109375" style="2665" customWidth="1"/>
    <col min="14357" max="14592" width="8.88671875" style="2665"/>
    <col min="14593" max="14593" width="9.44140625" style="2665" customWidth="1"/>
    <col min="14594" max="14594" width="8.88671875" style="2665"/>
    <col min="14595" max="14597" width="12.88671875" style="2665" customWidth="1"/>
    <col min="14598" max="14598" width="47.44140625" style="2665" customWidth="1"/>
    <col min="14599" max="14599" width="13" style="2665" customWidth="1"/>
    <col min="14600" max="14601" width="8.88671875" style="2665"/>
    <col min="14602" max="14602" width="5.77734375" style="2665" customWidth="1"/>
    <col min="14603" max="14603" width="11.77734375" style="2665" customWidth="1"/>
    <col min="14604" max="14605" width="10.77734375" style="2665" customWidth="1"/>
    <col min="14606" max="14606" width="10" style="2665" customWidth="1"/>
    <col min="14607" max="14608" width="10.44140625" style="2665" bestFit="1" customWidth="1"/>
    <col min="14609" max="14609" width="10" style="2665" customWidth="1"/>
    <col min="14610" max="14610" width="10.109375" style="2665" customWidth="1"/>
    <col min="14611" max="14611" width="10" style="2665" customWidth="1"/>
    <col min="14612" max="14612" width="26.109375" style="2665" customWidth="1"/>
    <col min="14613" max="14848" width="8.88671875" style="2665"/>
    <col min="14849" max="14849" width="9.44140625" style="2665" customWidth="1"/>
    <col min="14850" max="14850" width="8.88671875" style="2665"/>
    <col min="14851" max="14853" width="12.88671875" style="2665" customWidth="1"/>
    <col min="14854" max="14854" width="47.44140625" style="2665" customWidth="1"/>
    <col min="14855" max="14855" width="13" style="2665" customWidth="1"/>
    <col min="14856" max="14857" width="8.88671875" style="2665"/>
    <col min="14858" max="14858" width="5.77734375" style="2665" customWidth="1"/>
    <col min="14859" max="14859" width="11.77734375" style="2665" customWidth="1"/>
    <col min="14860" max="14861" width="10.77734375" style="2665" customWidth="1"/>
    <col min="14862" max="14862" width="10" style="2665" customWidth="1"/>
    <col min="14863" max="14864" width="10.44140625" style="2665" bestFit="1" customWidth="1"/>
    <col min="14865" max="14865" width="10" style="2665" customWidth="1"/>
    <col min="14866" max="14866" width="10.109375" style="2665" customWidth="1"/>
    <col min="14867" max="14867" width="10" style="2665" customWidth="1"/>
    <col min="14868" max="14868" width="26.109375" style="2665" customWidth="1"/>
    <col min="14869" max="15104" width="8.88671875" style="2665"/>
    <col min="15105" max="15105" width="9.44140625" style="2665" customWidth="1"/>
    <col min="15106" max="15106" width="8.88671875" style="2665"/>
    <col min="15107" max="15109" width="12.88671875" style="2665" customWidth="1"/>
    <col min="15110" max="15110" width="47.44140625" style="2665" customWidth="1"/>
    <col min="15111" max="15111" width="13" style="2665" customWidth="1"/>
    <col min="15112" max="15113" width="8.88671875" style="2665"/>
    <col min="15114" max="15114" width="5.77734375" style="2665" customWidth="1"/>
    <col min="15115" max="15115" width="11.77734375" style="2665" customWidth="1"/>
    <col min="15116" max="15117" width="10.77734375" style="2665" customWidth="1"/>
    <col min="15118" max="15118" width="10" style="2665" customWidth="1"/>
    <col min="15119" max="15120" width="10.44140625" style="2665" bestFit="1" customWidth="1"/>
    <col min="15121" max="15121" width="10" style="2665" customWidth="1"/>
    <col min="15122" max="15122" width="10.109375" style="2665" customWidth="1"/>
    <col min="15123" max="15123" width="10" style="2665" customWidth="1"/>
    <col min="15124" max="15124" width="26.109375" style="2665" customWidth="1"/>
    <col min="15125" max="15360" width="8.88671875" style="2665"/>
    <col min="15361" max="15361" width="9.44140625" style="2665" customWidth="1"/>
    <col min="15362" max="15362" width="8.88671875" style="2665"/>
    <col min="15363" max="15365" width="12.88671875" style="2665" customWidth="1"/>
    <col min="15366" max="15366" width="47.44140625" style="2665" customWidth="1"/>
    <col min="15367" max="15367" width="13" style="2665" customWidth="1"/>
    <col min="15368" max="15369" width="8.88671875" style="2665"/>
    <col min="15370" max="15370" width="5.77734375" style="2665" customWidth="1"/>
    <col min="15371" max="15371" width="11.77734375" style="2665" customWidth="1"/>
    <col min="15372" max="15373" width="10.77734375" style="2665" customWidth="1"/>
    <col min="15374" max="15374" width="10" style="2665" customWidth="1"/>
    <col min="15375" max="15376" width="10.44140625" style="2665" bestFit="1" customWidth="1"/>
    <col min="15377" max="15377" width="10" style="2665" customWidth="1"/>
    <col min="15378" max="15378" width="10.109375" style="2665" customWidth="1"/>
    <col min="15379" max="15379" width="10" style="2665" customWidth="1"/>
    <col min="15380" max="15380" width="26.109375" style="2665" customWidth="1"/>
    <col min="15381" max="15616" width="8.88671875" style="2665"/>
    <col min="15617" max="15617" width="9.44140625" style="2665" customWidth="1"/>
    <col min="15618" max="15618" width="8.88671875" style="2665"/>
    <col min="15619" max="15621" width="12.88671875" style="2665" customWidth="1"/>
    <col min="15622" max="15622" width="47.44140625" style="2665" customWidth="1"/>
    <col min="15623" max="15623" width="13" style="2665" customWidth="1"/>
    <col min="15624" max="15625" width="8.88671875" style="2665"/>
    <col min="15626" max="15626" width="5.77734375" style="2665" customWidth="1"/>
    <col min="15627" max="15627" width="11.77734375" style="2665" customWidth="1"/>
    <col min="15628" max="15629" width="10.77734375" style="2665" customWidth="1"/>
    <col min="15630" max="15630" width="10" style="2665" customWidth="1"/>
    <col min="15631" max="15632" width="10.44140625" style="2665" bestFit="1" customWidth="1"/>
    <col min="15633" max="15633" width="10" style="2665" customWidth="1"/>
    <col min="15634" max="15634" width="10.109375" style="2665" customWidth="1"/>
    <col min="15635" max="15635" width="10" style="2665" customWidth="1"/>
    <col min="15636" max="15636" width="26.109375" style="2665" customWidth="1"/>
    <col min="15637" max="15872" width="8.88671875" style="2665"/>
    <col min="15873" max="15873" width="9.44140625" style="2665" customWidth="1"/>
    <col min="15874" max="15874" width="8.88671875" style="2665"/>
    <col min="15875" max="15877" width="12.88671875" style="2665" customWidth="1"/>
    <col min="15878" max="15878" width="47.44140625" style="2665" customWidth="1"/>
    <col min="15879" max="15879" width="13" style="2665" customWidth="1"/>
    <col min="15880" max="15881" width="8.88671875" style="2665"/>
    <col min="15882" max="15882" width="5.77734375" style="2665" customWidth="1"/>
    <col min="15883" max="15883" width="11.77734375" style="2665" customWidth="1"/>
    <col min="15884" max="15885" width="10.77734375" style="2665" customWidth="1"/>
    <col min="15886" max="15886" width="10" style="2665" customWidth="1"/>
    <col min="15887" max="15888" width="10.44140625" style="2665" bestFit="1" customWidth="1"/>
    <col min="15889" max="15889" width="10" style="2665" customWidth="1"/>
    <col min="15890" max="15890" width="10.109375" style="2665" customWidth="1"/>
    <col min="15891" max="15891" width="10" style="2665" customWidth="1"/>
    <col min="15892" max="15892" width="26.109375" style="2665" customWidth="1"/>
    <col min="15893" max="16128" width="8.88671875" style="2665"/>
    <col min="16129" max="16129" width="9.44140625" style="2665" customWidth="1"/>
    <col min="16130" max="16130" width="8.88671875" style="2665"/>
    <col min="16131" max="16133" width="12.88671875" style="2665" customWidth="1"/>
    <col min="16134" max="16134" width="47.44140625" style="2665" customWidth="1"/>
    <col min="16135" max="16135" width="13" style="2665" customWidth="1"/>
    <col min="16136" max="16137" width="8.88671875" style="2665"/>
    <col min="16138" max="16138" width="5.77734375" style="2665" customWidth="1"/>
    <col min="16139" max="16139" width="11.77734375" style="2665" customWidth="1"/>
    <col min="16140" max="16141" width="10.77734375" style="2665" customWidth="1"/>
    <col min="16142" max="16142" width="10" style="2665" customWidth="1"/>
    <col min="16143" max="16144" width="10.44140625" style="2665" bestFit="1" customWidth="1"/>
    <col min="16145" max="16145" width="10" style="2665" customWidth="1"/>
    <col min="16146" max="16146" width="10.109375" style="2665" customWidth="1"/>
    <col min="16147" max="16147" width="10" style="2665" customWidth="1"/>
    <col min="16148" max="16148" width="26.109375" style="2665" customWidth="1"/>
    <col min="16149" max="16384" width="8.88671875" style="2665"/>
  </cols>
  <sheetData>
    <row r="1" spans="1:22" ht="21" customHeight="1">
      <c r="A1" s="2654" t="s">
        <v>2721</v>
      </c>
      <c r="B1" s="2655"/>
      <c r="C1" s="2667"/>
      <c r="D1" s="2667"/>
      <c r="E1" s="2656"/>
      <c r="F1" s="2657"/>
      <c r="G1" s="2658"/>
      <c r="J1" s="2661" t="s">
        <v>2600</v>
      </c>
      <c r="K1" s="2662"/>
      <c r="L1" s="2662"/>
      <c r="M1" s="2662"/>
      <c r="N1" s="2662"/>
      <c r="O1" s="2662"/>
      <c r="P1" s="2662"/>
      <c r="Q1" s="2662"/>
      <c r="R1" s="2663"/>
      <c r="S1" s="2664"/>
      <c r="T1" s="2664"/>
      <c r="U1" s="2664"/>
    </row>
    <row r="2" spans="1:22" s="2676" customFormat="1" ht="13.2" customHeight="1">
      <c r="A2" s="1377" t="s">
        <v>2601</v>
      </c>
      <c r="B2" s="2666" t="e">
        <f>C40</f>
        <v>#DIV/0!</v>
      </c>
      <c r="C2" s="2667" t="s">
        <v>2602</v>
      </c>
      <c r="D2" s="2667"/>
      <c r="E2" s="2668"/>
      <c r="F2" s="2669"/>
      <c r="G2" s="2670"/>
      <c r="H2" s="2671"/>
      <c r="I2" s="2672"/>
      <c r="J2" s="3556" t="s">
        <v>2603</v>
      </c>
      <c r="K2" s="3557"/>
      <c r="L2" s="2673" t="s">
        <v>2604</v>
      </c>
      <c r="M2" s="2673" t="s">
        <v>2605</v>
      </c>
      <c r="N2" s="2673" t="s">
        <v>2606</v>
      </c>
      <c r="O2" s="2673" t="s">
        <v>2607</v>
      </c>
      <c r="P2" s="2673" t="s">
        <v>2608</v>
      </c>
      <c r="Q2" s="2674" t="s">
        <v>2609</v>
      </c>
      <c r="R2" s="2675" t="s">
        <v>2610</v>
      </c>
      <c r="S2" s="2664"/>
      <c r="T2" s="2664"/>
      <c r="U2" s="2664"/>
      <c r="V2" s="2672"/>
    </row>
    <row r="3" spans="1:22" s="2676" customFormat="1" ht="13.2" customHeight="1">
      <c r="A3" s="2677" t="s">
        <v>2611</v>
      </c>
      <c r="B3" s="2678" t="e">
        <f>ROUND(B2*10000/B4,0)</f>
        <v>#DIV/0!</v>
      </c>
      <c r="C3" s="2667" t="s">
        <v>2612</v>
      </c>
      <c r="D3" s="2667"/>
      <c r="E3" s="2668"/>
      <c r="F3" s="2669"/>
      <c r="G3" s="2670"/>
      <c r="H3" s="2671"/>
      <c r="I3" s="2672"/>
      <c r="J3" s="3558" t="s">
        <v>2613</v>
      </c>
      <c r="K3" s="3559"/>
      <c r="L3" s="2679"/>
      <c r="M3" s="2679"/>
      <c r="N3" s="2679"/>
      <c r="O3" s="2679"/>
      <c r="P3" s="2679"/>
      <c r="Q3" s="2680"/>
      <c r="R3" s="2681">
        <f>SUM(L3:Q3)</f>
        <v>0</v>
      </c>
      <c r="S3" s="2664"/>
      <c r="T3" s="2664"/>
      <c r="U3" s="2664"/>
      <c r="V3" s="2672"/>
    </row>
    <row r="4" spans="1:22" s="2676" customFormat="1" ht="13.2" customHeight="1">
      <c r="A4" s="2682" t="s">
        <v>2614</v>
      </c>
      <c r="B4" s="2683"/>
      <c r="C4" s="2667"/>
      <c r="D4" s="2667"/>
      <c r="E4" s="2668"/>
      <c r="F4" s="2669"/>
      <c r="G4" s="2670"/>
      <c r="H4" s="2671"/>
      <c r="I4" s="2672"/>
      <c r="J4" s="3558" t="s">
        <v>2615</v>
      </c>
      <c r="K4" s="3559"/>
      <c r="L4" s="2684"/>
      <c r="M4" s="2684"/>
      <c r="N4" s="2684"/>
      <c r="O4" s="2684"/>
      <c r="P4" s="2684"/>
      <c r="Q4" s="2685"/>
      <c r="R4" s="2686">
        <f>SUM(L4:Q4)</f>
        <v>0</v>
      </c>
      <c r="S4" s="2664"/>
      <c r="T4" s="2664"/>
      <c r="U4" s="2664"/>
      <c r="V4" s="2672"/>
    </row>
    <row r="5" spans="1:22" s="2676" customFormat="1" ht="13.2" customHeight="1" thickBot="1">
      <c r="A5" s="2687" t="s">
        <v>2616</v>
      </c>
      <c r="B5" s="2688"/>
      <c r="C5" s="2667"/>
      <c r="D5" s="2689"/>
      <c r="E5" s="2669"/>
      <c r="F5" s="2669"/>
      <c r="G5" s="2670"/>
      <c r="H5" s="2671"/>
      <c r="I5" s="2672"/>
      <c r="J5" s="2690" t="s">
        <v>2617</v>
      </c>
      <c r="K5" s="2691"/>
      <c r="L5" s="2691"/>
      <c r="M5" s="2692"/>
      <c r="N5" s="2692"/>
      <c r="O5" s="2692"/>
      <c r="P5" s="2692"/>
      <c r="Q5" s="2692"/>
      <c r="R5" s="2675">
        <f>SUM(R14,R19,R24,R25,R27,R28)</f>
        <v>0</v>
      </c>
      <c r="S5" s="2664"/>
      <c r="T5" s="2664" t="s">
        <v>2618</v>
      </c>
      <c r="U5" s="2664" t="e">
        <f>ROUND(R5*10000/365/R3,1)</f>
        <v>#DIV/0!</v>
      </c>
      <c r="V5" s="2672"/>
    </row>
    <row r="6" spans="1:22" s="2676" customFormat="1" ht="13.2" customHeight="1" thickBot="1">
      <c r="A6" s="3560" t="s">
        <v>2619</v>
      </c>
      <c r="B6" s="3561"/>
      <c r="C6" s="3562"/>
      <c r="D6" s="2693"/>
      <c r="E6" s="2694"/>
      <c r="F6" s="2695"/>
      <c r="G6" s="2696"/>
      <c r="H6" s="2671"/>
      <c r="I6" s="2672"/>
      <c r="J6" s="3563">
        <v>1</v>
      </c>
      <c r="K6" s="3564" t="s">
        <v>2620</v>
      </c>
      <c r="L6" s="2697" t="s">
        <v>2621</v>
      </c>
      <c r="M6" s="2698" t="s">
        <v>2622</v>
      </c>
      <c r="N6" s="2698" t="s">
        <v>2623</v>
      </c>
      <c r="O6" s="2698" t="s">
        <v>2624</v>
      </c>
      <c r="P6" s="2698" t="s">
        <v>2625</v>
      </c>
      <c r="Q6" s="2698" t="s">
        <v>2626</v>
      </c>
      <c r="R6" s="2681" t="s">
        <v>2627</v>
      </c>
      <c r="S6" s="2664"/>
      <c r="T6" s="2664" t="s">
        <v>2628</v>
      </c>
      <c r="U6" s="2664"/>
      <c r="V6" s="2672"/>
    </row>
    <row r="7" spans="1:22" s="2676" customFormat="1" ht="13.2" customHeight="1">
      <c r="A7" s="2699" t="s">
        <v>2629</v>
      </c>
      <c r="B7" s="2700"/>
      <c r="C7" s="2701"/>
      <c r="D7" s="2702">
        <f>SUM(D9,D10,D11,D17,0)</f>
        <v>0</v>
      </c>
      <c r="E7" s="2703" t="e">
        <f>E9+E10+E11+E17</f>
        <v>#DIV/0!</v>
      </c>
      <c r="F7" s="2704"/>
      <c r="G7" s="2705"/>
      <c r="H7" s="2671"/>
      <c r="I7" s="2672"/>
      <c r="J7" s="3563"/>
      <c r="K7" s="3565"/>
      <c r="L7" s="2706" t="s">
        <v>2630</v>
      </c>
      <c r="M7" s="2707"/>
      <c r="N7" s="2683"/>
      <c r="O7" s="2708"/>
      <c r="P7" s="2708"/>
      <c r="Q7" s="2709">
        <v>365</v>
      </c>
      <c r="R7" s="2710">
        <f>ROUND(M7*N7*O7*P7*Q7/10000,0)</f>
        <v>0</v>
      </c>
      <c r="S7" s="2664"/>
      <c r="T7" s="2664" t="s">
        <v>2631</v>
      </c>
      <c r="U7" s="2664"/>
      <c r="V7" s="2672"/>
    </row>
    <row r="8" spans="1:22" s="2676" customFormat="1" ht="13.2" customHeight="1">
      <c r="A8" s="2711" t="s">
        <v>2632</v>
      </c>
      <c r="B8" s="3567" t="s">
        <v>2633</v>
      </c>
      <c r="C8" s="3568"/>
      <c r="D8" s="2712" t="s">
        <v>2634</v>
      </c>
      <c r="E8" s="2713" t="s">
        <v>2635</v>
      </c>
      <c r="F8" s="2714" t="s">
        <v>2636</v>
      </c>
      <c r="G8" s="2715"/>
      <c r="H8" s="2671"/>
      <c r="I8" s="2672"/>
      <c r="J8" s="3563"/>
      <c r="K8" s="3565"/>
      <c r="L8" s="2706" t="s">
        <v>2637</v>
      </c>
      <c r="M8" s="2707"/>
      <c r="N8" s="2683"/>
      <c r="O8" s="2708"/>
      <c r="P8" s="2708"/>
      <c r="Q8" s="2709">
        <v>365</v>
      </c>
      <c r="R8" s="2710">
        <f t="shared" ref="R8:R13" si="0">ROUND(M8*N8*O8*P8*Q8/10000,0)</f>
        <v>0</v>
      </c>
      <c r="S8" s="2664"/>
      <c r="T8" s="2664" t="s">
        <v>2638</v>
      </c>
      <c r="U8" s="2664"/>
      <c r="V8" s="2672"/>
    </row>
    <row r="9" spans="1:22" s="2676" customFormat="1" ht="13.2" customHeight="1">
      <c r="A9" s="2711">
        <v>1</v>
      </c>
      <c r="B9" s="3567" t="s">
        <v>2639</v>
      </c>
      <c r="C9" s="3568"/>
      <c r="D9" s="2712">
        <f>ROUND(D6*E9,0)</f>
        <v>0</v>
      </c>
      <c r="E9" s="2716"/>
      <c r="F9" s="2717" t="s">
        <v>2640</v>
      </c>
      <c r="G9" s="2696"/>
      <c r="H9" s="2671"/>
      <c r="I9" s="2672"/>
      <c r="J9" s="3563"/>
      <c r="K9" s="3565"/>
      <c r="L9" s="2706" t="s">
        <v>2641</v>
      </c>
      <c r="M9" s="2707"/>
      <c r="N9" s="2683"/>
      <c r="O9" s="2708"/>
      <c r="P9" s="2708"/>
      <c r="Q9" s="2709">
        <v>365</v>
      </c>
      <c r="R9" s="2710">
        <f t="shared" si="0"/>
        <v>0</v>
      </c>
      <c r="S9" s="2664"/>
      <c r="T9" s="2664"/>
      <c r="U9" s="2664"/>
      <c r="V9" s="2672"/>
    </row>
    <row r="10" spans="1:22" s="2676" customFormat="1" ht="13.2" customHeight="1">
      <c r="A10" s="2711">
        <v>2</v>
      </c>
      <c r="B10" s="3567" t="s">
        <v>2642</v>
      </c>
      <c r="C10" s="3568"/>
      <c r="D10" s="2712">
        <f>ROUND(D6*E10,0)</f>
        <v>0</v>
      </c>
      <c r="E10" s="2716"/>
      <c r="F10" s="2717" t="s">
        <v>2643</v>
      </c>
      <c r="G10" s="2696"/>
      <c r="H10" s="2671"/>
      <c r="I10" s="2672"/>
      <c r="J10" s="3563"/>
      <c r="K10" s="3565"/>
      <c r="L10" s="2706" t="s">
        <v>2644</v>
      </c>
      <c r="M10" s="2707"/>
      <c r="N10" s="2683"/>
      <c r="O10" s="2708"/>
      <c r="P10" s="2708"/>
      <c r="Q10" s="2709">
        <v>365</v>
      </c>
      <c r="R10" s="2710">
        <f t="shared" si="0"/>
        <v>0</v>
      </c>
      <c r="S10" s="2664"/>
      <c r="T10" s="2664"/>
      <c r="U10" s="2664"/>
      <c r="V10" s="2672"/>
    </row>
    <row r="11" spans="1:22" s="2676" customFormat="1" ht="13.2" customHeight="1">
      <c r="A11" s="2711">
        <v>3</v>
      </c>
      <c r="B11" s="3567" t="s">
        <v>2645</v>
      </c>
      <c r="C11" s="3568"/>
      <c r="D11" s="2712">
        <f>D12+D14+D15+D16</f>
        <v>0</v>
      </c>
      <c r="E11" s="2718" t="e">
        <f>D11/D6</f>
        <v>#DIV/0!</v>
      </c>
      <c r="F11" s="2714"/>
      <c r="G11" s="2715"/>
      <c r="H11" s="2671"/>
      <c r="I11" s="2672"/>
      <c r="J11" s="3563"/>
      <c r="K11" s="3565"/>
      <c r="L11" s="2706" t="s">
        <v>2646</v>
      </c>
      <c r="M11" s="2707"/>
      <c r="N11" s="2683"/>
      <c r="O11" s="2708"/>
      <c r="P11" s="2708"/>
      <c r="Q11" s="2709">
        <v>365</v>
      </c>
      <c r="R11" s="2710">
        <f t="shared" si="0"/>
        <v>0</v>
      </c>
      <c r="S11" s="2664"/>
      <c r="T11" s="2664"/>
      <c r="U11" s="2664"/>
      <c r="V11" s="2672"/>
    </row>
    <row r="12" spans="1:22" s="2676" customFormat="1" ht="13.2" customHeight="1">
      <c r="A12" s="2719" t="s">
        <v>2647</v>
      </c>
      <c r="B12" s="3569" t="s">
        <v>2648</v>
      </c>
      <c r="C12" s="3570"/>
      <c r="D12" s="2720">
        <f>ROUND(D13*1.2%*(1-30%),0)</f>
        <v>0</v>
      </c>
      <c r="E12" s="2721">
        <v>1.2E-2</v>
      </c>
      <c r="F12" s="2714" t="s">
        <v>2649</v>
      </c>
      <c r="G12" s="2715"/>
      <c r="H12" s="2671"/>
      <c r="I12" s="2672"/>
      <c r="J12" s="3563"/>
      <c r="K12" s="3565"/>
      <c r="L12" s="2706" t="s">
        <v>2650</v>
      </c>
      <c r="M12" s="2707"/>
      <c r="N12" s="2683"/>
      <c r="O12" s="2708"/>
      <c r="P12" s="2708"/>
      <c r="Q12" s="2709">
        <v>365</v>
      </c>
      <c r="R12" s="2710">
        <f t="shared" si="0"/>
        <v>0</v>
      </c>
      <c r="S12" s="2664"/>
      <c r="T12" s="2664"/>
      <c r="U12" s="2664"/>
      <c r="V12" s="2672"/>
    </row>
    <row r="13" spans="1:22" s="2676" customFormat="1" ht="13.2" customHeight="1">
      <c r="A13" s="2719"/>
      <c r="B13" s="2722"/>
      <c r="C13" s="2723" t="s">
        <v>2651</v>
      </c>
      <c r="D13" s="2724"/>
      <c r="E13" s="2725"/>
      <c r="F13" s="2714"/>
      <c r="G13" s="2715"/>
      <c r="H13" s="2671"/>
      <c r="I13" s="2672"/>
      <c r="J13" s="3563"/>
      <c r="K13" s="3565"/>
      <c r="L13" s="2706" t="s">
        <v>2652</v>
      </c>
      <c r="M13" s="2707"/>
      <c r="N13" s="2683"/>
      <c r="O13" s="2708"/>
      <c r="P13" s="2708"/>
      <c r="Q13" s="2709">
        <v>365</v>
      </c>
      <c r="R13" s="2710">
        <f t="shared" si="0"/>
        <v>0</v>
      </c>
      <c r="S13" s="2664"/>
      <c r="T13" s="2664"/>
      <c r="U13" s="2664"/>
      <c r="V13" s="2672"/>
    </row>
    <row r="14" spans="1:22" s="2676" customFormat="1" ht="13.2" customHeight="1">
      <c r="A14" s="2719" t="s">
        <v>2653</v>
      </c>
      <c r="B14" s="3569" t="s">
        <v>2654</v>
      </c>
      <c r="C14" s="3570"/>
      <c r="D14" s="2720">
        <f>ROUND(E14*B5/10000,0)</f>
        <v>0</v>
      </c>
      <c r="E14" s="2709"/>
      <c r="F14" s="2714" t="s">
        <v>2655</v>
      </c>
      <c r="G14" s="2715"/>
      <c r="H14" s="2671"/>
      <c r="I14" s="2672"/>
      <c r="J14" s="3563"/>
      <c r="K14" s="3566"/>
      <c r="L14" s="2726" t="s">
        <v>2656</v>
      </c>
      <c r="M14" s="2727">
        <f>SUM(M7:M13)</f>
        <v>0</v>
      </c>
      <c r="N14" s="2727" t="e">
        <f>ROUND((N7*M7+N8*M8+N9*M9+N10*M10+N11*M11+N12*M12+N13*M13)/M14,0)</f>
        <v>#DIV/0!</v>
      </c>
      <c r="O14" s="2728"/>
      <c r="P14" s="2728"/>
      <c r="Q14" s="2729"/>
      <c r="R14" s="2675">
        <f>SUM(R7:R13)</f>
        <v>0</v>
      </c>
      <c r="S14" s="2664"/>
      <c r="T14" s="2664"/>
      <c r="U14" s="2664"/>
      <c r="V14" s="2672"/>
    </row>
    <row r="15" spans="1:22" s="2676" customFormat="1" ht="13.2" customHeight="1">
      <c r="A15" s="2719" t="s">
        <v>2657</v>
      </c>
      <c r="B15" s="3569" t="s">
        <v>2658</v>
      </c>
      <c r="C15" s="3570"/>
      <c r="D15" s="2720">
        <f>ROUND(D6*E15,0)</f>
        <v>0</v>
      </c>
      <c r="E15" s="2721">
        <v>5.5E-2</v>
      </c>
      <c r="F15" s="2714" t="s">
        <v>2659</v>
      </c>
      <c r="G15" s="2696"/>
      <c r="H15" s="2671"/>
      <c r="I15" s="2672"/>
      <c r="J15" s="3563">
        <v>2</v>
      </c>
      <c r="K15" s="3564" t="s">
        <v>2660</v>
      </c>
      <c r="L15" s="2706" t="s">
        <v>2661</v>
      </c>
      <c r="M15" s="2707" t="s">
        <v>2662</v>
      </c>
      <c r="N15" s="2707" t="s">
        <v>2663</v>
      </c>
      <c r="O15" s="2708" t="s">
        <v>2664</v>
      </c>
      <c r="P15" s="2708" t="s">
        <v>2626</v>
      </c>
      <c r="Q15" s="2683" t="s">
        <v>2665</v>
      </c>
      <c r="R15" s="2730" t="s">
        <v>2627</v>
      </c>
      <c r="S15" s="2664"/>
      <c r="T15" s="2664"/>
      <c r="U15" s="2664"/>
      <c r="V15" s="2672"/>
    </row>
    <row r="16" spans="1:22" s="2676" customFormat="1" ht="13.2" customHeight="1">
      <c r="A16" s="2719" t="s">
        <v>2666</v>
      </c>
      <c r="B16" s="3569" t="s">
        <v>2667</v>
      </c>
      <c r="C16" s="3570"/>
      <c r="D16" s="2731">
        <f>D6*E16</f>
        <v>0</v>
      </c>
      <c r="E16" s="2732"/>
      <c r="F16" s="2717" t="s">
        <v>2668</v>
      </c>
      <c r="G16" s="2696"/>
      <c r="H16" s="2671"/>
      <c r="I16" s="2672"/>
      <c r="J16" s="3563"/>
      <c r="K16" s="3565"/>
      <c r="L16" s="2706" t="s">
        <v>2669</v>
      </c>
      <c r="M16" s="2707"/>
      <c r="N16" s="2707"/>
      <c r="O16" s="2708"/>
      <c r="P16" s="2709">
        <v>365</v>
      </c>
      <c r="Q16" s="2683"/>
      <c r="R16" s="2730">
        <f>ROUND(M16*N16*O16*P16/10000,0)</f>
        <v>0</v>
      </c>
      <c r="S16" s="2664"/>
      <c r="T16" s="2664"/>
      <c r="U16" s="2664"/>
      <c r="V16" s="2672"/>
    </row>
    <row r="17" spans="1:22" s="2676" customFormat="1" ht="13.2" customHeight="1" thickBot="1">
      <c r="A17" s="2733">
        <v>4</v>
      </c>
      <c r="B17" s="3571" t="s">
        <v>2670</v>
      </c>
      <c r="C17" s="3572"/>
      <c r="D17" s="2734">
        <f>ROUND(D6*E17,0)</f>
        <v>0</v>
      </c>
      <c r="E17" s="2735"/>
      <c r="F17" s="2736" t="s">
        <v>2671</v>
      </c>
      <c r="G17" s="2696"/>
      <c r="H17" s="2671"/>
      <c r="I17" s="2672"/>
      <c r="J17" s="3563"/>
      <c r="K17" s="3565"/>
      <c r="L17" s="2706" t="s">
        <v>2672</v>
      </c>
      <c r="M17" s="2707"/>
      <c r="N17" s="2707"/>
      <c r="O17" s="2708"/>
      <c r="P17" s="2709">
        <v>365</v>
      </c>
      <c r="Q17" s="2683"/>
      <c r="R17" s="2730">
        <f>ROUND(M17*N17*O17*P17/10000,0)</f>
        <v>0</v>
      </c>
      <c r="S17" s="2664"/>
      <c r="T17" s="2664"/>
      <c r="U17" s="2664"/>
      <c r="V17" s="2672"/>
    </row>
    <row r="18" spans="1:22" s="2676" customFormat="1" ht="13.2" customHeight="1" thickBot="1">
      <c r="A18" s="2699" t="s">
        <v>2673</v>
      </c>
      <c r="B18" s="2700"/>
      <c r="C18" s="2700"/>
      <c r="D18" s="2737">
        <f>ROUND(D6*E18,0)</f>
        <v>0</v>
      </c>
      <c r="E18" s="2738"/>
      <c r="F18" s="2739" t="s">
        <v>2674</v>
      </c>
      <c r="G18" s="2696"/>
      <c r="H18" s="2671"/>
      <c r="I18" s="2672"/>
      <c r="J18" s="3563"/>
      <c r="K18" s="3565"/>
      <c r="L18" s="2706" t="s">
        <v>2675</v>
      </c>
      <c r="M18" s="2707"/>
      <c r="N18" s="2707"/>
      <c r="O18" s="2708"/>
      <c r="P18" s="2709">
        <v>365</v>
      </c>
      <c r="Q18" s="2683"/>
      <c r="R18" s="2730">
        <f>ROUND(M18*N18*O18*P18/10000,0)</f>
        <v>0</v>
      </c>
      <c r="S18" s="2664"/>
      <c r="T18" s="2664"/>
      <c r="U18" s="2664"/>
      <c r="V18" s="2672"/>
    </row>
    <row r="19" spans="1:22" s="2676" customFormat="1" ht="13.2" customHeight="1" thickBot="1">
      <c r="A19" s="2740" t="s">
        <v>2676</v>
      </c>
      <c r="B19" s="2694"/>
      <c r="C19" s="2694"/>
      <c r="D19" s="2694"/>
      <c r="E19" s="2694"/>
      <c r="F19" s="2695"/>
      <c r="G19" s="2715"/>
      <c r="H19" s="2671"/>
      <c r="I19" s="2672"/>
      <c r="J19" s="3563"/>
      <c r="K19" s="3566"/>
      <c r="L19" s="2726" t="s">
        <v>2656</v>
      </c>
      <c r="M19" s="2727"/>
      <c r="N19" s="2727">
        <f>SUM(N16:N18)</f>
        <v>0</v>
      </c>
      <c r="O19" s="2728"/>
      <c r="P19" s="2741" t="s">
        <v>2720</v>
      </c>
      <c r="Q19" s="2708">
        <v>0</v>
      </c>
      <c r="R19" s="2742">
        <f>ROUND(IF(P19="按比例",R14*Q19,SUM(R16:R18)),0)</f>
        <v>0</v>
      </c>
      <c r="S19" s="2664"/>
      <c r="T19" s="2664"/>
      <c r="U19" s="2664"/>
      <c r="V19" s="2672"/>
    </row>
    <row r="20" spans="1:22" s="2676" customFormat="1" ht="13.2" customHeight="1">
      <c r="A20" s="2699"/>
      <c r="B20" s="2700"/>
      <c r="C20" s="2700"/>
      <c r="D20" s="2700"/>
      <c r="E20" s="2700"/>
      <c r="F20" s="2743"/>
      <c r="G20" s="2715"/>
      <c r="H20" s="2671"/>
      <c r="I20" s="2672"/>
      <c r="J20" s="3563">
        <v>3</v>
      </c>
      <c r="K20" s="3564" t="s">
        <v>2677</v>
      </c>
      <c r="L20" s="2706" t="s">
        <v>2678</v>
      </c>
      <c r="M20" s="2707" t="s">
        <v>2679</v>
      </c>
      <c r="N20" s="2744" t="s">
        <v>2680</v>
      </c>
      <c r="O20" s="2708" t="s">
        <v>2681</v>
      </c>
      <c r="P20" s="2709" t="s">
        <v>2682</v>
      </c>
      <c r="Q20" s="2683" t="s">
        <v>2683</v>
      </c>
      <c r="R20" s="2730" t="s">
        <v>2684</v>
      </c>
      <c r="S20" s="2745"/>
      <c r="T20" s="2745"/>
      <c r="U20" s="2745"/>
      <c r="V20" s="2672"/>
    </row>
    <row r="21" spans="1:22" s="2676" customFormat="1" ht="13.2" customHeight="1">
      <c r="A21" s="2699"/>
      <c r="B21" s="2700"/>
      <c r="C21" s="2746" t="s">
        <v>2685</v>
      </c>
      <c r="D21" s="2747" t="s">
        <v>2686</v>
      </c>
      <c r="E21" s="2748" t="s">
        <v>2687</v>
      </c>
      <c r="F21" s="2743"/>
      <c r="G21" s="2715"/>
      <c r="H21" s="2671"/>
      <c r="I21" s="2672"/>
      <c r="J21" s="3563"/>
      <c r="K21" s="3565"/>
      <c r="L21" s="2706" t="s">
        <v>2688</v>
      </c>
      <c r="M21" s="2707"/>
      <c r="N21" s="2707"/>
      <c r="O21" s="2708"/>
      <c r="P21" s="2709">
        <v>365</v>
      </c>
      <c r="Q21" s="2683"/>
      <c r="R21" s="2749">
        <f>ROUND(M21*N21*O21*P21/10000,0)</f>
        <v>0</v>
      </c>
      <c r="S21" s="2745"/>
      <c r="T21" s="2745"/>
      <c r="U21" s="2745"/>
      <c r="V21" s="2672"/>
    </row>
    <row r="22" spans="1:22" s="2676" customFormat="1" ht="13.2" customHeight="1">
      <c r="A22" s="2699"/>
      <c r="B22" s="2700"/>
      <c r="C22" s="2750" t="s">
        <v>2689</v>
      </c>
      <c r="D22" s="2751" t="s">
        <v>2690</v>
      </c>
      <c r="E22" s="2752" t="s">
        <v>2691</v>
      </c>
      <c r="F22" s="2743"/>
      <c r="G22" s="2753"/>
      <c r="H22" s="2671"/>
      <c r="I22" s="2672"/>
      <c r="J22" s="3563"/>
      <c r="K22" s="3565"/>
      <c r="L22" s="2706" t="s">
        <v>2692</v>
      </c>
      <c r="M22" s="2707"/>
      <c r="N22" s="2707"/>
      <c r="O22" s="2708"/>
      <c r="P22" s="2709">
        <v>365</v>
      </c>
      <c r="Q22" s="2683"/>
      <c r="R22" s="2749">
        <f>ROUND(M22*N22*O22*P22/10000,0)</f>
        <v>0</v>
      </c>
      <c r="S22" s="2745"/>
      <c r="T22" s="2745"/>
      <c r="U22" s="2745"/>
      <c r="V22" s="2672"/>
    </row>
    <row r="23" spans="1:22" s="2676" customFormat="1" ht="13.2" customHeight="1">
      <c r="A23" s="2754">
        <v>1</v>
      </c>
      <c r="B23" s="2755" t="s">
        <v>2693</v>
      </c>
      <c r="C23" s="2756">
        <f>D6</f>
        <v>0</v>
      </c>
      <c r="D23" s="2757">
        <f>C23*(1+D24)</f>
        <v>0</v>
      </c>
      <c r="E23" s="2758">
        <f>D23*(1+E24)</f>
        <v>0</v>
      </c>
      <c r="F23" s="2759"/>
      <c r="G23" s="2760"/>
      <c r="H23" s="2671"/>
      <c r="I23" s="2672"/>
      <c r="J23" s="3563"/>
      <c r="K23" s="3565"/>
      <c r="L23" s="2706" t="s">
        <v>2694</v>
      </c>
      <c r="M23" s="2707"/>
      <c r="N23" s="2707"/>
      <c r="O23" s="2708"/>
      <c r="P23" s="2709">
        <v>365</v>
      </c>
      <c r="Q23" s="2683"/>
      <c r="R23" s="2749">
        <f>ROUND(M23*N23*O23*P23/10000,0)</f>
        <v>0</v>
      </c>
      <c r="S23" s="2664"/>
      <c r="T23" s="2664"/>
      <c r="U23" s="2664"/>
      <c r="V23" s="2672"/>
    </row>
    <row r="24" spans="1:22" s="2676" customFormat="1" ht="13.2" customHeight="1">
      <c r="A24" s="2761"/>
      <c r="B24" s="2762" t="s">
        <v>2695</v>
      </c>
      <c r="C24" s="2763"/>
      <c r="D24" s="2764"/>
      <c r="E24" s="2765"/>
      <c r="F24" s="2766"/>
      <c r="G24" s="2760"/>
      <c r="H24" s="2671"/>
      <c r="I24" s="2672"/>
      <c r="J24" s="3563"/>
      <c r="K24" s="3566"/>
      <c r="L24" s="2726" t="s">
        <v>2656</v>
      </c>
      <c r="M24" s="2727">
        <f>SUM(M21:M23)</f>
        <v>0</v>
      </c>
      <c r="N24" s="2727"/>
      <c r="O24" s="2728"/>
      <c r="P24" s="2741" t="s">
        <v>2720</v>
      </c>
      <c r="Q24" s="2708">
        <v>0</v>
      </c>
      <c r="R24" s="2742">
        <f>ROUND(IF(P24="按比例",R14*Q24,SUM(R21:R23)),0)</f>
        <v>0</v>
      </c>
      <c r="S24" s="2664"/>
      <c r="T24" s="2664"/>
      <c r="U24" s="2664"/>
      <c r="V24" s="2672"/>
    </row>
    <row r="25" spans="1:22" s="2773" customFormat="1" ht="13.2" customHeight="1">
      <c r="A25" s="2761"/>
      <c r="B25" s="2762"/>
      <c r="C25" s="2763"/>
      <c r="D25" s="2764"/>
      <c r="E25" s="2765"/>
      <c r="F25" s="2766"/>
      <c r="G25" s="2753"/>
      <c r="H25" s="2671"/>
      <c r="I25" s="2672"/>
      <c r="J25" s="2767">
        <v>4</v>
      </c>
      <c r="K25" s="2768" t="s">
        <v>2696</v>
      </c>
      <c r="L25" s="2769"/>
      <c r="M25" s="2769"/>
      <c r="N25" s="2769"/>
      <c r="O25" s="2769"/>
      <c r="P25" s="2770"/>
      <c r="Q25" s="2771">
        <v>0</v>
      </c>
      <c r="R25" s="2742">
        <f>ROUND(R14*Q25,0)</f>
        <v>0</v>
      </c>
      <c r="S25" s="2664"/>
      <c r="T25" s="2664"/>
      <c r="U25" s="2664"/>
      <c r="V25" s="2772"/>
    </row>
    <row r="26" spans="1:22" s="2773" customFormat="1" ht="13.2" customHeight="1">
      <c r="A26" s="2754">
        <v>2</v>
      </c>
      <c r="B26" s="2755" t="s">
        <v>2697</v>
      </c>
      <c r="C26" s="2756">
        <f>D7</f>
        <v>0</v>
      </c>
      <c r="D26" s="2757">
        <f>D23*D27</f>
        <v>0</v>
      </c>
      <c r="E26" s="2758">
        <f>E23*E27</f>
        <v>0</v>
      </c>
      <c r="F26" s="2759"/>
      <c r="G26" s="2760"/>
      <c r="H26" s="2671"/>
      <c r="I26" s="2672"/>
      <c r="J26" s="3573">
        <v>5</v>
      </c>
      <c r="K26" s="2774" t="s">
        <v>2698</v>
      </c>
      <c r="L26" s="2775"/>
      <c r="M26" s="2776"/>
      <c r="N26" s="2777" t="s">
        <v>2699</v>
      </c>
      <c r="O26" s="2777" t="s">
        <v>2700</v>
      </c>
      <c r="P26" s="2778" t="s">
        <v>2701</v>
      </c>
      <c r="Q26" s="2778" t="s">
        <v>2702</v>
      </c>
      <c r="R26" s="2681" t="s">
        <v>2627</v>
      </c>
      <c r="S26" s="2779"/>
      <c r="T26" s="2779"/>
      <c r="U26" s="2779"/>
      <c r="V26" s="2772"/>
    </row>
    <row r="27" spans="1:22" s="2676" customFormat="1" ht="13.2" customHeight="1">
      <c r="A27" s="2761"/>
      <c r="B27" s="2762" t="s">
        <v>2703</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2" customHeight="1" thickBot="1">
      <c r="A28" s="2761"/>
      <c r="B28" s="2762"/>
      <c r="C28" s="2780"/>
      <c r="D28" s="2764"/>
      <c r="E28" s="2765" t="s">
        <v>2704</v>
      </c>
      <c r="F28" s="2766"/>
      <c r="G28" s="2753"/>
      <c r="H28" s="2781"/>
      <c r="I28" s="2772"/>
      <c r="J28" s="2787">
        <v>6</v>
      </c>
      <c r="K28" s="2788" t="s">
        <v>2705</v>
      </c>
      <c r="L28" s="2789" t="s">
        <v>2706</v>
      </c>
      <c r="M28" s="2790"/>
      <c r="N28" s="2789" t="s">
        <v>2707</v>
      </c>
      <c r="O28" s="2791"/>
      <c r="P28" s="2789" t="s">
        <v>2708</v>
      </c>
      <c r="Q28" s="2792">
        <v>1.4999999999999999E-2</v>
      </c>
      <c r="R28" s="2793"/>
      <c r="S28" s="2745"/>
      <c r="T28" s="2745"/>
      <c r="U28" s="2745"/>
      <c r="V28" s="2772"/>
    </row>
    <row r="29" spans="1:22" s="2773" customFormat="1" ht="13.2" customHeight="1">
      <c r="A29" s="2754">
        <v>3</v>
      </c>
      <c r="B29" s="2755" t="s">
        <v>2709</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2" customHeight="1" thickBot="1">
      <c r="A30" s="2761"/>
      <c r="B30" s="2762" t="s">
        <v>2703</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2" customHeight="1">
      <c r="A31" s="2761"/>
      <c r="B31" s="2762"/>
      <c r="C31" s="2795"/>
      <c r="D31" s="2794"/>
      <c r="E31" s="2725"/>
      <c r="F31" s="2766"/>
      <c r="G31" s="2753"/>
      <c r="H31" s="2781"/>
      <c r="I31" s="2772"/>
      <c r="J31" s="2661" t="s">
        <v>2710</v>
      </c>
      <c r="K31" s="2662"/>
      <c r="L31" s="2662"/>
      <c r="M31" s="2662"/>
      <c r="N31" s="2662"/>
      <c r="O31" s="2662"/>
      <c r="P31" s="2662"/>
      <c r="Q31" s="2662"/>
      <c r="R31" s="2663"/>
      <c r="S31" s="2745"/>
      <c r="T31" s="2664"/>
      <c r="U31" s="2664"/>
      <c r="V31" s="2772"/>
    </row>
    <row r="32" spans="1:22" s="2773" customFormat="1" ht="13.2" customHeight="1">
      <c r="A32" s="2754">
        <v>4</v>
      </c>
      <c r="B32" s="2755" t="s">
        <v>2711</v>
      </c>
      <c r="C32" s="2756">
        <f>C23-C26-C29</f>
        <v>0</v>
      </c>
      <c r="D32" s="2757">
        <f>D23-D26-D29</f>
        <v>0</v>
      </c>
      <c r="E32" s="2758">
        <f>E23-E26-E29</f>
        <v>0</v>
      </c>
      <c r="F32" s="2759"/>
      <c r="G32" s="2753"/>
      <c r="H32" s="2671"/>
      <c r="I32" s="2672"/>
      <c r="J32" s="3556" t="s">
        <v>2603</v>
      </c>
      <c r="K32" s="3557"/>
      <c r="L32" s="2673" t="s">
        <v>2604</v>
      </c>
      <c r="M32" s="2673" t="s">
        <v>2605</v>
      </c>
      <c r="N32" s="2673" t="s">
        <v>2606</v>
      </c>
      <c r="O32" s="2673" t="s">
        <v>2607</v>
      </c>
      <c r="P32" s="2673" t="s">
        <v>2608</v>
      </c>
      <c r="Q32" s="2674" t="s">
        <v>2609</v>
      </c>
      <c r="R32" s="2796" t="s">
        <v>2610</v>
      </c>
      <c r="S32" s="2745"/>
      <c r="T32" s="2664"/>
      <c r="U32" s="2664"/>
      <c r="V32" s="2772"/>
    </row>
    <row r="33" spans="1:23" s="2676" customFormat="1" ht="13.2" customHeight="1">
      <c r="A33" s="2754"/>
      <c r="B33" s="2755"/>
      <c r="C33" s="2756"/>
      <c r="D33" s="2797"/>
      <c r="E33" s="2798"/>
      <c r="F33" s="2759"/>
      <c r="G33" s="2753"/>
      <c r="H33" s="2781"/>
      <c r="I33" s="2772"/>
      <c r="J33" s="3558" t="s">
        <v>2613</v>
      </c>
      <c r="K33" s="3559"/>
      <c r="L33" s="2679"/>
      <c r="M33" s="2679"/>
      <c r="N33" s="2679"/>
      <c r="O33" s="2679"/>
      <c r="P33" s="2679"/>
      <c r="Q33" s="2680"/>
      <c r="R33" s="2799">
        <f>SUM(L33:Q33)</f>
        <v>0</v>
      </c>
      <c r="S33" s="2745"/>
      <c r="T33" s="2664"/>
      <c r="U33" s="2664"/>
      <c r="V33" s="2672"/>
    </row>
    <row r="34" spans="1:23" s="2676" customFormat="1" ht="13.2" customHeight="1">
      <c r="A34" s="2754">
        <v>5</v>
      </c>
      <c r="B34" s="2755" t="s">
        <v>2712</v>
      </c>
      <c r="C34" s="2800"/>
      <c r="D34" s="2801"/>
      <c r="E34" s="2802"/>
      <c r="F34" s="2759"/>
      <c r="G34" s="2753"/>
      <c r="H34" s="2781"/>
      <c r="I34" s="2772"/>
      <c r="J34" s="3558" t="s">
        <v>2615</v>
      </c>
      <c r="K34" s="3559"/>
      <c r="L34" s="2684"/>
      <c r="M34" s="2684"/>
      <c r="N34" s="2684"/>
      <c r="O34" s="2684"/>
      <c r="P34" s="2684"/>
      <c r="Q34" s="2685"/>
      <c r="R34" s="2803">
        <f>SUM(L34:Q34)</f>
        <v>0</v>
      </c>
      <c r="S34" s="2745"/>
      <c r="T34" s="2664"/>
      <c r="U34" s="2664" t="e">
        <f>ROUND(R35*10000/365/R33,1)</f>
        <v>#DIV/0!</v>
      </c>
      <c r="V34" s="2672"/>
    </row>
    <row r="35" spans="1:23" s="2676" customFormat="1" ht="13.2" customHeight="1">
      <c r="A35" s="2754">
        <v>6</v>
      </c>
      <c r="B35" s="2755" t="s">
        <v>2713</v>
      </c>
      <c r="C35" s="2804"/>
      <c r="D35" s="2805"/>
      <c r="E35" s="2806"/>
      <c r="F35" s="2759"/>
      <c r="G35" s="2807"/>
      <c r="H35" s="2671"/>
      <c r="I35" s="2772"/>
      <c r="J35" s="2690" t="s">
        <v>2617</v>
      </c>
      <c r="K35" s="2691"/>
      <c r="L35" s="2691"/>
      <c r="M35" s="2692"/>
      <c r="N35" s="2692"/>
      <c r="O35" s="2692"/>
      <c r="P35" s="2692"/>
      <c r="Q35" s="2692"/>
      <c r="R35" s="2808">
        <f>R40+R41+R43</f>
        <v>0</v>
      </c>
      <c r="S35" s="2745"/>
      <c r="T35" s="2664" t="s">
        <v>2618</v>
      </c>
      <c r="U35" s="2664"/>
      <c r="V35" s="2672"/>
    </row>
    <row r="36" spans="1:23" s="2676" customFormat="1" ht="13.2" customHeight="1" thickBot="1">
      <c r="A36" s="2754">
        <v>7</v>
      </c>
      <c r="B36" s="2809" t="s">
        <v>2714</v>
      </c>
      <c r="C36" s="2810"/>
      <c r="D36" s="2811"/>
      <c r="E36" s="2812"/>
      <c r="F36" s="2813">
        <f>C36+D36+E36</f>
        <v>0</v>
      </c>
      <c r="G36" s="2753"/>
      <c r="H36" s="2671"/>
      <c r="I36" s="2672"/>
      <c r="J36" s="3563">
        <v>1</v>
      </c>
      <c r="K36" s="3564" t="s">
        <v>2715</v>
      </c>
      <c r="L36" s="2697"/>
      <c r="M36" s="2698"/>
      <c r="N36" s="2698"/>
      <c r="O36" s="2698"/>
      <c r="P36" s="2698"/>
      <c r="Q36" s="2698"/>
      <c r="R36" s="2681" t="s">
        <v>2627</v>
      </c>
      <c r="S36" s="2745"/>
      <c r="T36" s="2664" t="s">
        <v>2628</v>
      </c>
      <c r="U36" s="2664"/>
      <c r="V36" s="2672"/>
    </row>
    <row r="37" spans="1:23" s="2676" customFormat="1" ht="13.2" customHeight="1">
      <c r="A37" s="2754"/>
      <c r="B37" s="2755"/>
      <c r="C37" s="2755"/>
      <c r="D37" s="2755"/>
      <c r="E37" s="2755"/>
      <c r="F37" s="2759"/>
      <c r="G37" s="2753"/>
      <c r="H37" s="2671"/>
      <c r="I37" s="2672"/>
      <c r="J37" s="3563"/>
      <c r="K37" s="3565"/>
      <c r="L37" s="2706"/>
      <c r="M37" s="2707"/>
      <c r="N37" s="2683"/>
      <c r="O37" s="2708"/>
      <c r="P37" s="2708"/>
      <c r="Q37" s="2709"/>
      <c r="R37" s="2710"/>
      <c r="S37" s="2745"/>
      <c r="T37" s="2664" t="s">
        <v>2631</v>
      </c>
      <c r="U37" s="2664"/>
      <c r="V37" s="2672"/>
    </row>
    <row r="38" spans="1:23" s="2676" customFormat="1" ht="13.2" customHeight="1">
      <c r="A38" s="2754">
        <v>8</v>
      </c>
      <c r="B38" s="2755"/>
      <c r="C38" s="2712" t="e">
        <f>ROUND(C32*(1-((1+C35)/(1+C34))^C36)/(C34-C35),0)</f>
        <v>#DIV/0!</v>
      </c>
      <c r="D38" s="2712">
        <f>IF(D23=0,0,ROUND(D32*(1-((1+D35)/(1+D34))^D36)/(D34-D35),0))</f>
        <v>0</v>
      </c>
      <c r="E38" s="2712">
        <f>IF(E23=0,0,ROUND(E32*(1-((1+E35)/(1+E34))^E36)/(E34-E35),0))</f>
        <v>0</v>
      </c>
      <c r="F38" s="2759"/>
      <c r="G38" s="2753"/>
      <c r="H38" s="2671"/>
      <c r="I38" s="2672"/>
      <c r="J38" s="3563"/>
      <c r="K38" s="3565"/>
      <c r="L38" s="2706"/>
      <c r="M38" s="2707"/>
      <c r="N38" s="2683"/>
      <c r="O38" s="2708"/>
      <c r="P38" s="2708"/>
      <c r="Q38" s="2709"/>
      <c r="R38" s="2710"/>
      <c r="S38" s="2745"/>
      <c r="T38" s="2664" t="s">
        <v>2638</v>
      </c>
      <c r="U38" s="2664"/>
      <c r="V38" s="2672"/>
    </row>
    <row r="39" spans="1:23" s="2676" customFormat="1" ht="13.2" customHeight="1">
      <c r="A39" s="2754">
        <v>9</v>
      </c>
      <c r="B39" s="2755" t="s">
        <v>2716</v>
      </c>
      <c r="C39" s="2720" t="e">
        <f>C38</f>
        <v>#DIV/0!</v>
      </c>
      <c r="D39" s="2755">
        <f>D38/(1+D34)^C36</f>
        <v>0</v>
      </c>
      <c r="E39" s="2755">
        <f>E38/(1+E34)^(C36+D36)</f>
        <v>0</v>
      </c>
      <c r="F39" s="2759"/>
      <c r="G39" s="2814"/>
      <c r="H39" s="2671"/>
      <c r="I39" s="2672"/>
      <c r="J39" s="3563"/>
      <c r="K39" s="3565"/>
      <c r="L39" s="2706"/>
      <c r="M39" s="2707"/>
      <c r="N39" s="2683"/>
      <c r="O39" s="2708"/>
      <c r="P39" s="2708"/>
      <c r="Q39" s="2709"/>
      <c r="R39" s="2710"/>
      <c r="S39" s="2745"/>
      <c r="T39" s="2664"/>
      <c r="U39" s="2664"/>
      <c r="V39" s="2672"/>
    </row>
    <row r="40" spans="1:23" s="2676" customFormat="1" ht="13.2" customHeight="1">
      <c r="A40" s="2815">
        <v>10</v>
      </c>
      <c r="B40" s="2755" t="s">
        <v>2717</v>
      </c>
      <c r="C40" s="2816" t="e">
        <f>C39+D39+E39</f>
        <v>#DIV/0!</v>
      </c>
      <c r="D40" s="2817"/>
      <c r="E40" s="2817"/>
      <c r="F40" s="2818"/>
      <c r="G40" s="2753"/>
      <c r="H40" s="2671"/>
      <c r="I40" s="2672"/>
      <c r="J40" s="3563"/>
      <c r="K40" s="3566"/>
      <c r="L40" s="2726" t="s">
        <v>2656</v>
      </c>
      <c r="M40" s="2727"/>
      <c r="N40" s="2727"/>
      <c r="O40" s="2728"/>
      <c r="P40" s="2728"/>
      <c r="Q40" s="2729"/>
      <c r="R40" s="2675">
        <f>SUM(R37:R39)</f>
        <v>0</v>
      </c>
      <c r="S40" s="2745"/>
      <c r="T40" s="2664"/>
      <c r="U40" s="2664"/>
      <c r="V40" s="2672"/>
    </row>
    <row r="41" spans="1:23" s="2676" customFormat="1" ht="13.2" customHeight="1" thickBot="1">
      <c r="A41" s="2819">
        <v>11</v>
      </c>
      <c r="B41" s="2820" t="s">
        <v>2718</v>
      </c>
      <c r="C41" s="2820" t="e">
        <f>ROUND(C40*10000/B4,0)</f>
        <v>#DIV/0!</v>
      </c>
      <c r="D41" s="2821"/>
      <c r="E41" s="2821"/>
      <c r="F41" s="2822"/>
      <c r="G41" s="2823"/>
      <c r="H41" s="2671"/>
      <c r="I41" s="2672"/>
      <c r="J41" s="2767">
        <v>2</v>
      </c>
      <c r="K41" s="2768" t="s">
        <v>2696</v>
      </c>
      <c r="L41" s="2769"/>
      <c r="M41" s="2769"/>
      <c r="N41" s="2769"/>
      <c r="O41" s="2769"/>
      <c r="P41" s="2770"/>
      <c r="Q41" s="2771"/>
      <c r="R41" s="2742">
        <f>ROUND(R40*Q41,0)</f>
        <v>0</v>
      </c>
      <c r="S41" s="2745"/>
      <c r="T41" s="2664"/>
      <c r="U41" s="2779"/>
      <c r="V41" s="2672"/>
    </row>
    <row r="42" spans="1:23" s="2676" customFormat="1" ht="13.2" customHeight="1">
      <c r="G42" s="2823"/>
      <c r="H42" s="2671"/>
      <c r="I42" s="2672"/>
      <c r="J42" s="3573">
        <v>3</v>
      </c>
      <c r="K42" s="2774" t="s">
        <v>2698</v>
      </c>
      <c r="L42" s="2775"/>
      <c r="M42" s="2776"/>
      <c r="N42" s="2777" t="s">
        <v>2699</v>
      </c>
      <c r="O42" s="2777" t="s">
        <v>2700</v>
      </c>
      <c r="P42" s="2778" t="s">
        <v>2701</v>
      </c>
      <c r="Q42" s="2778" t="s">
        <v>2702</v>
      </c>
      <c r="R42" s="2681" t="s">
        <v>2627</v>
      </c>
      <c r="S42" s="2779"/>
      <c r="T42" s="2779"/>
      <c r="U42" s="2664"/>
      <c r="V42" s="2672"/>
    </row>
    <row r="43" spans="1:23" ht="13.2"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2" customHeight="1" thickBot="1">
      <c r="J44" s="2787">
        <v>6</v>
      </c>
      <c r="K44" s="2788" t="s">
        <v>2705</v>
      </c>
      <c r="L44" s="2827" t="s">
        <v>2706</v>
      </c>
      <c r="M44" s="2790"/>
      <c r="N44" s="2827" t="s">
        <v>2707</v>
      </c>
      <c r="O44" s="2790"/>
      <c r="P44" s="2827" t="s">
        <v>2708</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470" customWidth="1"/>
    <col min="2" max="2" width="12" style="1470" customWidth="1"/>
    <col min="3" max="3" width="9" style="1470"/>
    <col min="4" max="4" width="14.109375" style="1470" customWidth="1"/>
    <col min="5" max="5" width="9" style="1470"/>
    <col min="6" max="6" width="12.88671875" style="1470" customWidth="1"/>
    <col min="7" max="16384" width="9" style="1470"/>
  </cols>
  <sheetData>
    <row r="1" spans="1:22" ht="21.6">
      <c r="A1" s="1861" t="s">
        <v>1909</v>
      </c>
      <c r="B1" s="1862"/>
      <c r="C1" s="1862"/>
      <c r="D1" s="1862"/>
      <c r="E1" s="1863"/>
      <c r="F1" s="2534"/>
      <c r="G1" s="1482"/>
      <c r="H1" s="1482"/>
      <c r="I1" s="1482"/>
      <c r="J1" s="1482"/>
      <c r="K1" s="1482"/>
      <c r="L1" s="1482"/>
      <c r="M1" s="1482"/>
      <c r="N1" s="1482"/>
      <c r="O1" s="1482"/>
      <c r="P1" s="1482"/>
      <c r="Q1" s="1482"/>
      <c r="R1" s="1482"/>
      <c r="S1" s="1482"/>
    </row>
    <row r="2" spans="1:22" ht="15.6">
      <c r="A2" s="1864" t="s">
        <v>1710</v>
      </c>
      <c r="B2" s="1865">
        <f ca="1">SUMIF(B6:B13,"&lt;&gt;#ref!",B6:B13)</f>
        <v>0</v>
      </c>
      <c r="C2" s="1866" t="s">
        <v>1902</v>
      </c>
      <c r="D2" s="1867" t="s">
        <v>1903</v>
      </c>
      <c r="E2" s="2433">
        <f>SUM(E6:E13)</f>
        <v>0</v>
      </c>
      <c r="F2" s="2534"/>
      <c r="G2" s="1482"/>
      <c r="H2" s="1482"/>
      <c r="I2" s="1482"/>
      <c r="J2" s="1482"/>
      <c r="K2" s="1482"/>
      <c r="L2" s="1482"/>
      <c r="M2" s="1482"/>
      <c r="N2" s="1482"/>
      <c r="O2" s="1482"/>
      <c r="P2" s="1482"/>
      <c r="Q2" s="1482"/>
      <c r="R2" s="1482"/>
      <c r="S2" s="1482"/>
    </row>
    <row r="3" spans="1:22" ht="15.6">
      <c r="A3" s="1864" t="s">
        <v>924</v>
      </c>
      <c r="B3" s="2427" t="e">
        <f ca="1">ROUND(B2*10000/E2,0)</f>
        <v>#DIV/0!</v>
      </c>
      <c r="C3" s="1866" t="s">
        <v>1910</v>
      </c>
      <c r="D3" s="2536"/>
      <c r="E3" s="2538"/>
      <c r="F3" s="2534"/>
      <c r="G3" s="1482"/>
      <c r="H3" s="1482"/>
      <c r="I3" s="1482"/>
      <c r="J3" s="1482"/>
      <c r="K3" s="1482"/>
      <c r="L3" s="1482"/>
      <c r="M3" s="1482"/>
      <c r="N3" s="1482"/>
      <c r="O3" s="1482"/>
      <c r="P3" s="1482"/>
      <c r="Q3" s="1482"/>
      <c r="R3" s="1482"/>
      <c r="S3" s="1482"/>
    </row>
    <row r="4" spans="1:22" ht="15.6">
      <c r="A4" s="2539"/>
      <c r="B4" s="2536"/>
      <c r="C4" s="2536"/>
      <c r="D4" s="2536"/>
      <c r="E4" s="2538"/>
      <c r="F4" s="2534"/>
      <c r="G4" s="1482"/>
      <c r="H4" s="1482"/>
      <c r="I4" s="1482"/>
      <c r="J4" s="1482"/>
      <c r="K4" s="1482"/>
      <c r="L4" s="1482"/>
      <c r="M4" s="1482"/>
      <c r="N4" s="1482"/>
      <c r="O4" s="1482"/>
      <c r="P4" s="1482"/>
      <c r="Q4" s="1482"/>
      <c r="R4" s="1482"/>
      <c r="S4" s="1482"/>
    </row>
    <row r="5" spans="1:22" ht="14.4">
      <c r="A5" s="2429" t="s">
        <v>1904</v>
      </c>
      <c r="B5" s="3575" t="s">
        <v>1905</v>
      </c>
      <c r="C5" s="3576"/>
      <c r="D5" s="2535"/>
      <c r="E5" s="1868" t="s">
        <v>1906</v>
      </c>
      <c r="F5" s="1869" t="s">
        <v>1907</v>
      </c>
      <c r="G5" s="1482"/>
      <c r="H5" s="1482"/>
      <c r="I5" s="1482"/>
      <c r="J5" s="1482"/>
      <c r="K5" s="1482"/>
      <c r="L5" s="1482"/>
      <c r="M5" s="1482"/>
      <c r="N5" s="1482"/>
      <c r="O5" s="1482"/>
      <c r="P5" s="1482"/>
      <c r="Q5" s="1482"/>
      <c r="R5" s="1482"/>
      <c r="S5" s="1482"/>
    </row>
    <row r="6" spans="1:22" ht="14.4">
      <c r="A6" s="2430">
        <f>'数据-取费表'!AN6</f>
        <v>0</v>
      </c>
      <c r="B6" s="2428" t="e">
        <f ca="1">IF(F6="是",'数据-取费表'!AO6,0)</f>
        <v>#REF!</v>
      </c>
      <c r="C6" s="1866" t="s">
        <v>1902</v>
      </c>
      <c r="D6" s="2536"/>
      <c r="E6" s="2432">
        <f>IF(OR(A6=0,F6="否"),0,'数据-取费表'!K6+'数据-取费表'!S6)</f>
        <v>0</v>
      </c>
      <c r="F6" s="1870" t="s">
        <v>1908</v>
      </c>
      <c r="G6" s="1482"/>
      <c r="H6" s="1482"/>
      <c r="I6" s="1482"/>
      <c r="J6" s="1482"/>
      <c r="K6" s="1482"/>
      <c r="L6" s="1482"/>
      <c r="M6" s="1482"/>
      <c r="N6" s="1482"/>
      <c r="O6" s="1482"/>
      <c r="P6" s="1482"/>
      <c r="Q6" s="1482"/>
      <c r="R6" s="1482"/>
      <c r="S6" s="1482"/>
    </row>
    <row r="7" spans="1:22" ht="14.4">
      <c r="A7" s="2430">
        <f>'数据-取费表'!AN7</f>
        <v>0</v>
      </c>
      <c r="B7" s="2428" t="e">
        <f ca="1">IF(F7="是",'数据-取费表'!AO7,0)</f>
        <v>#REF!</v>
      </c>
      <c r="C7" s="1866" t="s">
        <v>1902</v>
      </c>
      <c r="D7" s="2536"/>
      <c r="E7" s="2432">
        <f>IF(OR(A7=0,F7="否"),0,'数据-取费表'!K7+'数据-取费表'!S7)</f>
        <v>0</v>
      </c>
      <c r="F7" s="1870" t="s">
        <v>1908</v>
      </c>
      <c r="G7" s="1482"/>
      <c r="H7" s="1482"/>
      <c r="I7" s="1482"/>
      <c r="J7" s="1482"/>
      <c r="K7" s="1482"/>
      <c r="L7" s="1482"/>
      <c r="M7" s="1482"/>
      <c r="N7" s="1482"/>
      <c r="O7" s="1482"/>
      <c r="P7" s="1482"/>
      <c r="Q7" s="1482"/>
      <c r="R7" s="1482"/>
      <c r="S7" s="1482"/>
    </row>
    <row r="8" spans="1:22" ht="14.4">
      <c r="A8" s="2430">
        <f>'数据-取费表'!AN8</f>
        <v>0</v>
      </c>
      <c r="B8" s="2428" t="e">
        <f ca="1">IF(F8="是",'数据-取费表'!AO8,0)</f>
        <v>#REF!</v>
      </c>
      <c r="C8" s="1866" t="s">
        <v>1902</v>
      </c>
      <c r="D8" s="2536"/>
      <c r="E8" s="2432">
        <f>IF(OR(A8=0,F8="否"),0,'数据-取费表'!K8+'数据-取费表'!S8)</f>
        <v>0</v>
      </c>
      <c r="F8" s="1870" t="s">
        <v>1908</v>
      </c>
      <c r="G8" s="1482"/>
      <c r="H8" s="1482"/>
      <c r="I8" s="1482"/>
      <c r="J8" s="1482"/>
      <c r="K8" s="1482"/>
      <c r="L8" s="1482"/>
      <c r="M8" s="1482"/>
      <c r="N8" s="1482"/>
      <c r="O8" s="1482"/>
      <c r="P8" s="1482"/>
      <c r="Q8" s="1482"/>
      <c r="R8" s="1482"/>
      <c r="S8" s="1482"/>
    </row>
    <row r="9" spans="1:22" ht="14.4">
      <c r="A9" s="2430">
        <f>'数据-取费表'!AN9</f>
        <v>0</v>
      </c>
      <c r="B9" s="2428" t="e">
        <f ca="1">IF(F9="是",'数据-取费表'!AO9,0)</f>
        <v>#REF!</v>
      </c>
      <c r="C9" s="1866" t="s">
        <v>1902</v>
      </c>
      <c r="D9" s="2536"/>
      <c r="E9" s="2432">
        <f>IF(OR(A9=0,F9="否"),0,'数据-取费表'!K9+'数据-取费表'!S9)</f>
        <v>0</v>
      </c>
      <c r="F9" s="1870" t="s">
        <v>1908</v>
      </c>
      <c r="G9" s="1482"/>
      <c r="H9" s="1482"/>
      <c r="I9" s="1482"/>
      <c r="J9" s="1482"/>
      <c r="K9" s="1482"/>
      <c r="L9" s="1482"/>
      <c r="M9" s="1482"/>
      <c r="N9" s="1482"/>
      <c r="O9" s="1482"/>
      <c r="P9" s="1482"/>
      <c r="Q9" s="1482"/>
      <c r="R9" s="1482"/>
      <c r="S9" s="1482"/>
    </row>
    <row r="10" spans="1:22" ht="14.4">
      <c r="A10" s="2430">
        <f>'数据-取费表'!AN10</f>
        <v>0</v>
      </c>
      <c r="B10" s="2428" t="e">
        <f ca="1">IF(F10="是",'数据-取费表'!AO10,0)</f>
        <v>#REF!</v>
      </c>
      <c r="C10" s="1866" t="s">
        <v>1902</v>
      </c>
      <c r="D10" s="2536"/>
      <c r="E10" s="2432">
        <f>IF(OR(A10=0,F10="否"),0,'数据-取费表'!K10+'数据-取费表'!S10)</f>
        <v>0</v>
      </c>
      <c r="F10" s="1870" t="s">
        <v>1908</v>
      </c>
      <c r="G10" s="1482"/>
      <c r="H10" s="1482"/>
      <c r="I10" s="1482"/>
      <c r="J10" s="1482"/>
      <c r="K10" s="1482"/>
      <c r="L10" s="1482"/>
      <c r="M10" s="1482"/>
      <c r="N10" s="1482"/>
      <c r="O10" s="1482"/>
      <c r="P10" s="1482"/>
      <c r="Q10" s="1482"/>
      <c r="R10" s="1482"/>
      <c r="S10" s="1482"/>
    </row>
    <row r="11" spans="1:22" ht="14.4">
      <c r="A11" s="2430">
        <f>'数据-取费表'!AN11</f>
        <v>0</v>
      </c>
      <c r="B11" s="2428" t="e">
        <f ca="1">IF(F11="是",'数据-取费表'!AO11,0)</f>
        <v>#REF!</v>
      </c>
      <c r="C11" s="1866" t="s">
        <v>1902</v>
      </c>
      <c r="D11" s="2536"/>
      <c r="E11" s="2432">
        <f>IF(OR(A11=0,F11="否"),0,'数据-取费表'!K11+'数据-取费表'!S11)</f>
        <v>0</v>
      </c>
      <c r="F11" s="1870" t="s">
        <v>1908</v>
      </c>
      <c r="G11" s="1482"/>
      <c r="H11" s="1482"/>
      <c r="I11" s="1482"/>
      <c r="J11" s="1482"/>
      <c r="K11" s="1482"/>
      <c r="L11" s="1482"/>
      <c r="M11" s="1482"/>
      <c r="N11" s="1482"/>
      <c r="O11" s="1482"/>
      <c r="P11" s="1482"/>
      <c r="Q11" s="1482"/>
      <c r="R11" s="1482"/>
      <c r="S11" s="1482"/>
    </row>
    <row r="12" spans="1:22" ht="14.4">
      <c r="A12" s="2430">
        <f>'数据-取费表'!AN12</f>
        <v>0</v>
      </c>
      <c r="B12" s="2428" t="e">
        <f ca="1">IF(F12="是",'数据-取费表'!AO12,0)</f>
        <v>#REF!</v>
      </c>
      <c r="C12" s="1866" t="s">
        <v>1902</v>
      </c>
      <c r="D12" s="2536"/>
      <c r="E12" s="2432">
        <f>IF(OR(A12=0,F12="否"),0,'数据-取费表'!K12+'数据-取费表'!S12)</f>
        <v>0</v>
      </c>
      <c r="F12" s="1870" t="s">
        <v>1908</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1902</v>
      </c>
      <c r="D13" s="2537"/>
      <c r="E13" s="2432">
        <f>IF(OR(A13=0,F13="否"),0,'数据-取费表'!K13+'数据-取费表'!S13)</f>
        <v>0</v>
      </c>
      <c r="F13" s="1870" t="s">
        <v>1908</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872" t="s">
        <v>1912</v>
      </c>
      <c r="C1" s="1236" t="s">
        <v>1913</v>
      </c>
      <c r="D1" s="1223"/>
      <c r="E1" s="2144"/>
      <c r="F1" s="1873" t="s">
        <v>1914</v>
      </c>
      <c r="G1" s="1233" t="s">
        <v>1915</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1916</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1917</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4.4">
      <c r="A4" s="357" t="s">
        <v>1918</v>
      </c>
      <c r="B4" s="358"/>
      <c r="C4" s="3595" t="s">
        <v>1919</v>
      </c>
      <c r="D4" s="3596"/>
      <c r="E4" s="3597" t="s">
        <v>1920</v>
      </c>
      <c r="F4" s="3598"/>
      <c r="G4" s="3595" t="s">
        <v>1921</v>
      </c>
      <c r="H4" s="3596"/>
      <c r="I4" s="3595" t="s">
        <v>1922</v>
      </c>
      <c r="J4" s="3596"/>
      <c r="K4" s="1883" t="s">
        <v>1923</v>
      </c>
      <c r="L4" s="2542"/>
      <c r="M4" s="2543"/>
      <c r="N4" s="2543"/>
      <c r="O4" s="2543"/>
      <c r="P4" s="3599" t="s">
        <v>1924</v>
      </c>
      <c r="Q4" s="3600"/>
      <c r="R4" s="3582" t="s">
        <v>1920</v>
      </c>
      <c r="S4" s="3583"/>
      <c r="T4" s="3582" t="s">
        <v>1921</v>
      </c>
      <c r="U4" s="3583"/>
      <c r="V4" s="3607" t="s">
        <v>1922</v>
      </c>
      <c r="W4" s="3607"/>
      <c r="X4" s="1348"/>
      <c r="Y4" s="3582" t="s">
        <v>1924</v>
      </c>
      <c r="Z4" s="3583"/>
      <c r="AA4" s="3577" t="s">
        <v>1920</v>
      </c>
      <c r="AB4" s="3577" t="s">
        <v>1921</v>
      </c>
      <c r="AC4" s="3577" t="s">
        <v>1922</v>
      </c>
    </row>
    <row r="5" spans="1:29">
      <c r="A5" s="360"/>
      <c r="B5" s="361"/>
      <c r="C5" s="3588" t="s">
        <v>1925</v>
      </c>
      <c r="D5" s="3589"/>
      <c r="E5" s="3586" t="s">
        <v>1926</v>
      </c>
      <c r="F5" s="3587"/>
      <c r="G5" s="3588" t="s">
        <v>1927</v>
      </c>
      <c r="H5" s="3589"/>
      <c r="I5" s="3588" t="s">
        <v>1928</v>
      </c>
      <c r="J5" s="3589"/>
      <c r="K5" s="1884"/>
      <c r="L5" s="2542"/>
      <c r="M5" s="2543"/>
      <c r="N5" s="2543"/>
      <c r="O5" s="2543"/>
      <c r="P5" s="3601"/>
      <c r="Q5" s="3602"/>
      <c r="R5" s="3584"/>
      <c r="S5" s="3585"/>
      <c r="T5" s="3584"/>
      <c r="U5" s="3585"/>
      <c r="V5" s="3607"/>
      <c r="W5" s="3607"/>
      <c r="X5" s="1348"/>
      <c r="Y5" s="3584"/>
      <c r="Z5" s="3585"/>
      <c r="AA5" s="3578"/>
      <c r="AB5" s="3578"/>
      <c r="AC5" s="3578"/>
    </row>
    <row r="6" spans="1:29" ht="15" thickBot="1">
      <c r="A6" s="362"/>
      <c r="B6" s="363"/>
      <c r="C6" s="3590" t="s">
        <v>1929</v>
      </c>
      <c r="D6" s="3591"/>
      <c r="E6" s="3592" t="s">
        <v>1929</v>
      </c>
      <c r="F6" s="3593"/>
      <c r="G6" s="3590" t="s">
        <v>1929</v>
      </c>
      <c r="H6" s="3591"/>
      <c r="I6" s="3590" t="s">
        <v>1929</v>
      </c>
      <c r="J6" s="3591"/>
      <c r="K6" s="1884" t="s">
        <v>1930</v>
      </c>
      <c r="L6" s="2542"/>
      <c r="M6" s="2543"/>
      <c r="N6" s="2543"/>
      <c r="O6" s="2543"/>
      <c r="P6" s="3603"/>
      <c r="Q6" s="3604"/>
      <c r="R6" s="3584"/>
      <c r="S6" s="3585"/>
      <c r="T6" s="3605"/>
      <c r="U6" s="3606"/>
      <c r="V6" s="3607"/>
      <c r="W6" s="3607"/>
      <c r="X6" s="1348"/>
      <c r="Y6" s="3605"/>
      <c r="Z6" s="3606"/>
      <c r="AA6" s="3579"/>
      <c r="AB6" s="3579"/>
      <c r="AC6" s="3579"/>
    </row>
    <row r="7" spans="1:29" s="112" customFormat="1" ht="1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580" t="s">
        <v>1932</v>
      </c>
      <c r="Q7" s="3608"/>
      <c r="R7" s="705" t="s">
        <v>23</v>
      </c>
      <c r="S7" s="706">
        <f t="shared" ref="S7:S15" si="0">F7</f>
        <v>0</v>
      </c>
      <c r="T7" s="705" t="s">
        <v>23</v>
      </c>
      <c r="U7" s="706">
        <f t="shared" ref="U7:U15" si="1">H7</f>
        <v>0</v>
      </c>
      <c r="V7" s="705" t="s">
        <v>23</v>
      </c>
      <c r="W7" s="706">
        <f t="shared" ref="W7:W15" si="2">J7</f>
        <v>0</v>
      </c>
      <c r="X7" s="707"/>
      <c r="Y7" s="3580" t="s">
        <v>1932</v>
      </c>
      <c r="Z7" s="3581"/>
      <c r="AA7" s="708" t="e">
        <f>D7/F7</f>
        <v>#DIV/0!</v>
      </c>
      <c r="AB7" s="708" t="e">
        <f>D7/H7</f>
        <v>#DIV/0!</v>
      </c>
      <c r="AC7" s="708" t="e">
        <f>D7/J7</f>
        <v>#DIV/0!</v>
      </c>
    </row>
    <row r="8" spans="1:29" s="112" customFormat="1" ht="15" thickBot="1">
      <c r="A8" s="364" t="s">
        <v>1933</v>
      </c>
      <c r="B8" s="365"/>
      <c r="C8" s="370" t="s">
        <v>1934</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580" t="s">
        <v>1935</v>
      </c>
      <c r="Q8" s="3581"/>
      <c r="R8" s="705" t="s">
        <v>23</v>
      </c>
      <c r="S8" s="706">
        <f t="shared" si="0"/>
        <v>0</v>
      </c>
      <c r="T8" s="705" t="s">
        <v>23</v>
      </c>
      <c r="U8" s="706">
        <f t="shared" si="1"/>
        <v>0</v>
      </c>
      <c r="V8" s="705" t="s">
        <v>23</v>
      </c>
      <c r="W8" s="706">
        <f t="shared" si="2"/>
        <v>0</v>
      </c>
      <c r="X8" s="707"/>
      <c r="Y8" s="3580" t="s">
        <v>1935</v>
      </c>
      <c r="Z8" s="3581"/>
      <c r="AA8" s="708" t="e">
        <f t="shared" ref="AA8:AA19" si="3">D8/F8</f>
        <v>#DIV/0!</v>
      </c>
      <c r="AB8" s="708" t="e">
        <f t="shared" ref="AB8:AB19" si="4">D8/H8</f>
        <v>#DIV/0!</v>
      </c>
      <c r="AC8" s="708" t="e">
        <f t="shared" ref="AC8:AC19" si="5">D8/J8</f>
        <v>#DIV/0!</v>
      </c>
    </row>
    <row r="9" spans="1:29" s="112" customFormat="1" ht="14.4">
      <c r="A9" s="371" t="s">
        <v>1936</v>
      </c>
      <c r="B9" s="66" t="s">
        <v>1937</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594"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594"/>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594"/>
      <c r="Q11" s="1338" t="str">
        <f t="shared" si="6"/>
        <v>容积率</v>
      </c>
      <c r="R11" s="705" t="s">
        <v>21</v>
      </c>
      <c r="S11" s="706" t="e">
        <f t="shared" si="0"/>
        <v>#N/A</v>
      </c>
      <c r="T11" s="705" t="s">
        <v>21</v>
      </c>
      <c r="U11" s="706" t="e">
        <f t="shared" si="1"/>
        <v>#N/A</v>
      </c>
      <c r="V11" s="705" t="s">
        <v>21</v>
      </c>
      <c r="W11" s="706" t="e">
        <f t="shared" si="2"/>
        <v>#N/A</v>
      </c>
      <c r="X11" s="707"/>
      <c r="Y11" s="3524"/>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594"/>
      <c r="Q12" s="1338">
        <f t="shared" si="6"/>
        <v>111</v>
      </c>
      <c r="R12" s="705" t="s">
        <v>21</v>
      </c>
      <c r="S12" s="706">
        <f t="shared" si="0"/>
        <v>100</v>
      </c>
      <c r="T12" s="705" t="s">
        <v>21</v>
      </c>
      <c r="U12" s="706">
        <f t="shared" si="1"/>
        <v>100</v>
      </c>
      <c r="V12" s="705" t="s">
        <v>21</v>
      </c>
      <c r="W12" s="706">
        <f t="shared" si="2"/>
        <v>100</v>
      </c>
      <c r="X12" s="707"/>
      <c r="Y12" s="3524"/>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594"/>
      <c r="Q13" s="1338">
        <f t="shared" si="6"/>
        <v>111</v>
      </c>
      <c r="R13" s="705" t="s">
        <v>21</v>
      </c>
      <c r="S13" s="706">
        <f t="shared" si="0"/>
        <v>100</v>
      </c>
      <c r="T13" s="705" t="s">
        <v>21</v>
      </c>
      <c r="U13" s="706">
        <f t="shared" si="1"/>
        <v>100</v>
      </c>
      <c r="V13" s="705" t="s">
        <v>21</v>
      </c>
      <c r="W13" s="706">
        <f t="shared" si="2"/>
        <v>100</v>
      </c>
      <c r="X13" s="707"/>
      <c r="Y13" s="3524"/>
      <c r="Z13" s="54">
        <f t="shared" si="7"/>
        <v>111</v>
      </c>
      <c r="AA13" s="708">
        <f t="shared" si="3"/>
        <v>1</v>
      </c>
      <c r="AB13" s="708">
        <f t="shared" si="4"/>
        <v>1</v>
      </c>
      <c r="AC13" s="708">
        <f t="shared" si="5"/>
        <v>1</v>
      </c>
    </row>
    <row r="14" spans="1:29" ht="15.6"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594"/>
      <c r="Q14" s="1338">
        <f t="shared" si="6"/>
        <v>111</v>
      </c>
      <c r="R14" s="705" t="s">
        <v>21</v>
      </c>
      <c r="S14" s="706">
        <f t="shared" si="0"/>
        <v>100</v>
      </c>
      <c r="T14" s="705" t="s">
        <v>21</v>
      </c>
      <c r="U14" s="706">
        <f t="shared" si="1"/>
        <v>100</v>
      </c>
      <c r="V14" s="705" t="s">
        <v>21</v>
      </c>
      <c r="W14" s="706">
        <f t="shared" si="2"/>
        <v>100</v>
      </c>
      <c r="X14" s="707"/>
      <c r="Y14" s="3524"/>
      <c r="Z14" s="54">
        <f t="shared" si="7"/>
        <v>111</v>
      </c>
      <c r="AA14" s="708">
        <f t="shared" si="3"/>
        <v>1</v>
      </c>
      <c r="AB14" s="708">
        <f t="shared" si="4"/>
        <v>1</v>
      </c>
      <c r="AC14" s="708">
        <f t="shared" si="5"/>
        <v>1</v>
      </c>
    </row>
    <row r="15" spans="1:29" ht="96.6">
      <c r="A15" s="395" t="s">
        <v>1942</v>
      </c>
      <c r="B15" s="64" t="s">
        <v>1505</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21" t="s">
        <v>1943</v>
      </c>
      <c r="Q15" s="1345" t="str">
        <f t="shared" si="6"/>
        <v>居住社区成熟度</v>
      </c>
      <c r="R15" s="709" t="s">
        <v>21</v>
      </c>
      <c r="S15" s="710">
        <f t="shared" si="0"/>
        <v>100</v>
      </c>
      <c r="T15" s="709" t="s">
        <v>21</v>
      </c>
      <c r="U15" s="710">
        <f t="shared" si="1"/>
        <v>100</v>
      </c>
      <c r="V15" s="709" t="s">
        <v>21</v>
      </c>
      <c r="W15" s="710">
        <f t="shared" si="2"/>
        <v>100</v>
      </c>
      <c r="X15" s="1348"/>
      <c r="Y15" s="3614" t="s">
        <v>1943</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22"/>
      <c r="Q16" s="1345"/>
      <c r="R16" s="709"/>
      <c r="S16" s="710"/>
      <c r="T16" s="709"/>
      <c r="U16" s="710"/>
      <c r="V16" s="709"/>
      <c r="W16" s="710"/>
      <c r="X16" s="1348"/>
      <c r="Y16" s="3615"/>
      <c r="Z16" s="1349"/>
      <c r="AA16" s="1346">
        <v>1</v>
      </c>
      <c r="AB16" s="1346">
        <v>1</v>
      </c>
      <c r="AC16" s="1346">
        <v>1</v>
      </c>
    </row>
    <row r="17" spans="1:29" ht="82.8">
      <c r="A17" s="383"/>
      <c r="B17" s="406" t="s">
        <v>1507</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22"/>
      <c r="Q17" s="1345" t="str">
        <f>B17</f>
        <v>交通便捷度</v>
      </c>
      <c r="R17" s="709" t="s">
        <v>21</v>
      </c>
      <c r="S17" s="710">
        <f>F17</f>
        <v>100</v>
      </c>
      <c r="T17" s="709" t="s">
        <v>21</v>
      </c>
      <c r="U17" s="710">
        <f>H17</f>
        <v>100</v>
      </c>
      <c r="V17" s="709" t="s">
        <v>21</v>
      </c>
      <c r="W17" s="710">
        <f>J17</f>
        <v>100</v>
      </c>
      <c r="X17" s="1348"/>
      <c r="Y17" s="3615"/>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22"/>
      <c r="Q18" s="1345"/>
      <c r="R18" s="709"/>
      <c r="S18" s="710"/>
      <c r="T18" s="709"/>
      <c r="U18" s="710"/>
      <c r="V18" s="709"/>
      <c r="W18" s="710"/>
      <c r="X18" s="1348"/>
      <c r="Y18" s="3615"/>
      <c r="Z18" s="1349"/>
      <c r="AA18" s="1346">
        <v>1</v>
      </c>
      <c r="AB18" s="1346">
        <v>1</v>
      </c>
      <c r="AC18" s="1346">
        <v>1</v>
      </c>
    </row>
    <row r="19" spans="1:29" ht="41.4">
      <c r="A19" s="383"/>
      <c r="B19" s="406" t="s">
        <v>1506</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22"/>
      <c r="Q19" s="1345" t="str">
        <f>B19</f>
        <v>公共配套设施</v>
      </c>
      <c r="R19" s="709" t="s">
        <v>21</v>
      </c>
      <c r="S19" s="710">
        <f>F19</f>
        <v>100</v>
      </c>
      <c r="T19" s="709" t="s">
        <v>21</v>
      </c>
      <c r="U19" s="710">
        <f>H19</f>
        <v>100</v>
      </c>
      <c r="V19" s="709" t="s">
        <v>21</v>
      </c>
      <c r="W19" s="710">
        <f>J19</f>
        <v>100</v>
      </c>
      <c r="X19" s="1348"/>
      <c r="Y19" s="3615"/>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22"/>
      <c r="Q20" s="1345"/>
      <c r="R20" s="709"/>
      <c r="S20" s="710"/>
      <c r="T20" s="709"/>
      <c r="U20" s="710"/>
      <c r="V20" s="709"/>
      <c r="W20" s="710"/>
      <c r="X20" s="1348"/>
      <c r="Y20" s="3615"/>
      <c r="Z20" s="1349"/>
      <c r="AA20" s="1346">
        <v>1</v>
      </c>
      <c r="AB20" s="1346">
        <v>1</v>
      </c>
      <c r="AC20" s="1346">
        <v>1</v>
      </c>
    </row>
    <row r="21" spans="1:29" ht="27.6">
      <c r="A21" s="383"/>
      <c r="B21" s="1137" t="s">
        <v>1508</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22"/>
      <c r="Q21" s="1345" t="str">
        <f>B21</f>
        <v>基础设施水平</v>
      </c>
      <c r="R21" s="709" t="s">
        <v>17</v>
      </c>
      <c r="S21" s="710">
        <f>F21</f>
        <v>100</v>
      </c>
      <c r="T21" s="709" t="s">
        <v>17</v>
      </c>
      <c r="U21" s="710">
        <f>H21</f>
        <v>100</v>
      </c>
      <c r="V21" s="709" t="s">
        <v>17</v>
      </c>
      <c r="W21" s="710">
        <f>J21</f>
        <v>100</v>
      </c>
      <c r="X21" s="1348"/>
      <c r="Y21" s="361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22"/>
      <c r="Q22" s="1345"/>
      <c r="R22" s="709"/>
      <c r="S22" s="710"/>
      <c r="T22" s="709"/>
      <c r="U22" s="710"/>
      <c r="V22" s="709"/>
      <c r="W22" s="710"/>
      <c r="X22" s="1348"/>
      <c r="Y22" s="3615"/>
      <c r="Z22" s="1349"/>
      <c r="AA22" s="1346">
        <v>1</v>
      </c>
      <c r="AB22" s="1346">
        <v>1</v>
      </c>
      <c r="AC22" s="1346">
        <v>1</v>
      </c>
    </row>
    <row r="23" spans="1:29" ht="55.2">
      <c r="A23" s="383"/>
      <c r="B23" s="406" t="s">
        <v>1509</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22"/>
      <c r="Q23" s="1345" t="str">
        <f>B23</f>
        <v>自然及人文环境</v>
      </c>
      <c r="R23" s="709" t="s">
        <v>21</v>
      </c>
      <c r="S23" s="710">
        <f>F23</f>
        <v>100</v>
      </c>
      <c r="T23" s="709" t="s">
        <v>21</v>
      </c>
      <c r="U23" s="710">
        <f>H23</f>
        <v>100</v>
      </c>
      <c r="V23" s="709" t="s">
        <v>21</v>
      </c>
      <c r="W23" s="710">
        <f>J23</f>
        <v>100</v>
      </c>
      <c r="X23" s="1348"/>
      <c r="Y23" s="3615"/>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22"/>
      <c r="Q24" s="1345"/>
      <c r="R24" s="709"/>
      <c r="S24" s="710"/>
      <c r="T24" s="709"/>
      <c r="U24" s="710"/>
      <c r="V24" s="709"/>
      <c r="W24" s="710"/>
      <c r="X24" s="1348"/>
      <c r="Y24" s="3615"/>
      <c r="Z24" s="1349"/>
      <c r="AA24" s="1346">
        <v>1</v>
      </c>
      <c r="AB24" s="1346">
        <v>1</v>
      </c>
      <c r="AC24" s="1346">
        <v>1</v>
      </c>
    </row>
    <row r="25" spans="1:29" ht="15">
      <c r="A25" s="383"/>
      <c r="B25" s="377" t="s">
        <v>1944</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22"/>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15"/>
      <c r="Z25" s="1349" t="str">
        <f>Q25</f>
        <v>楼层-1</v>
      </c>
      <c r="AA25" s="1346">
        <f t="shared" ref="AA25:AA46" si="15">D25/F25</f>
        <v>1</v>
      </c>
      <c r="AB25" s="1346">
        <f t="shared" ref="AB25:AB46" si="16">D25/H25</f>
        <v>1</v>
      </c>
      <c r="AC25" s="1346">
        <f t="shared" ref="AC25:AC46" si="17">D25/J25</f>
        <v>1</v>
      </c>
    </row>
    <row r="26" spans="1:29" ht="15">
      <c r="A26" s="383"/>
      <c r="B26" s="377" t="s">
        <v>1945</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22"/>
      <c r="Q26" s="1345" t="str">
        <f t="shared" si="11"/>
        <v>朝向</v>
      </c>
      <c r="R26" s="709" t="s">
        <v>21</v>
      </c>
      <c r="S26" s="710">
        <f t="shared" si="12"/>
        <v>100</v>
      </c>
      <c r="T26" s="709" t="s">
        <v>21</v>
      </c>
      <c r="U26" s="710">
        <f t="shared" si="13"/>
        <v>100</v>
      </c>
      <c r="V26" s="709" t="s">
        <v>21</v>
      </c>
      <c r="W26" s="710">
        <f t="shared" si="14"/>
        <v>100</v>
      </c>
      <c r="X26" s="1348"/>
      <c r="Y26" s="3615"/>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22"/>
      <c r="Q27" s="1338">
        <f t="shared" si="11"/>
        <v>111</v>
      </c>
      <c r="R27" s="705" t="s">
        <v>21</v>
      </c>
      <c r="S27" s="706">
        <f t="shared" si="12"/>
        <v>100</v>
      </c>
      <c r="T27" s="705" t="s">
        <v>21</v>
      </c>
      <c r="U27" s="706">
        <f t="shared" si="13"/>
        <v>100</v>
      </c>
      <c r="V27" s="705" t="s">
        <v>21</v>
      </c>
      <c r="W27" s="706">
        <f t="shared" si="14"/>
        <v>100</v>
      </c>
      <c r="X27" s="707"/>
      <c r="Y27" s="3615"/>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22"/>
      <c r="Q28" s="1345">
        <f t="shared" si="11"/>
        <v>111</v>
      </c>
      <c r="R28" s="709" t="s">
        <v>21</v>
      </c>
      <c r="S28" s="710">
        <f t="shared" si="12"/>
        <v>100</v>
      </c>
      <c r="T28" s="709" t="s">
        <v>21</v>
      </c>
      <c r="U28" s="710">
        <f t="shared" si="13"/>
        <v>100</v>
      </c>
      <c r="V28" s="709" t="s">
        <v>21</v>
      </c>
      <c r="W28" s="710">
        <f t="shared" si="14"/>
        <v>100</v>
      </c>
      <c r="X28" s="1348"/>
      <c r="Y28" s="3615"/>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22"/>
      <c r="Q29" s="1345">
        <f t="shared" si="11"/>
        <v>111</v>
      </c>
      <c r="R29" s="709" t="s">
        <v>21</v>
      </c>
      <c r="S29" s="710">
        <f t="shared" si="12"/>
        <v>100</v>
      </c>
      <c r="T29" s="709" t="s">
        <v>21</v>
      </c>
      <c r="U29" s="710">
        <f t="shared" si="13"/>
        <v>100</v>
      </c>
      <c r="V29" s="709" t="s">
        <v>21</v>
      </c>
      <c r="W29" s="710">
        <f t="shared" si="14"/>
        <v>100</v>
      </c>
      <c r="X29" s="1348"/>
      <c r="Y29" s="3615"/>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22"/>
      <c r="Q30" s="1345">
        <f t="shared" si="11"/>
        <v>111</v>
      </c>
      <c r="R30" s="709" t="s">
        <v>21</v>
      </c>
      <c r="S30" s="710">
        <f t="shared" si="12"/>
        <v>100</v>
      </c>
      <c r="T30" s="709" t="s">
        <v>21</v>
      </c>
      <c r="U30" s="710">
        <f t="shared" si="13"/>
        <v>100</v>
      </c>
      <c r="V30" s="709" t="s">
        <v>21</v>
      </c>
      <c r="W30" s="710">
        <f t="shared" si="14"/>
        <v>100</v>
      </c>
      <c r="X30" s="1348"/>
      <c r="Y30" s="3615"/>
      <c r="Z30" s="1349">
        <f t="shared" si="18"/>
        <v>111</v>
      </c>
      <c r="AA30" s="1346">
        <f t="shared" si="15"/>
        <v>1</v>
      </c>
      <c r="AB30" s="1346">
        <f t="shared" si="16"/>
        <v>1</v>
      </c>
      <c r="AC30" s="1346">
        <f t="shared" si="17"/>
        <v>1</v>
      </c>
    </row>
    <row r="31" spans="1:29" ht="15.6"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22"/>
      <c r="Q31" s="1345">
        <f t="shared" si="11"/>
        <v>111</v>
      </c>
      <c r="R31" s="709" t="s">
        <v>21</v>
      </c>
      <c r="S31" s="710">
        <f t="shared" si="12"/>
        <v>100</v>
      </c>
      <c r="T31" s="709" t="s">
        <v>21</v>
      </c>
      <c r="U31" s="710">
        <f t="shared" si="13"/>
        <v>100</v>
      </c>
      <c r="V31" s="709" t="s">
        <v>21</v>
      </c>
      <c r="W31" s="710">
        <f t="shared" si="14"/>
        <v>100</v>
      </c>
      <c r="X31" s="1348"/>
      <c r="Y31" s="3615"/>
      <c r="Z31" s="1349">
        <f t="shared" si="18"/>
        <v>111</v>
      </c>
      <c r="AA31" s="1346">
        <f t="shared" si="15"/>
        <v>1</v>
      </c>
      <c r="AB31" s="1346">
        <f t="shared" si="16"/>
        <v>1</v>
      </c>
      <c r="AC31" s="1346">
        <f t="shared" si="17"/>
        <v>1</v>
      </c>
    </row>
    <row r="32" spans="1:29" ht="15">
      <c r="A32" s="395" t="s">
        <v>1946</v>
      </c>
      <c r="B32" s="66" t="s">
        <v>1947</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16" t="s">
        <v>1948</v>
      </c>
      <c r="Q32" s="1345" t="str">
        <f t="shared" si="11"/>
        <v>建筑类型</v>
      </c>
      <c r="R32" s="709" t="s">
        <v>21</v>
      </c>
      <c r="S32" s="710">
        <f t="shared" si="12"/>
        <v>100</v>
      </c>
      <c r="T32" s="709" t="s">
        <v>21</v>
      </c>
      <c r="U32" s="710">
        <f t="shared" si="13"/>
        <v>100</v>
      </c>
      <c r="V32" s="709" t="s">
        <v>21</v>
      </c>
      <c r="W32" s="710">
        <f t="shared" si="14"/>
        <v>100</v>
      </c>
      <c r="X32" s="1348"/>
      <c r="Y32" s="3619" t="s">
        <v>1948</v>
      </c>
      <c r="Z32" s="1349" t="str">
        <f t="shared" si="18"/>
        <v>建筑类型</v>
      </c>
      <c r="AA32" s="1346">
        <f t="shared" si="15"/>
        <v>1</v>
      </c>
      <c r="AB32" s="1346">
        <f t="shared" si="16"/>
        <v>1</v>
      </c>
      <c r="AC32" s="1346">
        <f t="shared" si="17"/>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17"/>
      <c r="Q33" s="711" t="str">
        <f t="shared" si="11"/>
        <v>项目建筑规模</v>
      </c>
      <c r="R33" s="712" t="s">
        <v>21</v>
      </c>
      <c r="S33" s="713" t="e">
        <f t="shared" si="12"/>
        <v>#N/A</v>
      </c>
      <c r="T33" s="712" t="s">
        <v>21</v>
      </c>
      <c r="U33" s="713" t="e">
        <f t="shared" si="13"/>
        <v>#N/A</v>
      </c>
      <c r="V33" s="712" t="s">
        <v>21</v>
      </c>
      <c r="W33" s="713" t="e">
        <f t="shared" si="14"/>
        <v>#N/A</v>
      </c>
      <c r="X33" s="714"/>
      <c r="Y33" s="3619"/>
      <c r="Z33" s="715" t="str">
        <f t="shared" si="18"/>
        <v>项目建筑规模</v>
      </c>
      <c r="AA33" s="1346" t="e">
        <f t="shared" si="15"/>
        <v>#N/A</v>
      </c>
      <c r="AB33" s="1346" t="e">
        <f t="shared" si="16"/>
        <v>#N/A</v>
      </c>
      <c r="AC33" s="1346" t="e">
        <f t="shared" si="17"/>
        <v>#N/A</v>
      </c>
    </row>
    <row r="34" spans="1:29" ht="15">
      <c r="A34" s="427"/>
      <c r="B34" s="377" t="s">
        <v>1950</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17"/>
      <c r="Q34" s="1345" t="str">
        <f t="shared" si="11"/>
        <v>建筑结构</v>
      </c>
      <c r="R34" s="709" t="s">
        <v>21</v>
      </c>
      <c r="S34" s="710">
        <f t="shared" si="12"/>
        <v>100</v>
      </c>
      <c r="T34" s="709" t="s">
        <v>21</v>
      </c>
      <c r="U34" s="710">
        <f t="shared" si="13"/>
        <v>100</v>
      </c>
      <c r="V34" s="709" t="s">
        <v>21</v>
      </c>
      <c r="W34" s="710">
        <f t="shared" si="14"/>
        <v>100</v>
      </c>
      <c r="X34" s="1348"/>
      <c r="Y34" s="3619"/>
      <c r="Z34" s="1349" t="str">
        <f t="shared" si="18"/>
        <v>建筑结构</v>
      </c>
      <c r="AA34" s="1346">
        <f t="shared" si="15"/>
        <v>1</v>
      </c>
      <c r="AB34" s="1346">
        <f t="shared" si="16"/>
        <v>1</v>
      </c>
      <c r="AC34" s="1346">
        <f t="shared" si="17"/>
        <v>1</v>
      </c>
    </row>
    <row r="35" spans="1:29" ht="15">
      <c r="A35" s="427"/>
      <c r="B35" s="377" t="s">
        <v>1951</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17"/>
      <c r="Q35" s="1345" t="str">
        <f t="shared" si="11"/>
        <v>建筑品质</v>
      </c>
      <c r="R35" s="709" t="s">
        <v>21</v>
      </c>
      <c r="S35" s="710">
        <f t="shared" si="12"/>
        <v>100</v>
      </c>
      <c r="T35" s="709" t="s">
        <v>21</v>
      </c>
      <c r="U35" s="710">
        <f t="shared" si="13"/>
        <v>100</v>
      </c>
      <c r="V35" s="709" t="s">
        <v>21</v>
      </c>
      <c r="W35" s="710">
        <f t="shared" si="14"/>
        <v>100</v>
      </c>
      <c r="X35" s="1348"/>
      <c r="Y35" s="3619"/>
      <c r="Z35" s="1349" t="str">
        <f t="shared" si="18"/>
        <v>建筑品质</v>
      </c>
      <c r="AA35" s="1346">
        <f t="shared" si="15"/>
        <v>1</v>
      </c>
      <c r="AB35" s="1346">
        <f t="shared" si="16"/>
        <v>1</v>
      </c>
      <c r="AC35" s="1346">
        <f t="shared" si="17"/>
        <v>1</v>
      </c>
    </row>
    <row r="36" spans="1:29" ht="15">
      <c r="A36" s="427"/>
      <c r="B36" s="377" t="s">
        <v>1952</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17"/>
      <c r="Q36" s="1345" t="str">
        <f t="shared" si="11"/>
        <v>公共部分装修</v>
      </c>
      <c r="R36" s="709" t="s">
        <v>21</v>
      </c>
      <c r="S36" s="710">
        <f t="shared" si="12"/>
        <v>100</v>
      </c>
      <c r="T36" s="709" t="s">
        <v>21</v>
      </c>
      <c r="U36" s="710">
        <f t="shared" si="13"/>
        <v>100</v>
      </c>
      <c r="V36" s="709" t="s">
        <v>21</v>
      </c>
      <c r="W36" s="710">
        <f t="shared" si="14"/>
        <v>100</v>
      </c>
      <c r="X36" s="1348"/>
      <c r="Y36" s="3619"/>
      <c r="Z36" s="1349" t="str">
        <f t="shared" si="18"/>
        <v>公共部分装修</v>
      </c>
      <c r="AA36" s="1346">
        <f t="shared" si="15"/>
        <v>1</v>
      </c>
      <c r="AB36" s="1346">
        <f t="shared" si="16"/>
        <v>1</v>
      </c>
      <c r="AC36" s="1346">
        <f t="shared" si="17"/>
        <v>1</v>
      </c>
    </row>
    <row r="37" spans="1:29" s="112" customFormat="1" ht="15">
      <c r="A37" s="428"/>
      <c r="B37" s="377" t="s">
        <v>1953</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17"/>
      <c r="Q37" s="1338" t="str">
        <f t="shared" si="11"/>
        <v>成新度</v>
      </c>
      <c r="R37" s="705" t="s">
        <v>21</v>
      </c>
      <c r="S37" s="706" t="e">
        <f t="shared" si="12"/>
        <v>#N/A</v>
      </c>
      <c r="T37" s="705" t="s">
        <v>21</v>
      </c>
      <c r="U37" s="706" t="e">
        <f t="shared" si="13"/>
        <v>#N/A</v>
      </c>
      <c r="V37" s="705" t="s">
        <v>21</v>
      </c>
      <c r="W37" s="706" t="e">
        <f t="shared" si="14"/>
        <v>#N/A</v>
      </c>
      <c r="X37" s="707"/>
      <c r="Y37" s="3619"/>
      <c r="Z37" s="54" t="str">
        <f t="shared" si="18"/>
        <v>成新度</v>
      </c>
      <c r="AA37" s="708" t="e">
        <f t="shared" si="15"/>
        <v>#N/A</v>
      </c>
      <c r="AB37" s="708" t="e">
        <f t="shared" si="16"/>
        <v>#N/A</v>
      </c>
      <c r="AC37" s="708" t="e">
        <f t="shared" si="17"/>
        <v>#N/A</v>
      </c>
    </row>
    <row r="38" spans="1:29" ht="15">
      <c r="A38" s="427"/>
      <c r="B38" s="377" t="s">
        <v>1954</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17" t="s">
        <v>1948</v>
      </c>
      <c r="Q38" s="1345" t="str">
        <f t="shared" si="11"/>
        <v>物业管理</v>
      </c>
      <c r="R38" s="709" t="s">
        <v>21</v>
      </c>
      <c r="S38" s="710">
        <f t="shared" si="12"/>
        <v>100</v>
      </c>
      <c r="T38" s="709" t="s">
        <v>21</v>
      </c>
      <c r="U38" s="710">
        <f t="shared" si="13"/>
        <v>100</v>
      </c>
      <c r="V38" s="709" t="s">
        <v>21</v>
      </c>
      <c r="W38" s="710">
        <f t="shared" si="14"/>
        <v>100</v>
      </c>
      <c r="X38" s="1348"/>
      <c r="Y38" s="3619" t="s">
        <v>1948</v>
      </c>
      <c r="Z38" s="1349" t="str">
        <f t="shared" si="18"/>
        <v>物业管理</v>
      </c>
      <c r="AA38" s="1346">
        <f t="shared" si="15"/>
        <v>1</v>
      </c>
      <c r="AB38" s="1346">
        <f t="shared" si="16"/>
        <v>1</v>
      </c>
      <c r="AC38" s="1346">
        <f t="shared" si="17"/>
        <v>1</v>
      </c>
    </row>
    <row r="39" spans="1:29" ht="15">
      <c r="A39" s="427"/>
      <c r="B39" s="377" t="s">
        <v>1955</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17"/>
      <c r="Q39" s="1345" t="str">
        <f t="shared" si="11"/>
        <v>市政基础设施</v>
      </c>
      <c r="R39" s="709" t="s">
        <v>21</v>
      </c>
      <c r="S39" s="710">
        <f t="shared" si="12"/>
        <v>100</v>
      </c>
      <c r="T39" s="709" t="s">
        <v>21</v>
      </c>
      <c r="U39" s="710">
        <f t="shared" si="13"/>
        <v>100</v>
      </c>
      <c r="V39" s="709" t="s">
        <v>21</v>
      </c>
      <c r="W39" s="710">
        <f t="shared" si="14"/>
        <v>100</v>
      </c>
      <c r="X39" s="1348"/>
      <c r="Y39" s="3619"/>
      <c r="Z39" s="1349" t="str">
        <f t="shared" si="18"/>
        <v>市政基础设施</v>
      </c>
      <c r="AA39" s="1346">
        <f t="shared" si="15"/>
        <v>1</v>
      </c>
      <c r="AB39" s="1346">
        <f t="shared" si="16"/>
        <v>1</v>
      </c>
      <c r="AC39" s="1346">
        <f t="shared" si="17"/>
        <v>1</v>
      </c>
    </row>
    <row r="40" spans="1:29" ht="15">
      <c r="A40" s="427"/>
      <c r="B40" s="377" t="s">
        <v>1956</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17"/>
      <c r="Q40" s="1345" t="str">
        <f t="shared" si="11"/>
        <v>房型</v>
      </c>
      <c r="R40" s="709" t="s">
        <v>21</v>
      </c>
      <c r="S40" s="710">
        <f t="shared" si="12"/>
        <v>100</v>
      </c>
      <c r="T40" s="709" t="s">
        <v>21</v>
      </c>
      <c r="U40" s="710">
        <f t="shared" si="13"/>
        <v>100</v>
      </c>
      <c r="V40" s="709" t="s">
        <v>21</v>
      </c>
      <c r="W40" s="710">
        <f t="shared" si="14"/>
        <v>100</v>
      </c>
      <c r="X40" s="1348"/>
      <c r="Y40" s="3619"/>
      <c r="Z40" s="1349" t="str">
        <f t="shared" si="18"/>
        <v>房型</v>
      </c>
      <c r="AA40" s="1346">
        <f t="shared" si="15"/>
        <v>1</v>
      </c>
      <c r="AB40" s="1346">
        <f t="shared" si="16"/>
        <v>1</v>
      </c>
      <c r="AC40" s="1346">
        <f t="shared" si="17"/>
        <v>1</v>
      </c>
    </row>
    <row r="41" spans="1:29" s="426" customFormat="1" ht="28.8">
      <c r="A41" s="423"/>
      <c r="B41" s="377" t="s">
        <v>1957</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17"/>
      <c r="Q41" s="711" t="str">
        <f t="shared" si="11"/>
        <v>单套/主力户型建筑面积</v>
      </c>
      <c r="R41" s="712" t="s">
        <v>21</v>
      </c>
      <c r="S41" s="713">
        <f t="shared" si="12"/>
        <v>100</v>
      </c>
      <c r="T41" s="712" t="s">
        <v>21</v>
      </c>
      <c r="U41" s="713">
        <f t="shared" si="13"/>
        <v>100</v>
      </c>
      <c r="V41" s="712" t="s">
        <v>21</v>
      </c>
      <c r="W41" s="713">
        <f t="shared" si="14"/>
        <v>100</v>
      </c>
      <c r="X41" s="714"/>
      <c r="Y41" s="3619"/>
      <c r="Z41" s="715" t="str">
        <f t="shared" si="18"/>
        <v>单套/主力户型建筑面积</v>
      </c>
      <c r="AA41" s="1346">
        <f t="shared" si="15"/>
        <v>1</v>
      </c>
      <c r="AB41" s="1346">
        <f t="shared" si="16"/>
        <v>1</v>
      </c>
      <c r="AC41" s="1346">
        <f t="shared" si="17"/>
        <v>1</v>
      </c>
    </row>
    <row r="42" spans="1:29" ht="15">
      <c r="A42" s="427"/>
      <c r="B42" s="377" t="s">
        <v>1958</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17"/>
      <c r="Q42" s="1345" t="str">
        <f t="shared" si="11"/>
        <v>内部装修</v>
      </c>
      <c r="R42" s="709" t="s">
        <v>21</v>
      </c>
      <c r="S42" s="710">
        <f t="shared" si="12"/>
        <v>100</v>
      </c>
      <c r="T42" s="709" t="s">
        <v>21</v>
      </c>
      <c r="U42" s="710">
        <f t="shared" si="13"/>
        <v>100</v>
      </c>
      <c r="V42" s="709" t="s">
        <v>21</v>
      </c>
      <c r="W42" s="710">
        <f t="shared" si="14"/>
        <v>100</v>
      </c>
      <c r="X42" s="1348"/>
      <c r="Y42" s="3619"/>
      <c r="Z42" s="1349" t="str">
        <f t="shared" si="18"/>
        <v>内部装修</v>
      </c>
      <c r="AA42" s="1346">
        <f t="shared" si="15"/>
        <v>1</v>
      </c>
      <c r="AB42" s="1346">
        <f t="shared" si="16"/>
        <v>1</v>
      </c>
      <c r="AC42" s="1346">
        <f t="shared" si="17"/>
        <v>1</v>
      </c>
    </row>
    <row r="43" spans="1:29" ht="28.8">
      <c r="A43" s="427"/>
      <c r="B43" s="377" t="s">
        <v>1959</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17"/>
      <c r="Q43" s="1345" t="str">
        <f t="shared" si="11"/>
        <v>内部装修维护情况</v>
      </c>
      <c r="R43" s="709" t="s">
        <v>21</v>
      </c>
      <c r="S43" s="710">
        <f t="shared" si="12"/>
        <v>100</v>
      </c>
      <c r="T43" s="709" t="s">
        <v>21</v>
      </c>
      <c r="U43" s="710">
        <f t="shared" si="13"/>
        <v>100</v>
      </c>
      <c r="V43" s="709" t="s">
        <v>21</v>
      </c>
      <c r="W43" s="710">
        <f t="shared" si="14"/>
        <v>100</v>
      </c>
      <c r="X43" s="1348"/>
      <c r="Y43" s="3619"/>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17"/>
      <c r="Q44" s="1338">
        <f t="shared" si="11"/>
        <v>111</v>
      </c>
      <c r="R44" s="705" t="s">
        <v>21</v>
      </c>
      <c r="S44" s="706">
        <f t="shared" si="12"/>
        <v>100</v>
      </c>
      <c r="T44" s="705" t="s">
        <v>21</v>
      </c>
      <c r="U44" s="706">
        <f t="shared" si="13"/>
        <v>100</v>
      </c>
      <c r="V44" s="705" t="s">
        <v>21</v>
      </c>
      <c r="W44" s="706">
        <f t="shared" si="14"/>
        <v>100</v>
      </c>
      <c r="X44" s="707"/>
      <c r="Y44" s="3619"/>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17"/>
      <c r="Q45" s="1345">
        <f t="shared" si="11"/>
        <v>111</v>
      </c>
      <c r="R45" s="709" t="s">
        <v>21</v>
      </c>
      <c r="S45" s="710">
        <f t="shared" si="12"/>
        <v>100</v>
      </c>
      <c r="T45" s="709" t="s">
        <v>21</v>
      </c>
      <c r="U45" s="710">
        <f t="shared" si="13"/>
        <v>100</v>
      </c>
      <c r="V45" s="709" t="s">
        <v>21</v>
      </c>
      <c r="W45" s="710">
        <f t="shared" si="14"/>
        <v>100</v>
      </c>
      <c r="X45" s="1348"/>
      <c r="Y45" s="3619"/>
      <c r="Z45" s="1349">
        <f t="shared" si="18"/>
        <v>111</v>
      </c>
      <c r="AA45" s="1346">
        <f t="shared" si="15"/>
        <v>1</v>
      </c>
      <c r="AB45" s="1346">
        <f t="shared" si="16"/>
        <v>1</v>
      </c>
      <c r="AC45" s="1346">
        <f t="shared" si="17"/>
        <v>1</v>
      </c>
    </row>
    <row r="46" spans="1:29" ht="15.6"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18"/>
      <c r="Q46" s="1345">
        <f t="shared" si="11"/>
        <v>111</v>
      </c>
      <c r="R46" s="709" t="s">
        <v>20</v>
      </c>
      <c r="S46" s="710">
        <f t="shared" si="12"/>
        <v>100</v>
      </c>
      <c r="T46" s="709" t="s">
        <v>20</v>
      </c>
      <c r="U46" s="710">
        <f t="shared" si="13"/>
        <v>100</v>
      </c>
      <c r="V46" s="709" t="s">
        <v>20</v>
      </c>
      <c r="W46" s="710">
        <f t="shared" si="14"/>
        <v>100</v>
      </c>
      <c r="X46" s="1348"/>
      <c r="Y46" s="3620"/>
      <c r="Z46" s="1349">
        <f t="shared" si="18"/>
        <v>111</v>
      </c>
      <c r="AA46" s="1346">
        <f t="shared" si="15"/>
        <v>1</v>
      </c>
      <c r="AB46" s="1346">
        <f t="shared" si="16"/>
        <v>1</v>
      </c>
      <c r="AC46" s="1346">
        <f t="shared" si="17"/>
        <v>1</v>
      </c>
    </row>
    <row r="47" spans="1:29" ht="14.4">
      <c r="A47" s="434" t="s">
        <v>1960</v>
      </c>
      <c r="B47" s="435"/>
      <c r="C47" s="1160" t="s">
        <v>19</v>
      </c>
      <c r="D47" s="1161"/>
      <c r="E47" s="1162"/>
      <c r="F47" s="1163"/>
      <c r="G47" s="1164"/>
      <c r="H47" s="1165"/>
      <c r="I47" s="1162"/>
      <c r="J47" s="1165"/>
      <c r="K47" s="1908"/>
      <c r="L47" s="2551"/>
      <c r="M47" s="2552"/>
      <c r="N47" s="2543"/>
      <c r="O47" s="2552"/>
      <c r="P47" s="3612" t="str">
        <f>A47</f>
        <v>成交单价（元/平方米）</v>
      </c>
      <c r="Q47" s="3612"/>
      <c r="R47" s="3613">
        <f>E47</f>
        <v>0</v>
      </c>
      <c r="S47" s="3613"/>
      <c r="T47" s="3613">
        <f>G47</f>
        <v>0</v>
      </c>
      <c r="U47" s="3613"/>
      <c r="V47" s="3613">
        <f>I47</f>
        <v>0</v>
      </c>
      <c r="W47" s="3613"/>
      <c r="X47" s="694"/>
      <c r="Y47" s="716"/>
      <c r="Z47" s="694"/>
      <c r="AA47" s="694"/>
      <c r="AB47" s="694"/>
      <c r="AC47" s="694"/>
    </row>
    <row r="48" spans="1:29" ht="15" thickBot="1">
      <c r="A48" s="441" t="s">
        <v>1961</v>
      </c>
      <c r="B48" s="442"/>
      <c r="C48" s="1166" t="e">
        <f>R49</f>
        <v>#DIV/0!</v>
      </c>
      <c r="D48" s="2139" t="s">
        <v>2420</v>
      </c>
      <c r="E48" s="1167" t="e">
        <f>R48</f>
        <v>#DIV/0!</v>
      </c>
      <c r="F48" s="2140"/>
      <c r="G48" s="1166" t="e">
        <f>T48</f>
        <v>#DIV/0!</v>
      </c>
      <c r="H48" s="2140"/>
      <c r="I48" s="1167" t="e">
        <f>V48</f>
        <v>#DIV/0!</v>
      </c>
      <c r="J48" s="2140"/>
      <c r="K48" s="2141">
        <f>F48+H48+J48</f>
        <v>0</v>
      </c>
      <c r="L48" s="2551"/>
      <c r="M48" s="2552"/>
      <c r="N48" s="2552"/>
      <c r="O48" s="2552"/>
      <c r="P48" s="3612" t="str">
        <f>A48</f>
        <v>比较价值（元/平方米）</v>
      </c>
      <c r="Q48" s="3612"/>
      <c r="R48" s="3613" t="e">
        <f>IF(F1="售价",ROUND(PRODUCT(R47,AA7:AA46),0),ROUND(PRODUCT(R47,AA7:AA46),1))</f>
        <v>#DIV/0!</v>
      </c>
      <c r="S48" s="3613"/>
      <c r="T48" s="3613" t="e">
        <f>IF(F1="售价",ROUND(PRODUCT(T47,AB7:AB46),0),ROUND(PRODUCT(T47,AB7:AB46),1))</f>
        <v>#DIV/0!</v>
      </c>
      <c r="U48" s="3613"/>
      <c r="V48" s="3613" t="e">
        <f>IF(F1="售价",ROUND(PRODUCT(V47,AC7:AC46),0),ROUND(PRODUCT(V47,AC7:AC46),1))</f>
        <v>#DIV/0!</v>
      </c>
      <c r="W48" s="3613"/>
      <c r="X48" s="694"/>
      <c r="Y48" s="694"/>
      <c r="Z48" s="694"/>
      <c r="AA48" s="694"/>
      <c r="AB48" s="694"/>
      <c r="AC48" s="694"/>
    </row>
    <row r="49" spans="1:29" ht="15" thickBot="1">
      <c r="A49" s="445" t="s">
        <v>1962</v>
      </c>
      <c r="B49" s="446"/>
      <c r="C49" s="1168" t="e">
        <f>R49</f>
        <v>#DIV/0!</v>
      </c>
      <c r="D49" s="1169"/>
      <c r="E49" s="1169"/>
      <c r="F49" s="1169"/>
      <c r="G49" s="1169"/>
      <c r="H49" s="1169"/>
      <c r="I49" s="1169"/>
      <c r="J49" s="1169"/>
      <c r="K49" s="1909"/>
      <c r="L49" s="2551"/>
      <c r="M49" s="2552"/>
      <c r="N49" s="2552"/>
      <c r="O49" s="2552"/>
      <c r="P49" s="3609" t="str">
        <f>A49</f>
        <v>估价对象XX用房的比较价值（楼面单价，元/平方米）</v>
      </c>
      <c r="Q49" s="3610"/>
      <c r="R49" s="3611" t="e">
        <f>IF(F1="售价",ROUND(IF(D48="简单平均",AVERAGE(R48:V48),R48*F48+T48*H48+V48*J48),0),ROUND(IF(D48="简单平均",AVERAGE(R48:V48),R48*F48+T48*H48+V48*J48),1))</f>
        <v>#DIV/0!</v>
      </c>
      <c r="S49" s="3611"/>
      <c r="T49" s="3611"/>
      <c r="U49" s="3611"/>
      <c r="V49" s="3611"/>
      <c r="W49" s="3611"/>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2.2" thickBot="1">
      <c r="A57" s="698" t="s">
        <v>1966</v>
      </c>
      <c r="B57" s="694"/>
      <c r="C57" s="699"/>
      <c r="D57" s="699"/>
      <c r="E57" s="699"/>
      <c r="F57" s="700"/>
      <c r="G57" s="700"/>
      <c r="H57" s="699"/>
      <c r="I57" s="699"/>
      <c r="J57" s="699"/>
      <c r="K57" s="951"/>
      <c r="L57" s="952"/>
      <c r="M57" s="950"/>
      <c r="N57" s="950"/>
      <c r="O57" s="950"/>
      <c r="P57" s="1912"/>
      <c r="Q57" s="457"/>
    </row>
    <row r="58" spans="1:29" s="461" customFormat="1" ht="14.4">
      <c r="A58" s="458" t="s">
        <v>1967</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c r="A59" s="462"/>
      <c r="B59" s="1913"/>
      <c r="C59" s="1187">
        <v>100</v>
      </c>
      <c r="D59" s="464"/>
      <c r="E59" s="465"/>
      <c r="F59" s="465"/>
      <c r="G59" s="465"/>
      <c r="H59" s="465"/>
      <c r="I59" s="465"/>
      <c r="J59" s="465"/>
      <c r="K59" s="465"/>
      <c r="L59" s="465"/>
      <c r="M59" s="466"/>
      <c r="N59" s="465"/>
      <c r="O59" s="466"/>
      <c r="P59" s="1914"/>
    </row>
    <row r="60" spans="1:29" s="112" customFormat="1" ht="15" thickBot="1">
      <c r="A60" s="468" t="s">
        <v>1968</v>
      </c>
      <c r="B60" s="469"/>
      <c r="C60" s="470"/>
      <c r="D60" s="471"/>
      <c r="E60" s="471"/>
      <c r="F60" s="471"/>
      <c r="G60" s="471"/>
      <c r="H60" s="471"/>
      <c r="I60" s="471"/>
      <c r="J60" s="471"/>
      <c r="K60" s="471"/>
      <c r="L60" s="471"/>
      <c r="M60" s="472"/>
      <c r="N60" s="471"/>
      <c r="O60" s="472"/>
      <c r="P60" s="1914"/>
      <c r="Q60" s="457"/>
    </row>
    <row r="61" spans="1:29" s="112" customFormat="1" ht="14.4">
      <c r="A61" s="474" t="s">
        <v>1969</v>
      </c>
      <c r="B61" s="463"/>
      <c r="C61" s="475" t="s">
        <v>1970</v>
      </c>
      <c r="D61" s="476"/>
      <c r="E61" s="476"/>
      <c r="F61" s="476"/>
      <c r="G61" s="476"/>
      <c r="H61" s="476"/>
      <c r="I61" s="476"/>
      <c r="J61" s="476"/>
      <c r="K61" s="476"/>
      <c r="L61" s="477"/>
      <c r="M61" s="478"/>
      <c r="N61" s="942"/>
      <c r="O61" s="942"/>
      <c r="P61" s="1915"/>
      <c r="Q61" s="457"/>
    </row>
    <row r="62" spans="1:29" s="112" customFormat="1" ht="14.4" thickBot="1">
      <c r="A62" s="474"/>
      <c r="B62" s="463"/>
      <c r="C62" s="464">
        <v>100</v>
      </c>
      <c r="D62" s="465"/>
      <c r="E62" s="465"/>
      <c r="F62" s="465"/>
      <c r="G62" s="465"/>
      <c r="H62" s="465"/>
      <c r="I62" s="465"/>
      <c r="J62" s="465"/>
      <c r="K62" s="465"/>
      <c r="L62" s="465"/>
      <c r="M62" s="467"/>
      <c r="N62" s="942"/>
      <c r="O62" s="942"/>
      <c r="P62" s="1914"/>
      <c r="Q62" s="457"/>
    </row>
    <row r="63" spans="1:29" ht="14.4">
      <c r="A63" s="480" t="s">
        <v>1971</v>
      </c>
      <c r="B63" s="481" t="s">
        <v>1937</v>
      </c>
      <c r="C63" s="482">
        <f>C9</f>
        <v>0</v>
      </c>
      <c r="D63" s="483"/>
      <c r="E63" s="483"/>
      <c r="F63" s="483"/>
      <c r="G63" s="483"/>
      <c r="H63" s="483"/>
      <c r="I63" s="483"/>
      <c r="J63" s="483"/>
      <c r="K63" s="484"/>
      <c r="L63" s="485"/>
      <c r="M63" s="486"/>
      <c r="N63" s="943"/>
      <c r="O63" s="943"/>
      <c r="P63" s="1916"/>
      <c r="Q63" s="457"/>
    </row>
    <row r="64" spans="1:29" ht="14.4" thickBot="1">
      <c r="A64" s="487"/>
      <c r="B64" s="488"/>
      <c r="C64" s="489">
        <v>100</v>
      </c>
      <c r="D64" s="489"/>
      <c r="E64" s="489"/>
      <c r="F64" s="489"/>
      <c r="G64" s="489"/>
      <c r="H64" s="489"/>
      <c r="I64" s="489"/>
      <c r="J64" s="489"/>
      <c r="K64" s="489"/>
      <c r="L64" s="489"/>
      <c r="M64" s="490"/>
      <c r="N64" s="944"/>
      <c r="O64" s="944"/>
      <c r="P64" s="1916"/>
      <c r="Q64" s="457"/>
    </row>
    <row r="65" spans="1:17" ht="29.4" thickTop="1">
      <c r="A65" s="487"/>
      <c r="B65" s="491" t="s">
        <v>1940</v>
      </c>
      <c r="C65" s="492" t="s">
        <v>1972</v>
      </c>
      <c r="D65" s="492" t="s">
        <v>1973</v>
      </c>
      <c r="E65" s="492" t="s">
        <v>1974</v>
      </c>
      <c r="F65" s="492" t="s">
        <v>1975</v>
      </c>
      <c r="G65" s="492" t="s">
        <v>1976</v>
      </c>
      <c r="H65" s="492" t="s">
        <v>1977</v>
      </c>
      <c r="I65" s="492" t="s">
        <v>1978</v>
      </c>
      <c r="J65" s="492"/>
      <c r="K65" s="493"/>
      <c r="L65" s="494"/>
      <c r="M65" s="495"/>
      <c r="N65" s="943"/>
      <c r="O65" s="943"/>
      <c r="P65" s="1916"/>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 thickTop="1">
      <c r="A67" s="487"/>
      <c r="B67" s="499" t="s">
        <v>1941</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c r="A68" s="487"/>
      <c r="B68" s="501"/>
      <c r="C68" s="502"/>
      <c r="D68" s="502"/>
      <c r="E68" s="502"/>
      <c r="F68" s="502"/>
      <c r="G68" s="502"/>
      <c r="H68" s="502"/>
      <c r="I68" s="502"/>
      <c r="J68" s="502"/>
      <c r="K68" s="503"/>
      <c r="L68" s="504"/>
      <c r="M68" s="505"/>
      <c r="N68" s="943"/>
      <c r="O68" s="943"/>
      <c r="P68" s="1916"/>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4.4" thickTop="1">
      <c r="A70" s="506"/>
      <c r="B70" s="491">
        <f>B12</f>
        <v>111</v>
      </c>
      <c r="C70" s="507"/>
      <c r="D70" s="507"/>
      <c r="E70" s="507"/>
      <c r="F70" s="507"/>
      <c r="G70" s="507"/>
      <c r="H70" s="508"/>
      <c r="I70" s="508"/>
      <c r="J70" s="508"/>
      <c r="K70" s="508"/>
      <c r="L70" s="509"/>
      <c r="M70" s="510"/>
      <c r="N70" s="945"/>
      <c r="O70" s="945"/>
      <c r="P70" s="1917"/>
      <c r="Q70" s="512"/>
    </row>
    <row r="71" spans="1:17" s="426" customFormat="1" ht="14.4" thickBot="1">
      <c r="A71" s="506"/>
      <c r="B71" s="496"/>
      <c r="C71" s="513"/>
      <c r="D71" s="489"/>
      <c r="E71" s="489"/>
      <c r="F71" s="489"/>
      <c r="G71" s="489"/>
      <c r="H71" s="489"/>
      <c r="I71" s="489"/>
      <c r="J71" s="489"/>
      <c r="K71" s="489"/>
      <c r="L71" s="489"/>
      <c r="M71" s="490"/>
      <c r="N71" s="944"/>
      <c r="O71" s="944"/>
      <c r="P71" s="1917"/>
      <c r="Q71" s="512"/>
    </row>
    <row r="72" spans="1:17" s="426" customFormat="1" ht="14.4" thickTop="1">
      <c r="A72" s="506"/>
      <c r="B72" s="491">
        <f>B13</f>
        <v>111</v>
      </c>
      <c r="C72" s="507"/>
      <c r="D72" s="507"/>
      <c r="E72" s="507"/>
      <c r="F72" s="507"/>
      <c r="G72" s="507"/>
      <c r="H72" s="508"/>
      <c r="I72" s="508"/>
      <c r="J72" s="508"/>
      <c r="K72" s="508"/>
      <c r="L72" s="509"/>
      <c r="M72" s="510"/>
      <c r="N72" s="945"/>
      <c r="O72" s="945"/>
      <c r="P72" s="1918"/>
      <c r="Q72" s="514"/>
    </row>
    <row r="73" spans="1:17" s="426" customFormat="1" ht="14.4" thickBot="1">
      <c r="A73" s="506"/>
      <c r="B73" s="496"/>
      <c r="C73" s="513"/>
      <c r="D73" s="513"/>
      <c r="E73" s="513"/>
      <c r="F73" s="513"/>
      <c r="G73" s="513"/>
      <c r="H73" s="515"/>
      <c r="I73" s="515"/>
      <c r="J73" s="515"/>
      <c r="K73" s="515"/>
      <c r="L73" s="515"/>
      <c r="M73" s="516"/>
      <c r="N73" s="945"/>
      <c r="O73" s="945"/>
      <c r="P73" s="1917"/>
      <c r="Q73" s="512"/>
    </row>
    <row r="74" spans="1:17" s="426" customFormat="1" ht="14.4" thickTop="1">
      <c r="A74" s="506"/>
      <c r="B74" s="499">
        <f>B14</f>
        <v>111</v>
      </c>
      <c r="C74" s="507"/>
      <c r="D74" s="507"/>
      <c r="E74" s="507"/>
      <c r="F74" s="507"/>
      <c r="G74" s="476"/>
      <c r="H74" s="517"/>
      <c r="I74" s="517"/>
      <c r="J74" s="517"/>
      <c r="K74" s="517"/>
      <c r="L74" s="518"/>
      <c r="M74" s="519"/>
      <c r="N74" s="945"/>
      <c r="O74" s="945"/>
      <c r="P74" s="1919"/>
      <c r="Q74" s="512"/>
    </row>
    <row r="75" spans="1:17" s="426" customFormat="1" ht="14.4" thickBot="1">
      <c r="A75" s="521"/>
      <c r="B75" s="522"/>
      <c r="C75" s="523"/>
      <c r="D75" s="523"/>
      <c r="E75" s="523"/>
      <c r="F75" s="523"/>
      <c r="G75" s="523"/>
      <c r="H75" s="524"/>
      <c r="I75" s="524"/>
      <c r="J75" s="524"/>
      <c r="K75" s="524"/>
      <c r="L75" s="524"/>
      <c r="M75" s="525"/>
      <c r="N75" s="945"/>
      <c r="O75" s="945"/>
      <c r="P75" s="1917"/>
      <c r="Q75" s="512"/>
    </row>
    <row r="76" spans="1:17" ht="14.4">
      <c r="A76" s="480" t="s">
        <v>1942</v>
      </c>
      <c r="B76" s="481" t="s">
        <v>1979</v>
      </c>
      <c r="C76" s="526" t="s">
        <v>1980</v>
      </c>
      <c r="D76" s="526" t="s">
        <v>1981</v>
      </c>
      <c r="E76" s="526" t="s">
        <v>1982</v>
      </c>
      <c r="F76" s="526" t="s">
        <v>1983</v>
      </c>
      <c r="G76" s="526" t="s">
        <v>1984</v>
      </c>
      <c r="H76" s="482"/>
      <c r="I76" s="482"/>
      <c r="J76" s="482"/>
      <c r="K76" s="527"/>
      <c r="L76" s="528"/>
      <c r="M76" s="529"/>
      <c r="N76" s="943"/>
      <c r="O76" s="943"/>
      <c r="P76" s="1920"/>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 thickTop="1">
      <c r="A78" s="487"/>
      <c r="B78" s="491" t="s">
        <v>1985</v>
      </c>
      <c r="C78" s="531" t="s">
        <v>1980</v>
      </c>
      <c r="D78" s="531" t="s">
        <v>1981</v>
      </c>
      <c r="E78" s="531" t="s">
        <v>1982</v>
      </c>
      <c r="F78" s="531" t="s">
        <v>1983</v>
      </c>
      <c r="G78" s="531" t="s">
        <v>1984</v>
      </c>
      <c r="H78" s="492"/>
      <c r="I78" s="492"/>
      <c r="J78" s="492"/>
      <c r="K78" s="493"/>
      <c r="L78" s="494"/>
      <c r="M78" s="495"/>
      <c r="N78" s="943"/>
      <c r="O78" s="943"/>
      <c r="P78" s="1916"/>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 thickTop="1">
      <c r="A80" s="487"/>
      <c r="B80" s="491" t="s">
        <v>1986</v>
      </c>
      <c r="C80" s="531" t="s">
        <v>1980</v>
      </c>
      <c r="D80" s="531" t="s">
        <v>1981</v>
      </c>
      <c r="E80" s="531" t="s">
        <v>1982</v>
      </c>
      <c r="F80" s="531" t="s">
        <v>1983</v>
      </c>
      <c r="G80" s="531" t="s">
        <v>1984</v>
      </c>
      <c r="H80" s="492"/>
      <c r="I80" s="492"/>
      <c r="J80" s="492"/>
      <c r="K80" s="493"/>
      <c r="L80" s="494"/>
      <c r="M80" s="495"/>
      <c r="N80" s="943"/>
      <c r="O80" s="943"/>
      <c r="P80" s="1916"/>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 thickTop="1">
      <c r="A82" s="487"/>
      <c r="B82" s="499" t="s">
        <v>1508</v>
      </c>
      <c r="C82" s="492" t="s">
        <v>1987</v>
      </c>
      <c r="D82" s="492" t="s">
        <v>1988</v>
      </c>
      <c r="E82" s="492" t="s">
        <v>1989</v>
      </c>
      <c r="F82" s="492" t="s">
        <v>1990</v>
      </c>
      <c r="G82" s="492" t="s">
        <v>1991</v>
      </c>
      <c r="H82" s="492"/>
      <c r="I82" s="492"/>
      <c r="J82" s="492"/>
      <c r="K82" s="492"/>
      <c r="L82" s="492"/>
      <c r="M82" s="1135"/>
      <c r="N82" s="944"/>
      <c r="O82" s="944"/>
      <c r="P82" s="1916"/>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 thickTop="1">
      <c r="A84" s="487"/>
      <c r="B84" s="491" t="s">
        <v>1992</v>
      </c>
      <c r="C84" s="531" t="s">
        <v>1980</v>
      </c>
      <c r="D84" s="531" t="s">
        <v>1981</v>
      </c>
      <c r="E84" s="531" t="s">
        <v>1982</v>
      </c>
      <c r="F84" s="531" t="s">
        <v>1983</v>
      </c>
      <c r="G84" s="531" t="s">
        <v>1984</v>
      </c>
      <c r="H84" s="492"/>
      <c r="I84" s="492"/>
      <c r="J84" s="492"/>
      <c r="K84" s="493"/>
      <c r="L84" s="494"/>
      <c r="M84" s="495"/>
      <c r="N84" s="943"/>
      <c r="O84" s="943"/>
      <c r="P84" s="1916"/>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 thickTop="1">
      <c r="A86" s="532"/>
      <c r="B86" s="491" t="s">
        <v>1993</v>
      </c>
      <c r="C86" s="507"/>
      <c r="D86" s="507"/>
      <c r="E86" s="507"/>
      <c r="F86" s="507"/>
      <c r="G86" s="507"/>
      <c r="H86" s="507"/>
      <c r="I86" s="507"/>
      <c r="J86" s="507"/>
      <c r="K86" s="507"/>
      <c r="L86" s="533"/>
      <c r="M86" s="534"/>
      <c r="N86" s="942"/>
      <c r="O86" s="942"/>
      <c r="P86" s="1916"/>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 thickTop="1">
      <c r="A88" s="532"/>
      <c r="B88" s="491" t="s">
        <v>1994</v>
      </c>
      <c r="C88" s="507"/>
      <c r="D88" s="507"/>
      <c r="E88" s="507"/>
      <c r="F88" s="1921"/>
      <c r="G88" s="507"/>
      <c r="H88" s="507"/>
      <c r="I88" s="507"/>
      <c r="J88" s="507"/>
      <c r="K88" s="507"/>
      <c r="L88" s="507"/>
      <c r="M88" s="534"/>
      <c r="N88" s="942"/>
      <c r="O88" s="942"/>
      <c r="P88" s="1916"/>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4.4" thickTop="1">
      <c r="A90" s="506"/>
      <c r="B90" s="491">
        <f>B27</f>
        <v>111</v>
      </c>
      <c r="C90" s="507"/>
      <c r="D90" s="507"/>
      <c r="E90" s="507"/>
      <c r="F90" s="507"/>
      <c r="G90" s="507"/>
      <c r="H90" s="508"/>
      <c r="I90" s="508"/>
      <c r="J90" s="508"/>
      <c r="K90" s="508"/>
      <c r="L90" s="509"/>
      <c r="M90" s="510"/>
      <c r="N90" s="945"/>
      <c r="O90" s="945"/>
      <c r="P90" s="1917"/>
      <c r="Q90" s="512"/>
    </row>
    <row r="91" spans="1:17" s="426" customFormat="1" ht="14.4" thickBot="1">
      <c r="A91" s="506"/>
      <c r="B91" s="496"/>
      <c r="C91" s="513"/>
      <c r="D91" s="513"/>
      <c r="E91" s="513"/>
      <c r="F91" s="513"/>
      <c r="G91" s="513"/>
      <c r="H91" s="515"/>
      <c r="I91" s="515"/>
      <c r="J91" s="515"/>
      <c r="K91" s="515"/>
      <c r="L91" s="515"/>
      <c r="M91" s="516"/>
      <c r="N91" s="945"/>
      <c r="O91" s="945"/>
      <c r="P91" s="1917"/>
      <c r="Q91" s="512"/>
    </row>
    <row r="92" spans="1:17" ht="14.4" thickTop="1">
      <c r="A92" s="487"/>
      <c r="B92" s="491">
        <f>B28</f>
        <v>111</v>
      </c>
      <c r="C92" s="507"/>
      <c r="D92" s="507"/>
      <c r="E92" s="507"/>
      <c r="F92" s="507"/>
      <c r="G92" s="536"/>
      <c r="H92" s="536"/>
      <c r="I92" s="536"/>
      <c r="J92" s="536"/>
      <c r="K92" s="537"/>
      <c r="L92" s="538"/>
      <c r="M92" s="539"/>
      <c r="N92" s="943"/>
      <c r="O92" s="943"/>
      <c r="P92" s="1916"/>
      <c r="Q92" s="457"/>
    </row>
    <row r="93" spans="1:17" ht="14.4" thickBot="1">
      <c r="A93" s="487"/>
      <c r="B93" s="496"/>
      <c r="C93" s="513"/>
      <c r="D93" s="489"/>
      <c r="E93" s="489"/>
      <c r="F93" s="489"/>
      <c r="G93" s="489"/>
      <c r="H93" s="489"/>
      <c r="I93" s="489"/>
      <c r="J93" s="489"/>
      <c r="K93" s="489"/>
      <c r="L93" s="489"/>
      <c r="M93" s="490"/>
      <c r="N93" s="944"/>
      <c r="O93" s="944"/>
      <c r="P93" s="1916"/>
      <c r="Q93" s="457"/>
    </row>
    <row r="94" spans="1:17" ht="14.4" thickTop="1">
      <c r="A94" s="487"/>
      <c r="B94" s="491">
        <f>B29</f>
        <v>111</v>
      </c>
      <c r="C94" s="507"/>
      <c r="D94" s="507"/>
      <c r="E94" s="507"/>
      <c r="F94" s="507"/>
      <c r="G94" s="536"/>
      <c r="H94" s="536"/>
      <c r="I94" s="536"/>
      <c r="J94" s="536"/>
      <c r="K94" s="537"/>
      <c r="L94" s="538"/>
      <c r="M94" s="539"/>
      <c r="N94" s="943"/>
      <c r="O94" s="943"/>
      <c r="P94" s="1916"/>
      <c r="Q94" s="457"/>
    </row>
    <row r="95" spans="1:17" ht="14.4" thickBot="1">
      <c r="A95" s="487"/>
      <c r="B95" s="496"/>
      <c r="C95" s="513"/>
      <c r="D95" s="513"/>
      <c r="E95" s="513"/>
      <c r="F95" s="513"/>
      <c r="G95" s="489"/>
      <c r="H95" s="489"/>
      <c r="I95" s="489"/>
      <c r="J95" s="489"/>
      <c r="K95" s="489"/>
      <c r="L95" s="489"/>
      <c r="M95" s="490"/>
      <c r="N95" s="944"/>
      <c r="O95" s="944"/>
      <c r="P95" s="1916"/>
      <c r="Q95" s="457"/>
    </row>
    <row r="96" spans="1:17" ht="14.4" thickTop="1">
      <c r="A96" s="487"/>
      <c r="B96" s="491">
        <f>B30</f>
        <v>111</v>
      </c>
      <c r="C96" s="507"/>
      <c r="D96" s="507"/>
      <c r="E96" s="507"/>
      <c r="F96" s="507"/>
      <c r="G96" s="536"/>
      <c r="H96" s="536"/>
      <c r="I96" s="536"/>
      <c r="J96" s="536"/>
      <c r="K96" s="537"/>
      <c r="L96" s="538"/>
      <c r="M96" s="539"/>
      <c r="N96" s="943"/>
      <c r="O96" s="943"/>
      <c r="P96" s="1916"/>
      <c r="Q96" s="457"/>
    </row>
    <row r="97" spans="1:17" ht="14.4" thickBot="1">
      <c r="A97" s="487"/>
      <c r="B97" s="496"/>
      <c r="C97" s="523"/>
      <c r="D97" s="523"/>
      <c r="E97" s="523"/>
      <c r="F97" s="523"/>
      <c r="G97" s="489"/>
      <c r="H97" s="489"/>
      <c r="I97" s="489"/>
      <c r="J97" s="489"/>
      <c r="K97" s="489"/>
      <c r="L97" s="489"/>
      <c r="M97" s="490"/>
      <c r="N97" s="944"/>
      <c r="O97" s="944"/>
      <c r="P97" s="1916"/>
      <c r="Q97" s="457"/>
    </row>
    <row r="98" spans="1:17" ht="14.4" thickTop="1">
      <c r="A98" s="487"/>
      <c r="B98" s="499">
        <f>B31</f>
        <v>111</v>
      </c>
      <c r="C98" s="540"/>
      <c r="D98" s="540"/>
      <c r="E98" s="540"/>
      <c r="F98" s="540"/>
      <c r="G98" s="540"/>
      <c r="H98" s="540"/>
      <c r="I98" s="540"/>
      <c r="J98" s="540"/>
      <c r="K98" s="541"/>
      <c r="L98" s="542"/>
      <c r="M98" s="543"/>
      <c r="N98" s="943"/>
      <c r="O98" s="943"/>
      <c r="P98" s="1916"/>
      <c r="Q98" s="457"/>
    </row>
    <row r="99" spans="1:17" ht="14.4" thickBot="1">
      <c r="A99" s="1922"/>
      <c r="B99" s="522"/>
      <c r="C99" s="544"/>
      <c r="D99" s="544"/>
      <c r="E99" s="544"/>
      <c r="F99" s="544"/>
      <c r="G99" s="544"/>
      <c r="H99" s="544"/>
      <c r="I99" s="544"/>
      <c r="J99" s="544"/>
      <c r="K99" s="544"/>
      <c r="L99" s="544"/>
      <c r="M99" s="545"/>
      <c r="N99" s="944"/>
      <c r="O99" s="944"/>
      <c r="P99" s="1916"/>
      <c r="Q99" s="457"/>
    </row>
    <row r="100" spans="1:17" ht="14.4">
      <c r="A100" s="480" t="s">
        <v>1946</v>
      </c>
      <c r="B100" s="481" t="s">
        <v>1995</v>
      </c>
      <c r="C100" s="483"/>
      <c r="D100" s="483"/>
      <c r="E100" s="483"/>
      <c r="F100" s="483"/>
      <c r="G100" s="483"/>
      <c r="H100" s="483"/>
      <c r="I100" s="483"/>
      <c r="J100" s="483"/>
      <c r="K100" s="484"/>
      <c r="L100" s="485"/>
      <c r="M100" s="486"/>
      <c r="N100" s="943"/>
      <c r="O100" s="943"/>
      <c r="P100" s="1916"/>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 thickTop="1">
      <c r="A102" s="487"/>
      <c r="B102" s="491" t="s">
        <v>1996</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4.4"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1997</v>
      </c>
      <c r="C105" s="507"/>
      <c r="D105" s="507"/>
      <c r="E105" s="536"/>
      <c r="F105" s="536"/>
      <c r="G105" s="536"/>
      <c r="H105" s="536"/>
      <c r="I105" s="536"/>
      <c r="J105" s="536"/>
      <c r="K105" s="537"/>
      <c r="L105" s="538"/>
      <c r="M105" s="539"/>
      <c r="N105" s="943"/>
      <c r="O105" s="943"/>
      <c r="P105" s="1916"/>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1998</v>
      </c>
      <c r="C107" s="536"/>
      <c r="D107" s="536"/>
      <c r="E107" s="536"/>
      <c r="F107" s="536"/>
      <c r="G107" s="536"/>
      <c r="H107" s="536"/>
      <c r="I107" s="536"/>
      <c r="J107" s="536"/>
      <c r="K107" s="537"/>
      <c r="L107" s="538"/>
      <c r="M107" s="539"/>
      <c r="N107" s="943"/>
      <c r="O107" s="943"/>
      <c r="P107" s="1916"/>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1999</v>
      </c>
      <c r="C109" s="507"/>
      <c r="D109" s="507"/>
      <c r="E109" s="507"/>
      <c r="F109" s="536"/>
      <c r="G109" s="536"/>
      <c r="H109" s="536"/>
      <c r="I109" s="536"/>
      <c r="J109" s="536"/>
      <c r="K109" s="537"/>
      <c r="L109" s="538"/>
      <c r="M109" s="539"/>
      <c r="N109" s="943"/>
      <c r="O109" s="943"/>
      <c r="P109" s="1916"/>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1438</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2000</v>
      </c>
      <c r="C114" s="507"/>
      <c r="D114" s="507"/>
      <c r="E114" s="536"/>
      <c r="F114" s="536"/>
      <c r="G114" s="536"/>
      <c r="H114" s="536"/>
      <c r="I114" s="536"/>
      <c r="J114" s="536"/>
      <c r="K114" s="537"/>
      <c r="L114" s="538"/>
      <c r="M114" s="539"/>
      <c r="N114" s="943"/>
      <c r="O114" s="943"/>
      <c r="P114" s="1916"/>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2001</v>
      </c>
      <c r="C116" s="507"/>
      <c r="D116" s="507"/>
      <c r="E116" s="507"/>
      <c r="F116" s="507"/>
      <c r="G116" s="507"/>
      <c r="H116" s="536"/>
      <c r="I116" s="536"/>
      <c r="J116" s="536"/>
      <c r="K116" s="537"/>
      <c r="L116" s="538"/>
      <c r="M116" s="539"/>
      <c r="N116" s="943"/>
      <c r="O116" s="943"/>
      <c r="P116" s="1916"/>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2002</v>
      </c>
      <c r="C118" s="536"/>
      <c r="D118" s="536"/>
      <c r="E118" s="536"/>
      <c r="F118" s="536"/>
      <c r="G118" s="536"/>
      <c r="H118" s="536"/>
      <c r="I118" s="536"/>
      <c r="J118" s="536"/>
      <c r="K118" s="537"/>
      <c r="L118" s="538"/>
      <c r="M118" s="539"/>
      <c r="N118" s="943"/>
      <c r="O118" s="943"/>
      <c r="P118" s="1916"/>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9.4" thickTop="1">
      <c r="A120" s="546"/>
      <c r="B120" s="491" t="s">
        <v>1957</v>
      </c>
      <c r="C120" s="507"/>
      <c r="D120" s="507"/>
      <c r="E120" s="507"/>
      <c r="F120" s="507"/>
      <c r="G120" s="507"/>
      <c r="H120" s="507"/>
      <c r="I120" s="507"/>
      <c r="J120" s="507"/>
      <c r="K120" s="507"/>
      <c r="L120" s="533"/>
      <c r="M120" s="534"/>
      <c r="N120" s="945"/>
      <c r="O120" s="945"/>
      <c r="P120" s="1917"/>
      <c r="Q120" s="512"/>
    </row>
    <row r="121" spans="1:17" s="426" customFormat="1" ht="14.4"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2003</v>
      </c>
      <c r="C122" s="507"/>
      <c r="D122" s="507"/>
      <c r="E122" s="507"/>
      <c r="F122" s="536"/>
      <c r="G122" s="536"/>
      <c r="H122" s="536"/>
      <c r="I122" s="536"/>
      <c r="J122" s="536"/>
      <c r="K122" s="537"/>
      <c r="L122" s="538"/>
      <c r="M122" s="539"/>
      <c r="N122" s="943"/>
      <c r="O122" s="943"/>
      <c r="P122" s="1916"/>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29.4" thickTop="1">
      <c r="A124" s="552"/>
      <c r="B124" s="491" t="s">
        <v>2004</v>
      </c>
      <c r="C124" s="531" t="s">
        <v>1980</v>
      </c>
      <c r="D124" s="531" t="s">
        <v>1981</v>
      </c>
      <c r="E124" s="531" t="s">
        <v>1982</v>
      </c>
      <c r="F124" s="531" t="s">
        <v>1983</v>
      </c>
      <c r="G124" s="531" t="s">
        <v>1984</v>
      </c>
      <c r="H124" s="492"/>
      <c r="I124" s="492"/>
      <c r="J124" s="492"/>
      <c r="K124" s="493"/>
      <c r="L124" s="494"/>
      <c r="M124" s="495"/>
      <c r="N124" s="943"/>
      <c r="O124" s="943"/>
      <c r="P124" s="1917"/>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4.4"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4.4" thickBot="1">
      <c r="A127" s="506"/>
      <c r="B127" s="496"/>
      <c r="C127" s="513"/>
      <c r="D127" s="489"/>
      <c r="E127" s="489"/>
      <c r="F127" s="489"/>
      <c r="G127" s="513"/>
      <c r="H127" s="515"/>
      <c r="I127" s="515"/>
      <c r="J127" s="515"/>
      <c r="K127" s="515"/>
      <c r="L127" s="515"/>
      <c r="M127" s="516"/>
      <c r="N127" s="945"/>
      <c r="O127" s="945"/>
      <c r="P127" s="1917"/>
      <c r="Q127" s="512"/>
    </row>
    <row r="128" spans="1:17" ht="14.4" thickTop="1">
      <c r="A128" s="552"/>
      <c r="B128" s="491">
        <f>B45</f>
        <v>111</v>
      </c>
      <c r="C128" s="507"/>
      <c r="D128" s="507"/>
      <c r="E128" s="507"/>
      <c r="F128" s="507"/>
      <c r="G128" s="536"/>
      <c r="H128" s="536"/>
      <c r="I128" s="536"/>
      <c r="J128" s="536"/>
      <c r="K128" s="537"/>
      <c r="L128" s="538"/>
      <c r="M128" s="539"/>
      <c r="N128" s="943"/>
      <c r="O128" s="943"/>
      <c r="P128" s="1916"/>
      <c r="Q128" s="457"/>
    </row>
    <row r="129" spans="1:17" ht="14.4" thickBot="1">
      <c r="A129" s="487"/>
      <c r="B129" s="496"/>
      <c r="C129" s="513"/>
      <c r="D129" s="513"/>
      <c r="E129" s="513"/>
      <c r="F129" s="513"/>
      <c r="G129" s="489"/>
      <c r="H129" s="489"/>
      <c r="I129" s="489"/>
      <c r="J129" s="489"/>
      <c r="K129" s="489"/>
      <c r="L129" s="489"/>
      <c r="M129" s="490"/>
      <c r="N129" s="944"/>
      <c r="O129" s="944"/>
      <c r="P129" s="1916"/>
      <c r="Q129" s="457"/>
    </row>
    <row r="130" spans="1:17" ht="14.4" thickTop="1">
      <c r="A130" s="552"/>
      <c r="B130" s="499">
        <f>B46</f>
        <v>111</v>
      </c>
      <c r="C130" s="507"/>
      <c r="D130" s="507"/>
      <c r="E130" s="507"/>
      <c r="F130" s="507"/>
      <c r="G130" s="540"/>
      <c r="H130" s="540"/>
      <c r="I130" s="540"/>
      <c r="J130" s="540"/>
      <c r="K130" s="476"/>
      <c r="L130" s="477"/>
      <c r="M130" s="543"/>
      <c r="N130" s="943"/>
      <c r="O130" s="943"/>
      <c r="P130" s="1916"/>
      <c r="Q130" s="457"/>
    </row>
    <row r="131" spans="1:17" ht="14.4"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2005</v>
      </c>
    </row>
    <row r="137" spans="1:17" ht="15">
      <c r="B137" s="1924" t="s">
        <v>2006</v>
      </c>
      <c r="C137" s="1925"/>
      <c r="D137" s="1925"/>
      <c r="E137" s="1925"/>
      <c r="F137" s="1925"/>
      <c r="G137" s="1926"/>
      <c r="H137" s="1927"/>
      <c r="I137" s="1928" t="s">
        <v>2007</v>
      </c>
      <c r="J137" s="1925"/>
      <c r="K137" s="1929"/>
    </row>
    <row r="138" spans="1:17" ht="15">
      <c r="B138" s="1930"/>
      <c r="C138" s="141" t="s">
        <v>2008</v>
      </c>
      <c r="D138" s="141" t="s">
        <v>2009</v>
      </c>
      <c r="E138" s="1931" t="s">
        <v>2010</v>
      </c>
      <c r="F138" s="1932" t="s">
        <v>2011</v>
      </c>
      <c r="G138" s="141" t="s">
        <v>2009</v>
      </c>
      <c r="H138" s="142" t="s">
        <v>2010</v>
      </c>
      <c r="I138" s="1933"/>
      <c r="J138" s="141" t="s">
        <v>2012</v>
      </c>
      <c r="K138" s="142" t="s">
        <v>2013</v>
      </c>
    </row>
    <row r="139" spans="1:17" ht="15">
      <c r="B139" s="877">
        <v>6</v>
      </c>
      <c r="C139" s="878">
        <v>96</v>
      </c>
      <c r="D139" s="1934" t="s">
        <v>2014</v>
      </c>
      <c r="E139" s="879">
        <v>100</v>
      </c>
      <c r="F139" s="880">
        <v>102.5</v>
      </c>
      <c r="G139" s="1934" t="s">
        <v>2014</v>
      </c>
      <c r="H139" s="881">
        <v>105</v>
      </c>
      <c r="I139" s="1935" t="s">
        <v>2015</v>
      </c>
      <c r="J139" s="878">
        <v>20</v>
      </c>
      <c r="K139" s="882">
        <f>C145/(J139-2)</f>
        <v>4.0555555555555553E-3</v>
      </c>
    </row>
    <row r="140" spans="1:17" ht="15">
      <c r="B140" s="883">
        <v>5</v>
      </c>
      <c r="C140" s="884">
        <v>100</v>
      </c>
      <c r="D140" s="884"/>
      <c r="E140" s="885"/>
      <c r="F140" s="886">
        <v>102</v>
      </c>
      <c r="G140" s="884"/>
      <c r="H140" s="887"/>
      <c r="I140" s="1936" t="s">
        <v>2016</v>
      </c>
      <c r="J140" s="273">
        <f>ROUNDUP((J139-1)/2,0)</f>
        <v>10</v>
      </c>
      <c r="K140" s="888">
        <v>100</v>
      </c>
    </row>
    <row r="141" spans="1:17" ht="15">
      <c r="B141" s="883">
        <v>4</v>
      </c>
      <c r="C141" s="884">
        <v>102</v>
      </c>
      <c r="D141" s="884"/>
      <c r="E141" s="885"/>
      <c r="F141" s="886">
        <v>101.5</v>
      </c>
      <c r="G141" s="884"/>
      <c r="H141" s="887"/>
      <c r="I141" s="1936" t="s">
        <v>2017</v>
      </c>
      <c r="J141" s="273">
        <v>1</v>
      </c>
      <c r="K141" s="889">
        <f>ROUND(100+(J141-J140)*K139*100,1)</f>
        <v>96.4</v>
      </c>
    </row>
    <row r="142" spans="1:17" ht="15">
      <c r="B142" s="883">
        <v>3</v>
      </c>
      <c r="C142" s="884">
        <v>103</v>
      </c>
      <c r="D142" s="884"/>
      <c r="E142" s="885"/>
      <c r="F142" s="886">
        <v>101</v>
      </c>
      <c r="G142" s="884"/>
      <c r="H142" s="887"/>
      <c r="I142" s="1936" t="s">
        <v>2018</v>
      </c>
      <c r="J142" s="273">
        <f>J139</f>
        <v>20</v>
      </c>
      <c r="K142" s="890">
        <v>95</v>
      </c>
    </row>
    <row r="143" spans="1:17" ht="15">
      <c r="B143" s="883">
        <v>2</v>
      </c>
      <c r="C143" s="884">
        <v>100</v>
      </c>
      <c r="D143" s="884"/>
      <c r="E143" s="885"/>
      <c r="F143" s="886">
        <v>100.5</v>
      </c>
      <c r="G143" s="884"/>
      <c r="H143" s="887"/>
      <c r="I143" s="1936" t="s">
        <v>2019</v>
      </c>
      <c r="J143" s="884">
        <v>15</v>
      </c>
      <c r="K143" s="889">
        <f>ROUND(100+(J143-J140)*K139*100,1)</f>
        <v>102</v>
      </c>
    </row>
    <row r="144" spans="1:17" ht="15">
      <c r="B144" s="883">
        <v>1</v>
      </c>
      <c r="C144" s="884">
        <v>98</v>
      </c>
      <c r="D144" s="1937" t="s">
        <v>2020</v>
      </c>
      <c r="E144" s="885">
        <v>102</v>
      </c>
      <c r="F144" s="891">
        <v>100</v>
      </c>
      <c r="G144" s="1937" t="s">
        <v>2020</v>
      </c>
      <c r="H144" s="887">
        <v>105</v>
      </c>
      <c r="I144" s="1936" t="s">
        <v>2019</v>
      </c>
      <c r="J144" s="884">
        <v>18</v>
      </c>
      <c r="K144" s="889">
        <f>ROUND(100+(J144-J140)*K139*100,1)</f>
        <v>103.2</v>
      </c>
    </row>
    <row r="145" spans="2:11" ht="16.2" thickBot="1">
      <c r="B145" s="1938" t="s">
        <v>2021</v>
      </c>
      <c r="C145" s="892">
        <f>ROUND(MAX(C139:C144)/MIN(C139:C144)-1,3)</f>
        <v>7.2999999999999995E-2</v>
      </c>
      <c r="D145" s="893"/>
      <c r="E145" s="893"/>
      <c r="F145" s="1939" t="s">
        <v>2022</v>
      </c>
      <c r="G145" s="1940"/>
      <c r="H145" s="1941"/>
      <c r="I145" s="1942" t="s">
        <v>2019</v>
      </c>
      <c r="J145" s="894">
        <v>8</v>
      </c>
      <c r="K145" s="895">
        <f>ROUND(100+(J145-J140)*K139*100,1)</f>
        <v>99.2</v>
      </c>
    </row>
    <row r="147" spans="2:11" ht="14.4">
      <c r="B147" s="1923" t="s">
        <v>2023</v>
      </c>
    </row>
    <row r="148" spans="2:11" ht="14.4">
      <c r="B148" s="1923" t="s">
        <v>2024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872" t="s">
        <v>2025</v>
      </c>
      <c r="C1" s="1236" t="s">
        <v>1913</v>
      </c>
      <c r="D1" s="1223"/>
      <c r="E1" s="2143"/>
      <c r="F1" s="1873"/>
      <c r="G1" s="1233" t="s">
        <v>2026</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1710</v>
      </c>
      <c r="B2" s="1170" t="e">
        <f ca="1">IF(C2="——",ROUND(C49*D3/10000,0),ROUND(C49*D3/10000,0)-D2)</f>
        <v>#DIV/0!</v>
      </c>
      <c r="C2" s="1875"/>
      <c r="D2" s="1122" t="e">
        <f ca="1">SUMIF(INDIRECT("'"&amp;F2&amp;"'"&amp;"!A:A"),"承租人权益价值",INDIRECT("'"&amp;F2&amp;"'"&amp;"!c:c"))</f>
        <v>#REF!</v>
      </c>
      <c r="E2" s="1876" t="s">
        <v>1711</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1712</v>
      </c>
      <c r="B3" s="562" t="e">
        <f ca="1">IF(C2="——",C49,ROUND(B2*10000/D3,0))</f>
        <v>#DIV/0!</v>
      </c>
      <c r="C3" s="356" t="s">
        <v>2027</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4.4">
      <c r="A4" s="357" t="s">
        <v>2028</v>
      </c>
      <c r="B4" s="358"/>
      <c r="C4" s="3595" t="s">
        <v>2029</v>
      </c>
      <c r="D4" s="3596"/>
      <c r="E4" s="3597" t="s">
        <v>2030</v>
      </c>
      <c r="F4" s="3598"/>
      <c r="G4" s="3595" t="s">
        <v>2031</v>
      </c>
      <c r="H4" s="3596"/>
      <c r="I4" s="3595" t="s">
        <v>2032</v>
      </c>
      <c r="J4" s="3596"/>
      <c r="K4" s="563" t="s">
        <v>2033</v>
      </c>
      <c r="L4" s="2542"/>
      <c r="M4" s="2543"/>
      <c r="N4" s="2543"/>
      <c r="O4" s="2543"/>
      <c r="P4" s="3599" t="s">
        <v>2034</v>
      </c>
      <c r="Q4" s="3600"/>
      <c r="R4" s="3582" t="s">
        <v>2030</v>
      </c>
      <c r="S4" s="3583"/>
      <c r="T4" s="3582" t="s">
        <v>2031</v>
      </c>
      <c r="U4" s="3583"/>
      <c r="V4" s="3607" t="s">
        <v>2032</v>
      </c>
      <c r="W4" s="3607"/>
      <c r="X4" s="1348"/>
      <c r="Y4" s="3582" t="s">
        <v>2034</v>
      </c>
      <c r="Z4" s="3583"/>
      <c r="AA4" s="3577" t="s">
        <v>2030</v>
      </c>
      <c r="AB4" s="3607" t="s">
        <v>2031</v>
      </c>
      <c r="AC4" s="3577" t="s">
        <v>2032</v>
      </c>
    </row>
    <row r="5" spans="1:29">
      <c r="A5" s="360"/>
      <c r="B5" s="361"/>
      <c r="C5" s="3588" t="s">
        <v>1925</v>
      </c>
      <c r="D5" s="3589"/>
      <c r="E5" s="3586" t="s">
        <v>1926</v>
      </c>
      <c r="F5" s="3587"/>
      <c r="G5" s="3588" t="s">
        <v>1927</v>
      </c>
      <c r="H5" s="3589"/>
      <c r="I5" s="3588" t="s">
        <v>1928</v>
      </c>
      <c r="J5" s="3589"/>
      <c r="K5" s="563"/>
      <c r="L5" s="2542"/>
      <c r="M5" s="2543"/>
      <c r="N5" s="2543"/>
      <c r="O5" s="2543"/>
      <c r="P5" s="3601"/>
      <c r="Q5" s="3602"/>
      <c r="R5" s="3584"/>
      <c r="S5" s="3585"/>
      <c r="T5" s="3584"/>
      <c r="U5" s="3585"/>
      <c r="V5" s="3607"/>
      <c r="W5" s="3607"/>
      <c r="X5" s="1348"/>
      <c r="Y5" s="3584"/>
      <c r="Z5" s="3585"/>
      <c r="AA5" s="3578"/>
      <c r="AB5" s="3607"/>
      <c r="AC5" s="3578"/>
    </row>
    <row r="6" spans="1:29" ht="15" thickBot="1">
      <c r="A6" s="362"/>
      <c r="B6" s="363"/>
      <c r="C6" s="3590" t="s">
        <v>1929</v>
      </c>
      <c r="D6" s="3591"/>
      <c r="E6" s="3592" t="s">
        <v>1929</v>
      </c>
      <c r="F6" s="3593"/>
      <c r="G6" s="3590" t="s">
        <v>1929</v>
      </c>
      <c r="H6" s="3591"/>
      <c r="I6" s="3590" t="s">
        <v>1929</v>
      </c>
      <c r="J6" s="3591"/>
      <c r="K6" s="563" t="s">
        <v>1930</v>
      </c>
      <c r="L6" s="2542"/>
      <c r="M6" s="2543"/>
      <c r="N6" s="2543"/>
      <c r="O6" s="2543"/>
      <c r="P6" s="3603"/>
      <c r="Q6" s="3604"/>
      <c r="R6" s="3584"/>
      <c r="S6" s="3585"/>
      <c r="T6" s="3605"/>
      <c r="U6" s="3606"/>
      <c r="V6" s="3607"/>
      <c r="W6" s="3607"/>
      <c r="X6" s="1348"/>
      <c r="Y6" s="3605"/>
      <c r="Z6" s="3606"/>
      <c r="AA6" s="3579"/>
      <c r="AB6" s="3607"/>
      <c r="AC6" s="3579"/>
    </row>
    <row r="7" spans="1:29" s="112" customFormat="1" ht="1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564"/>
      <c r="L7" s="2544"/>
      <c r="M7" s="2545"/>
      <c r="N7" s="2545"/>
      <c r="O7" s="2545"/>
      <c r="P7" s="3580" t="s">
        <v>1932</v>
      </c>
      <c r="Q7" s="3608"/>
      <c r="R7" s="705" t="s">
        <v>17</v>
      </c>
      <c r="S7" s="706">
        <f t="shared" ref="S7:S15" si="0">F7</f>
        <v>0</v>
      </c>
      <c r="T7" s="705" t="s">
        <v>17</v>
      </c>
      <c r="U7" s="706">
        <f t="shared" ref="U7:U15" si="1">H7</f>
        <v>0</v>
      </c>
      <c r="V7" s="705" t="s">
        <v>17</v>
      </c>
      <c r="W7" s="706">
        <f t="shared" ref="W7:W15" si="2">J7</f>
        <v>0</v>
      </c>
      <c r="X7" s="707"/>
      <c r="Y7" s="3580" t="s">
        <v>1932</v>
      </c>
      <c r="Z7" s="3581"/>
      <c r="AA7" s="708" t="e">
        <f>D7/F7</f>
        <v>#DIV/0!</v>
      </c>
      <c r="AB7" s="708" t="e">
        <f>D7/H7</f>
        <v>#DIV/0!</v>
      </c>
      <c r="AC7" s="708" t="e">
        <f>D7/J7</f>
        <v>#DIV/0!</v>
      </c>
    </row>
    <row r="8" spans="1:29" s="112" customFormat="1" ht="15" thickBot="1">
      <c r="A8" s="364" t="s">
        <v>1933</v>
      </c>
      <c r="B8" s="365"/>
      <c r="C8" s="370" t="s">
        <v>2035</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580" t="s">
        <v>1935</v>
      </c>
      <c r="Q8" s="3581"/>
      <c r="R8" s="705" t="s">
        <v>17</v>
      </c>
      <c r="S8" s="706">
        <f t="shared" si="0"/>
        <v>0</v>
      </c>
      <c r="T8" s="705" t="s">
        <v>17</v>
      </c>
      <c r="U8" s="706">
        <f t="shared" si="1"/>
        <v>0</v>
      </c>
      <c r="V8" s="705" t="s">
        <v>17</v>
      </c>
      <c r="W8" s="706">
        <f t="shared" si="2"/>
        <v>0</v>
      </c>
      <c r="X8" s="707"/>
      <c r="Y8" s="3580" t="s">
        <v>1935</v>
      </c>
      <c r="Z8" s="3581"/>
      <c r="AA8" s="708" t="e">
        <f t="shared" ref="AA8:AA46" si="3">D8/F8</f>
        <v>#DIV/0!</v>
      </c>
      <c r="AB8" s="708" t="e">
        <f t="shared" ref="AB8:AB46" si="4">D8/H8</f>
        <v>#DIV/0!</v>
      </c>
      <c r="AC8" s="708" t="e">
        <f t="shared" ref="AC8:AC46" si="5">D8/J8</f>
        <v>#DIV/0!</v>
      </c>
    </row>
    <row r="9" spans="1:29" s="112" customFormat="1" ht="14.4">
      <c r="A9" s="371" t="s">
        <v>1936</v>
      </c>
      <c r="B9" s="66" t="s">
        <v>1937</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594"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594"/>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594"/>
      <c r="Q11" s="1338" t="str">
        <f t="shared" si="6"/>
        <v>容积率</v>
      </c>
      <c r="R11" s="705" t="s">
        <v>17</v>
      </c>
      <c r="S11" s="706" t="e">
        <f t="shared" si="0"/>
        <v>#N/A</v>
      </c>
      <c r="T11" s="705" t="s">
        <v>17</v>
      </c>
      <c r="U11" s="706" t="e">
        <f t="shared" si="1"/>
        <v>#N/A</v>
      </c>
      <c r="V11" s="705" t="s">
        <v>17</v>
      </c>
      <c r="W11" s="706" t="e">
        <f t="shared" si="2"/>
        <v>#N/A</v>
      </c>
      <c r="X11" s="707"/>
      <c r="Y11" s="3524"/>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594"/>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594"/>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708">
        <f t="shared" si="5"/>
        <v>1</v>
      </c>
    </row>
    <row r="14" spans="1:29" ht="15.6"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594"/>
      <c r="Q14" s="1338">
        <f t="shared" si="6"/>
        <v>111</v>
      </c>
      <c r="R14" s="705" t="s">
        <v>17</v>
      </c>
      <c r="S14" s="706">
        <f t="shared" si="0"/>
        <v>100</v>
      </c>
      <c r="T14" s="705" t="s">
        <v>17</v>
      </c>
      <c r="U14" s="706">
        <f t="shared" si="1"/>
        <v>100</v>
      </c>
      <c r="V14" s="705" t="s">
        <v>17</v>
      </c>
      <c r="W14" s="706">
        <f t="shared" si="2"/>
        <v>100</v>
      </c>
      <c r="X14" s="707"/>
      <c r="Y14" s="3524"/>
      <c r="Z14" s="54">
        <f t="shared" si="7"/>
        <v>111</v>
      </c>
      <c r="AA14" s="708">
        <f t="shared" si="3"/>
        <v>1</v>
      </c>
      <c r="AB14" s="708">
        <f t="shared" si="4"/>
        <v>1</v>
      </c>
      <c r="AC14" s="708">
        <f t="shared" si="5"/>
        <v>1</v>
      </c>
    </row>
    <row r="15" spans="1:29" ht="69">
      <c r="A15" s="395" t="s">
        <v>1942</v>
      </c>
      <c r="B15" s="64" t="s">
        <v>2036</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21" t="s">
        <v>1943</v>
      </c>
      <c r="Q15" s="1345" t="str">
        <f t="shared" si="6"/>
        <v>商业繁华度</v>
      </c>
      <c r="R15" s="709" t="s">
        <v>17</v>
      </c>
      <c r="S15" s="710">
        <f t="shared" si="0"/>
        <v>100</v>
      </c>
      <c r="T15" s="709" t="s">
        <v>17</v>
      </c>
      <c r="U15" s="710">
        <f t="shared" si="1"/>
        <v>100</v>
      </c>
      <c r="V15" s="709" t="s">
        <v>17</v>
      </c>
      <c r="W15" s="710">
        <f t="shared" si="2"/>
        <v>100</v>
      </c>
      <c r="X15" s="1348"/>
      <c r="Y15" s="3614" t="s">
        <v>1943</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22"/>
      <c r="Q16" s="1345"/>
      <c r="R16" s="709"/>
      <c r="S16" s="710"/>
      <c r="T16" s="709"/>
      <c r="U16" s="710"/>
      <c r="V16" s="709"/>
      <c r="W16" s="710"/>
      <c r="X16" s="1348"/>
      <c r="Y16" s="3615"/>
      <c r="Z16" s="1349"/>
      <c r="AA16" s="1346">
        <v>1</v>
      </c>
      <c r="AB16" s="1346">
        <v>1</v>
      </c>
      <c r="AC16" s="1346">
        <v>1</v>
      </c>
    </row>
    <row r="17" spans="1:29" ht="82.8">
      <c r="A17" s="383"/>
      <c r="B17" s="406" t="s">
        <v>1507</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22"/>
      <c r="Q17" s="1345" t="str">
        <f>B17</f>
        <v>交通便捷度</v>
      </c>
      <c r="R17" s="709" t="s">
        <v>17</v>
      </c>
      <c r="S17" s="710">
        <f>F17</f>
        <v>100</v>
      </c>
      <c r="T17" s="709" t="s">
        <v>17</v>
      </c>
      <c r="U17" s="710">
        <f>H17</f>
        <v>100</v>
      </c>
      <c r="V17" s="709" t="s">
        <v>17</v>
      </c>
      <c r="W17" s="710">
        <f>J17</f>
        <v>100</v>
      </c>
      <c r="X17" s="1348"/>
      <c r="Y17" s="3615"/>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22"/>
      <c r="Q18" s="1345"/>
      <c r="R18" s="709"/>
      <c r="S18" s="710"/>
      <c r="T18" s="709"/>
      <c r="U18" s="710"/>
      <c r="V18" s="709"/>
      <c r="W18" s="710"/>
      <c r="X18" s="1348"/>
      <c r="Y18" s="3615"/>
      <c r="Z18" s="1349"/>
      <c r="AA18" s="1346">
        <v>1</v>
      </c>
      <c r="AB18" s="1346">
        <v>1</v>
      </c>
      <c r="AC18" s="1346">
        <v>1</v>
      </c>
    </row>
    <row r="19" spans="1:29" ht="41.4">
      <c r="A19" s="383"/>
      <c r="B19" s="406" t="s">
        <v>2037</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22"/>
      <c r="Q19" s="1345" t="str">
        <f>B19</f>
        <v>公共配套设施</v>
      </c>
      <c r="R19" s="709" t="s">
        <v>17</v>
      </c>
      <c r="S19" s="710">
        <f>F19</f>
        <v>100</v>
      </c>
      <c r="T19" s="709" t="s">
        <v>17</v>
      </c>
      <c r="U19" s="710">
        <f>H19</f>
        <v>100</v>
      </c>
      <c r="V19" s="709" t="s">
        <v>17</v>
      </c>
      <c r="W19" s="710">
        <f>J19</f>
        <v>100</v>
      </c>
      <c r="X19" s="1348"/>
      <c r="Y19" s="3615"/>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22"/>
      <c r="Q20" s="1345"/>
      <c r="R20" s="709"/>
      <c r="S20" s="710"/>
      <c r="T20" s="709"/>
      <c r="U20" s="710"/>
      <c r="V20" s="709"/>
      <c r="W20" s="710"/>
      <c r="X20" s="1348"/>
      <c r="Y20" s="3615"/>
      <c r="Z20" s="1349"/>
      <c r="AA20" s="1346">
        <v>1</v>
      </c>
      <c r="AB20" s="1346">
        <v>1</v>
      </c>
      <c r="AC20" s="1346">
        <v>1</v>
      </c>
    </row>
    <row r="21" spans="1:29" ht="27.6">
      <c r="A21" s="383"/>
      <c r="B21" s="1137" t="s">
        <v>2038</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22"/>
      <c r="Q21" s="1345" t="str">
        <f>B21</f>
        <v>基础设施水平</v>
      </c>
      <c r="R21" s="709" t="s">
        <v>17</v>
      </c>
      <c r="S21" s="710">
        <f>F21</f>
        <v>100</v>
      </c>
      <c r="T21" s="709" t="s">
        <v>17</v>
      </c>
      <c r="U21" s="710">
        <f>H21</f>
        <v>100</v>
      </c>
      <c r="V21" s="709" t="s">
        <v>17</v>
      </c>
      <c r="W21" s="710">
        <f>J21</f>
        <v>100</v>
      </c>
      <c r="X21" s="1348"/>
      <c r="Y21" s="361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22"/>
      <c r="Q22" s="1345"/>
      <c r="R22" s="709"/>
      <c r="S22" s="710"/>
      <c r="T22" s="709"/>
      <c r="U22" s="710"/>
      <c r="V22" s="709"/>
      <c r="W22" s="710"/>
      <c r="X22" s="1348"/>
      <c r="Y22" s="3615"/>
      <c r="Z22" s="1349"/>
      <c r="AA22" s="1346">
        <v>1</v>
      </c>
      <c r="AB22" s="1346">
        <v>1</v>
      </c>
      <c r="AC22" s="1346">
        <v>1</v>
      </c>
    </row>
    <row r="23" spans="1:29" ht="55.2">
      <c r="A23" s="383"/>
      <c r="B23" s="406" t="s">
        <v>1509</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22"/>
      <c r="Q23" s="1345" t="str">
        <f>B23</f>
        <v>自然及人文环境</v>
      </c>
      <c r="R23" s="709" t="s">
        <v>17</v>
      </c>
      <c r="S23" s="710">
        <f>F23</f>
        <v>100</v>
      </c>
      <c r="T23" s="709" t="s">
        <v>17</v>
      </c>
      <c r="U23" s="710">
        <f>H23</f>
        <v>100</v>
      </c>
      <c r="V23" s="709" t="s">
        <v>17</v>
      </c>
      <c r="W23" s="710">
        <f>J23</f>
        <v>100</v>
      </c>
      <c r="X23" s="1348"/>
      <c r="Y23" s="3615"/>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22"/>
      <c r="Q24" s="1345"/>
      <c r="R24" s="709"/>
      <c r="S24" s="710"/>
      <c r="T24" s="709"/>
      <c r="U24" s="710"/>
      <c r="V24" s="709"/>
      <c r="W24" s="710"/>
      <c r="X24" s="1348"/>
      <c r="Y24" s="3615"/>
      <c r="Z24" s="1349"/>
      <c r="AA24" s="1346">
        <v>1</v>
      </c>
      <c r="AB24" s="1346">
        <v>1</v>
      </c>
      <c r="AC24" s="1346">
        <v>1</v>
      </c>
    </row>
    <row r="25" spans="1:29" ht="15">
      <c r="A25" s="383"/>
      <c r="B25" s="377" t="s">
        <v>2039</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22"/>
      <c r="Q25" s="1345" t="str">
        <f t="shared" ref="Q25:Q46" si="11">B25</f>
        <v>临街状况</v>
      </c>
      <c r="R25" s="709" t="s">
        <v>17</v>
      </c>
      <c r="S25" s="710">
        <f>F25</f>
        <v>100</v>
      </c>
      <c r="T25" s="709" t="s">
        <v>17</v>
      </c>
      <c r="U25" s="710">
        <f>H25</f>
        <v>100</v>
      </c>
      <c r="V25" s="709" t="s">
        <v>17</v>
      </c>
      <c r="W25" s="710">
        <f>J25</f>
        <v>100</v>
      </c>
      <c r="X25" s="1348"/>
      <c r="Y25" s="3615"/>
      <c r="Z25" s="1349" t="str">
        <f>Q25</f>
        <v>临街状况</v>
      </c>
      <c r="AA25" s="1346">
        <f t="shared" si="3"/>
        <v>1</v>
      </c>
      <c r="AB25" s="1346">
        <f t="shared" si="4"/>
        <v>1</v>
      </c>
      <c r="AC25" s="1346">
        <f t="shared" si="5"/>
        <v>1</v>
      </c>
    </row>
    <row r="26" spans="1:29" ht="15">
      <c r="A26" s="383"/>
      <c r="B26" s="1139" t="s">
        <v>2040</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22"/>
      <c r="Q26" s="1345" t="str">
        <f t="shared" si="11"/>
        <v>平面位置/可视性</v>
      </c>
      <c r="R26" s="709" t="s">
        <v>17</v>
      </c>
      <c r="S26" s="710">
        <f>F26</f>
        <v>100</v>
      </c>
      <c r="T26" s="709" t="s">
        <v>17</v>
      </c>
      <c r="U26" s="710">
        <f>H26</f>
        <v>100</v>
      </c>
      <c r="V26" s="709" t="s">
        <v>17</v>
      </c>
      <c r="W26" s="710">
        <f>J26</f>
        <v>100</v>
      </c>
      <c r="X26" s="1348"/>
      <c r="Y26" s="3615"/>
      <c r="Z26" s="1349" t="str">
        <f>Q26</f>
        <v>平面位置/可视性</v>
      </c>
      <c r="AA26" s="1346">
        <f t="shared" si="3"/>
        <v>1</v>
      </c>
      <c r="AB26" s="1346">
        <f t="shared" si="4"/>
        <v>1</v>
      </c>
      <c r="AC26" s="1346">
        <f t="shared" si="5"/>
        <v>1</v>
      </c>
    </row>
    <row r="27" spans="1:29" s="112" customFormat="1" ht="15">
      <c r="A27" s="386"/>
      <c r="B27" s="406" t="s">
        <v>2041</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22"/>
      <c r="Q27" s="1338" t="str">
        <f t="shared" si="11"/>
        <v>人流量</v>
      </c>
      <c r="R27" s="705" t="s">
        <v>17</v>
      </c>
      <c r="S27" s="706">
        <f>F27</f>
        <v>100</v>
      </c>
      <c r="T27" s="705" t="s">
        <v>17</v>
      </c>
      <c r="U27" s="706">
        <f>H27</f>
        <v>100</v>
      </c>
      <c r="V27" s="705" t="s">
        <v>17</v>
      </c>
      <c r="W27" s="706">
        <f>J27</f>
        <v>100</v>
      </c>
      <c r="X27" s="707"/>
      <c r="Y27" s="3615"/>
      <c r="Z27" s="54" t="str">
        <f>Q27</f>
        <v>人流量</v>
      </c>
      <c r="AA27" s="1346">
        <f>D27/F27</f>
        <v>1</v>
      </c>
      <c r="AB27" s="1346">
        <f>D27/H27</f>
        <v>1</v>
      </c>
      <c r="AC27" s="1346">
        <f>D27/J27</f>
        <v>1</v>
      </c>
    </row>
    <row r="28" spans="1:29" ht="15">
      <c r="A28" s="383"/>
      <c r="B28" s="377" t="s">
        <v>2042</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22"/>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15"/>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22"/>
      <c r="Q29" s="1345">
        <f t="shared" si="11"/>
        <v>111</v>
      </c>
      <c r="R29" s="709" t="s">
        <v>17</v>
      </c>
      <c r="S29" s="710">
        <f t="shared" si="12"/>
        <v>100</v>
      </c>
      <c r="T29" s="709" t="s">
        <v>17</v>
      </c>
      <c r="U29" s="710">
        <f t="shared" si="13"/>
        <v>100</v>
      </c>
      <c r="V29" s="709" t="s">
        <v>17</v>
      </c>
      <c r="W29" s="710">
        <f t="shared" si="14"/>
        <v>100</v>
      </c>
      <c r="X29" s="1348"/>
      <c r="Y29" s="3615"/>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22"/>
      <c r="Q30" s="1345">
        <f t="shared" si="11"/>
        <v>111</v>
      </c>
      <c r="R30" s="709" t="s">
        <v>17</v>
      </c>
      <c r="S30" s="710">
        <f t="shared" si="12"/>
        <v>100</v>
      </c>
      <c r="T30" s="709" t="s">
        <v>17</v>
      </c>
      <c r="U30" s="710">
        <f t="shared" si="13"/>
        <v>100</v>
      </c>
      <c r="V30" s="709" t="s">
        <v>17</v>
      </c>
      <c r="W30" s="710">
        <f t="shared" si="14"/>
        <v>100</v>
      </c>
      <c r="X30" s="1348"/>
      <c r="Y30" s="3615"/>
      <c r="Z30" s="1349">
        <f t="shared" si="15"/>
        <v>111</v>
      </c>
      <c r="AA30" s="1346">
        <f t="shared" si="3"/>
        <v>1</v>
      </c>
      <c r="AB30" s="1346">
        <f t="shared" si="4"/>
        <v>1</v>
      </c>
      <c r="AC30" s="1346">
        <f t="shared" si="5"/>
        <v>1</v>
      </c>
    </row>
    <row r="31" spans="1:29" ht="15.6"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22"/>
      <c r="Q31" s="1345">
        <f t="shared" si="11"/>
        <v>111</v>
      </c>
      <c r="R31" s="709" t="s">
        <v>17</v>
      </c>
      <c r="S31" s="710">
        <f t="shared" si="12"/>
        <v>100</v>
      </c>
      <c r="T31" s="709" t="s">
        <v>17</v>
      </c>
      <c r="U31" s="710">
        <f t="shared" si="13"/>
        <v>100</v>
      </c>
      <c r="V31" s="709" t="s">
        <v>17</v>
      </c>
      <c r="W31" s="710">
        <f t="shared" si="14"/>
        <v>100</v>
      </c>
      <c r="X31" s="1348"/>
      <c r="Y31" s="3615"/>
      <c r="Z31" s="1349">
        <f t="shared" si="15"/>
        <v>111</v>
      </c>
      <c r="AA31" s="1346">
        <f t="shared" si="3"/>
        <v>1</v>
      </c>
      <c r="AB31" s="1346">
        <f t="shared" si="4"/>
        <v>1</v>
      </c>
      <c r="AC31" s="1346">
        <f t="shared" si="5"/>
        <v>1</v>
      </c>
    </row>
    <row r="32" spans="1:29" ht="15">
      <c r="A32" s="395" t="s">
        <v>1946</v>
      </c>
      <c r="B32" s="66" t="s">
        <v>2043</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16" t="s">
        <v>1948</v>
      </c>
      <c r="Q32" s="1345" t="str">
        <f t="shared" si="11"/>
        <v>商业类型</v>
      </c>
      <c r="R32" s="709" t="s">
        <v>17</v>
      </c>
      <c r="S32" s="710">
        <f t="shared" si="12"/>
        <v>100</v>
      </c>
      <c r="T32" s="709" t="s">
        <v>17</v>
      </c>
      <c r="U32" s="710">
        <f t="shared" si="13"/>
        <v>100</v>
      </c>
      <c r="V32" s="709" t="s">
        <v>17</v>
      </c>
      <c r="W32" s="710">
        <f t="shared" si="14"/>
        <v>100</v>
      </c>
      <c r="X32" s="1348"/>
      <c r="Y32" s="3619" t="s">
        <v>1948</v>
      </c>
      <c r="Z32" s="1349" t="str">
        <f t="shared" si="15"/>
        <v>商业类型</v>
      </c>
      <c r="AA32" s="1346">
        <f t="shared" si="3"/>
        <v>1</v>
      </c>
      <c r="AB32" s="1346">
        <f t="shared" si="4"/>
        <v>1</v>
      </c>
      <c r="AC32" s="1346">
        <f t="shared" si="5"/>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17"/>
      <c r="Q33" s="711" t="str">
        <f t="shared" si="11"/>
        <v>项目建筑规模</v>
      </c>
      <c r="R33" s="712" t="s">
        <v>17</v>
      </c>
      <c r="S33" s="713" t="e">
        <f t="shared" si="12"/>
        <v>#N/A</v>
      </c>
      <c r="T33" s="712" t="s">
        <v>17</v>
      </c>
      <c r="U33" s="713" t="e">
        <f t="shared" si="13"/>
        <v>#N/A</v>
      </c>
      <c r="V33" s="712" t="s">
        <v>17</v>
      </c>
      <c r="W33" s="713" t="e">
        <f t="shared" si="14"/>
        <v>#N/A</v>
      </c>
      <c r="X33" s="714"/>
      <c r="Y33" s="3619"/>
      <c r="Z33" s="715" t="str">
        <f t="shared" si="15"/>
        <v>项目建筑规模</v>
      </c>
      <c r="AA33" s="1346" t="e">
        <f t="shared" si="3"/>
        <v>#N/A</v>
      </c>
      <c r="AB33" s="1346" t="e">
        <f t="shared" si="4"/>
        <v>#N/A</v>
      </c>
      <c r="AC33" s="1346" t="e">
        <f t="shared" si="5"/>
        <v>#N/A</v>
      </c>
    </row>
    <row r="34" spans="1:29" ht="15">
      <c r="A34" s="427"/>
      <c r="B34" s="377" t="s">
        <v>1950</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17"/>
      <c r="Q34" s="1345" t="str">
        <f t="shared" si="11"/>
        <v>建筑结构</v>
      </c>
      <c r="R34" s="709" t="s">
        <v>17</v>
      </c>
      <c r="S34" s="710">
        <f t="shared" si="12"/>
        <v>100</v>
      </c>
      <c r="T34" s="709" t="s">
        <v>17</v>
      </c>
      <c r="U34" s="710">
        <f t="shared" si="13"/>
        <v>100</v>
      </c>
      <c r="V34" s="709" t="s">
        <v>17</v>
      </c>
      <c r="W34" s="710">
        <f t="shared" si="14"/>
        <v>100</v>
      </c>
      <c r="X34" s="1348"/>
      <c r="Y34" s="3619"/>
      <c r="Z34" s="1349" t="str">
        <f t="shared" si="15"/>
        <v>建筑结构</v>
      </c>
      <c r="AA34" s="1346">
        <f t="shared" si="3"/>
        <v>1</v>
      </c>
      <c r="AB34" s="1346">
        <f t="shared" si="4"/>
        <v>1</v>
      </c>
      <c r="AC34" s="1346">
        <f t="shared" si="5"/>
        <v>1</v>
      </c>
    </row>
    <row r="35" spans="1:29" ht="15">
      <c r="A35" s="427"/>
      <c r="B35" s="377" t="s">
        <v>2044</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17"/>
      <c r="Q35" s="1345" t="str">
        <f t="shared" si="11"/>
        <v>公共部分装修</v>
      </c>
      <c r="R35" s="709" t="s">
        <v>17</v>
      </c>
      <c r="S35" s="710">
        <f t="shared" si="12"/>
        <v>100</v>
      </c>
      <c r="T35" s="709" t="s">
        <v>17</v>
      </c>
      <c r="U35" s="710">
        <f t="shared" si="13"/>
        <v>100</v>
      </c>
      <c r="V35" s="709" t="s">
        <v>17</v>
      </c>
      <c r="W35" s="710">
        <f t="shared" si="14"/>
        <v>100</v>
      </c>
      <c r="X35" s="1348"/>
      <c r="Y35" s="3619"/>
      <c r="Z35" s="1349" t="str">
        <f t="shared" si="15"/>
        <v>公共部分装修</v>
      </c>
      <c r="AA35" s="1346">
        <f t="shared" si="3"/>
        <v>1</v>
      </c>
      <c r="AB35" s="1346">
        <f t="shared" si="4"/>
        <v>1</v>
      </c>
      <c r="AC35" s="1346">
        <f t="shared" si="5"/>
        <v>1</v>
      </c>
    </row>
    <row r="36" spans="1:29" ht="15">
      <c r="A36" s="427"/>
      <c r="B36" s="377" t="s">
        <v>2045</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17"/>
      <c r="Q36" s="1345" t="str">
        <f t="shared" si="11"/>
        <v>成新度</v>
      </c>
      <c r="R36" s="709" t="s">
        <v>17</v>
      </c>
      <c r="S36" s="710" t="e">
        <f t="shared" si="12"/>
        <v>#N/A</v>
      </c>
      <c r="T36" s="709" t="s">
        <v>17</v>
      </c>
      <c r="U36" s="710" t="e">
        <f t="shared" si="13"/>
        <v>#N/A</v>
      </c>
      <c r="V36" s="709" t="s">
        <v>17</v>
      </c>
      <c r="W36" s="710" t="e">
        <f t="shared" si="14"/>
        <v>#N/A</v>
      </c>
      <c r="X36" s="1348"/>
      <c r="Y36" s="3619"/>
      <c r="Z36" s="1349" t="str">
        <f t="shared" si="15"/>
        <v>成新度</v>
      </c>
      <c r="AA36" s="1346" t="e">
        <f t="shared" si="3"/>
        <v>#N/A</v>
      </c>
      <c r="AB36" s="1346" t="e">
        <f t="shared" si="4"/>
        <v>#N/A</v>
      </c>
      <c r="AC36" s="1346" t="e">
        <f t="shared" si="5"/>
        <v>#N/A</v>
      </c>
    </row>
    <row r="37" spans="1:29" s="112" customFormat="1" ht="15">
      <c r="A37" s="428"/>
      <c r="B37" s="377" t="s">
        <v>2046</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17"/>
      <c r="Q37" s="1338" t="str">
        <f t="shared" si="11"/>
        <v>市政基础设施</v>
      </c>
      <c r="R37" s="705" t="s">
        <v>17</v>
      </c>
      <c r="S37" s="706">
        <f t="shared" si="12"/>
        <v>100</v>
      </c>
      <c r="T37" s="705" t="s">
        <v>17</v>
      </c>
      <c r="U37" s="706">
        <f t="shared" si="13"/>
        <v>100</v>
      </c>
      <c r="V37" s="705" t="s">
        <v>17</v>
      </c>
      <c r="W37" s="706">
        <f t="shared" si="14"/>
        <v>100</v>
      </c>
      <c r="X37" s="707"/>
      <c r="Y37" s="3619"/>
      <c r="Z37" s="54" t="str">
        <f t="shared" si="15"/>
        <v>市政基础设施</v>
      </c>
      <c r="AA37" s="708">
        <f t="shared" si="3"/>
        <v>1</v>
      </c>
      <c r="AB37" s="708">
        <f t="shared" si="4"/>
        <v>1</v>
      </c>
      <c r="AC37" s="708">
        <f t="shared" si="5"/>
        <v>1</v>
      </c>
    </row>
    <row r="38" spans="1:29" ht="15">
      <c r="A38" s="427"/>
      <c r="B38" s="377" t="s">
        <v>2047</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17" t="s">
        <v>1948</v>
      </c>
      <c r="Q38" s="1345" t="str">
        <f t="shared" si="11"/>
        <v>业态</v>
      </c>
      <c r="R38" s="709" t="s">
        <v>17</v>
      </c>
      <c r="S38" s="710">
        <f t="shared" si="12"/>
        <v>100</v>
      </c>
      <c r="T38" s="709" t="s">
        <v>17</v>
      </c>
      <c r="U38" s="710">
        <f t="shared" si="13"/>
        <v>100</v>
      </c>
      <c r="V38" s="709" t="s">
        <v>17</v>
      </c>
      <c r="W38" s="710">
        <f t="shared" si="14"/>
        <v>100</v>
      </c>
      <c r="X38" s="1348"/>
      <c r="Y38" s="3619" t="s">
        <v>1948</v>
      </c>
      <c r="Z38" s="1349" t="str">
        <f t="shared" si="15"/>
        <v>业态</v>
      </c>
      <c r="AA38" s="1346">
        <f t="shared" si="3"/>
        <v>1</v>
      </c>
      <c r="AB38" s="1346">
        <f t="shared" si="4"/>
        <v>1</v>
      </c>
      <c r="AC38" s="1346">
        <f t="shared" si="5"/>
        <v>1</v>
      </c>
    </row>
    <row r="39" spans="1:29" ht="15">
      <c r="A39" s="427"/>
      <c r="B39" s="377" t="s">
        <v>2048</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17"/>
      <c r="Q39" s="1345" t="str">
        <f t="shared" si="11"/>
        <v>层高</v>
      </c>
      <c r="R39" s="709" t="s">
        <v>17</v>
      </c>
      <c r="S39" s="710">
        <f t="shared" si="12"/>
        <v>100</v>
      </c>
      <c r="T39" s="709" t="s">
        <v>17</v>
      </c>
      <c r="U39" s="710">
        <f t="shared" si="13"/>
        <v>100</v>
      </c>
      <c r="V39" s="709" t="s">
        <v>17</v>
      </c>
      <c r="W39" s="710">
        <f t="shared" si="14"/>
        <v>100</v>
      </c>
      <c r="X39" s="1348"/>
      <c r="Y39" s="3619"/>
      <c r="Z39" s="1349" t="str">
        <f t="shared" si="15"/>
        <v>层高</v>
      </c>
      <c r="AA39" s="1346">
        <f t="shared" si="3"/>
        <v>1</v>
      </c>
      <c r="AB39" s="1346">
        <f t="shared" si="4"/>
        <v>1</v>
      </c>
      <c r="AC39" s="1346">
        <f t="shared" si="5"/>
        <v>1</v>
      </c>
    </row>
    <row r="40" spans="1:29" ht="15">
      <c r="A40" s="427"/>
      <c r="B40" s="377" t="s">
        <v>2049</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17"/>
      <c r="Q40" s="1345" t="str">
        <f t="shared" si="11"/>
        <v>单套建筑面积</v>
      </c>
      <c r="R40" s="709" t="s">
        <v>17</v>
      </c>
      <c r="S40" s="710">
        <f t="shared" si="12"/>
        <v>100</v>
      </c>
      <c r="T40" s="709" t="s">
        <v>17</v>
      </c>
      <c r="U40" s="710">
        <f t="shared" si="13"/>
        <v>100</v>
      </c>
      <c r="V40" s="709" t="s">
        <v>17</v>
      </c>
      <c r="W40" s="710">
        <f t="shared" si="14"/>
        <v>100</v>
      </c>
      <c r="X40" s="1348"/>
      <c r="Y40" s="3619"/>
      <c r="Z40" s="1349" t="str">
        <f t="shared" si="15"/>
        <v>单套建筑面积</v>
      </c>
      <c r="AA40" s="1346">
        <f t="shared" si="3"/>
        <v>1</v>
      </c>
      <c r="AB40" s="1346">
        <f t="shared" si="4"/>
        <v>1</v>
      </c>
      <c r="AC40" s="1346">
        <f t="shared" si="5"/>
        <v>1</v>
      </c>
    </row>
    <row r="41" spans="1:29" s="426" customFormat="1" ht="15">
      <c r="A41" s="423"/>
      <c r="B41" s="1347" t="s">
        <v>2050</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17"/>
      <c r="Q41" s="711" t="str">
        <f t="shared" si="11"/>
        <v>进深比</v>
      </c>
      <c r="R41" s="712" t="s">
        <v>17</v>
      </c>
      <c r="S41" s="713">
        <f t="shared" si="12"/>
        <v>100</v>
      </c>
      <c r="T41" s="712" t="s">
        <v>17</v>
      </c>
      <c r="U41" s="713">
        <f t="shared" si="13"/>
        <v>100</v>
      </c>
      <c r="V41" s="712" t="s">
        <v>17</v>
      </c>
      <c r="W41" s="713">
        <f t="shared" si="14"/>
        <v>100</v>
      </c>
      <c r="X41" s="714"/>
      <c r="Y41" s="3619"/>
      <c r="Z41" s="715" t="str">
        <f t="shared" si="15"/>
        <v>进深比</v>
      </c>
      <c r="AA41" s="1346">
        <f t="shared" si="3"/>
        <v>1</v>
      </c>
      <c r="AB41" s="1346">
        <f t="shared" si="4"/>
        <v>1</v>
      </c>
      <c r="AC41" s="1346">
        <f t="shared" si="5"/>
        <v>1</v>
      </c>
    </row>
    <row r="42" spans="1:29" ht="15">
      <c r="A42" s="427"/>
      <c r="B42" s="377" t="s">
        <v>2051</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17"/>
      <c r="Q42" s="1345" t="str">
        <f t="shared" si="11"/>
        <v>内部装修</v>
      </c>
      <c r="R42" s="709" t="s">
        <v>17</v>
      </c>
      <c r="S42" s="710">
        <f t="shared" si="12"/>
        <v>100</v>
      </c>
      <c r="T42" s="709" t="s">
        <v>17</v>
      </c>
      <c r="U42" s="710">
        <f t="shared" si="13"/>
        <v>100</v>
      </c>
      <c r="V42" s="709" t="s">
        <v>17</v>
      </c>
      <c r="W42" s="710">
        <f t="shared" si="14"/>
        <v>100</v>
      </c>
      <c r="X42" s="1348"/>
      <c r="Y42" s="3619"/>
      <c r="Z42" s="1349" t="str">
        <f t="shared" si="15"/>
        <v>内部装修</v>
      </c>
      <c r="AA42" s="1346">
        <f t="shared" si="3"/>
        <v>1</v>
      </c>
      <c r="AB42" s="1346">
        <f t="shared" si="4"/>
        <v>1</v>
      </c>
      <c r="AC42" s="1346">
        <f t="shared" si="5"/>
        <v>1</v>
      </c>
    </row>
    <row r="43" spans="1:29" ht="28.8">
      <c r="A43" s="427"/>
      <c r="B43" s="377" t="s">
        <v>1959</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17"/>
      <c r="Q43" s="1345" t="str">
        <f t="shared" si="11"/>
        <v>内部装修维护情况</v>
      </c>
      <c r="R43" s="709" t="s">
        <v>17</v>
      </c>
      <c r="S43" s="710">
        <f t="shared" si="12"/>
        <v>100</v>
      </c>
      <c r="T43" s="709" t="s">
        <v>17</v>
      </c>
      <c r="U43" s="710">
        <f t="shared" si="13"/>
        <v>100</v>
      </c>
      <c r="V43" s="709" t="s">
        <v>17</v>
      </c>
      <c r="W43" s="710">
        <f t="shared" si="14"/>
        <v>100</v>
      </c>
      <c r="X43" s="1348"/>
      <c r="Y43" s="3619"/>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17"/>
      <c r="Q44" s="1338">
        <f t="shared" si="11"/>
        <v>111</v>
      </c>
      <c r="R44" s="705" t="s">
        <v>17</v>
      </c>
      <c r="S44" s="706">
        <f t="shared" si="12"/>
        <v>100</v>
      </c>
      <c r="T44" s="705" t="s">
        <v>17</v>
      </c>
      <c r="U44" s="706">
        <f t="shared" si="13"/>
        <v>100</v>
      </c>
      <c r="V44" s="705" t="s">
        <v>17</v>
      </c>
      <c r="W44" s="706">
        <f t="shared" si="14"/>
        <v>100</v>
      </c>
      <c r="X44" s="707"/>
      <c r="Y44" s="3619"/>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17"/>
      <c r="Q45" s="1345">
        <f t="shared" si="11"/>
        <v>111</v>
      </c>
      <c r="R45" s="709" t="s">
        <v>17</v>
      </c>
      <c r="S45" s="710">
        <f t="shared" si="12"/>
        <v>100</v>
      </c>
      <c r="T45" s="709" t="s">
        <v>17</v>
      </c>
      <c r="U45" s="710">
        <f t="shared" si="13"/>
        <v>100</v>
      </c>
      <c r="V45" s="709" t="s">
        <v>17</v>
      </c>
      <c r="W45" s="710">
        <f t="shared" si="14"/>
        <v>100</v>
      </c>
      <c r="X45" s="1348"/>
      <c r="Y45" s="3619"/>
      <c r="Z45" s="1349">
        <f t="shared" si="15"/>
        <v>111</v>
      </c>
      <c r="AA45" s="1346">
        <f t="shared" si="3"/>
        <v>1</v>
      </c>
      <c r="AB45" s="1346">
        <f t="shared" si="4"/>
        <v>1</v>
      </c>
      <c r="AC45" s="1346">
        <f t="shared" si="5"/>
        <v>1</v>
      </c>
    </row>
    <row r="46" spans="1:29" ht="15.6"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18"/>
      <c r="Q46" s="1345">
        <f t="shared" si="11"/>
        <v>111</v>
      </c>
      <c r="R46" s="709" t="s">
        <v>17</v>
      </c>
      <c r="S46" s="710">
        <f t="shared" si="12"/>
        <v>100</v>
      </c>
      <c r="T46" s="709" t="s">
        <v>17</v>
      </c>
      <c r="U46" s="710">
        <f t="shared" si="13"/>
        <v>100</v>
      </c>
      <c r="V46" s="709" t="s">
        <v>17</v>
      </c>
      <c r="W46" s="710">
        <f t="shared" si="14"/>
        <v>100</v>
      </c>
      <c r="X46" s="1348"/>
      <c r="Y46" s="3620"/>
      <c r="Z46" s="1349">
        <f t="shared" si="15"/>
        <v>111</v>
      </c>
      <c r="AA46" s="1346">
        <f t="shared" si="3"/>
        <v>1</v>
      </c>
      <c r="AB46" s="1346">
        <f t="shared" si="4"/>
        <v>1</v>
      </c>
      <c r="AC46" s="1346">
        <f t="shared" si="5"/>
        <v>1</v>
      </c>
    </row>
    <row r="47" spans="1:29" ht="14.4">
      <c r="A47" s="434" t="s">
        <v>1960</v>
      </c>
      <c r="B47" s="435"/>
      <c r="C47" s="1160" t="s">
        <v>1</v>
      </c>
      <c r="D47" s="1161"/>
      <c r="E47" s="1162"/>
      <c r="F47" s="1163"/>
      <c r="G47" s="1164"/>
      <c r="H47" s="1165"/>
      <c r="I47" s="1162"/>
      <c r="J47" s="1165"/>
      <c r="K47" s="718"/>
      <c r="L47" s="2551"/>
      <c r="M47" s="2552"/>
      <c r="N47" s="2543"/>
      <c r="O47" s="2552"/>
      <c r="P47" s="3612" t="str">
        <f>A47</f>
        <v>成交单价（元/平方米）</v>
      </c>
      <c r="Q47" s="3612"/>
      <c r="R47" s="3607">
        <f>E47</f>
        <v>0</v>
      </c>
      <c r="S47" s="3607"/>
      <c r="T47" s="3607">
        <f>G47</f>
        <v>0</v>
      </c>
      <c r="U47" s="3607"/>
      <c r="V47" s="3607">
        <f>I47</f>
        <v>0</v>
      </c>
      <c r="W47" s="3607"/>
      <c r="X47" s="694"/>
      <c r="Y47" s="716"/>
      <c r="Z47" s="694"/>
      <c r="AA47" s="694"/>
      <c r="AB47" s="694"/>
      <c r="AC47" s="694"/>
    </row>
    <row r="48" spans="1:29" ht="15" thickBot="1">
      <c r="A48" s="441" t="s">
        <v>2052</v>
      </c>
      <c r="B48" s="442"/>
      <c r="C48" s="1166" t="e">
        <f>R49</f>
        <v>#DIV/0!</v>
      </c>
      <c r="D48" s="2139" t="s">
        <v>2420</v>
      </c>
      <c r="E48" s="1167" t="e">
        <f>R48</f>
        <v>#DIV/0!</v>
      </c>
      <c r="F48" s="2140"/>
      <c r="G48" s="1166" t="e">
        <f>T48</f>
        <v>#DIV/0!</v>
      </c>
      <c r="H48" s="2140"/>
      <c r="I48" s="1167" t="e">
        <f>V48</f>
        <v>#DIV/0!</v>
      </c>
      <c r="J48" s="2140"/>
      <c r="K48" s="2142">
        <f>F48+H48+J48</f>
        <v>0</v>
      </c>
      <c r="L48" s="2551"/>
      <c r="M48" s="2552"/>
      <c r="N48" s="2543"/>
      <c r="O48" s="2552"/>
      <c r="P48" s="3612" t="str">
        <f>A48</f>
        <v>比较价值（元/平方米）</v>
      </c>
      <c r="Q48" s="3612"/>
      <c r="R48" s="3613" t="e">
        <f>IF(F1="售价",ROUND(PRODUCT(R47,AA7:AA46),0),ROUND(PRODUCT(R47,AA7:AA46),1))</f>
        <v>#DIV/0!</v>
      </c>
      <c r="S48" s="3613"/>
      <c r="T48" s="3613" t="e">
        <f>IF(F1="售价",ROUND(PRODUCT(T47,AB7:AB46),0),ROUND(PRODUCT(T47,AB7:AB46),1))</f>
        <v>#DIV/0!</v>
      </c>
      <c r="U48" s="3613"/>
      <c r="V48" s="3613" t="e">
        <f>IF(F1="售价",ROUND(PRODUCT(V47,AC7:AC46),0),ROUND(PRODUCT(V47,AC7:AC46),1))</f>
        <v>#DIV/0!</v>
      </c>
      <c r="W48" s="3613"/>
      <c r="X48" s="694"/>
      <c r="Y48" s="694"/>
      <c r="Z48" s="694"/>
      <c r="AA48" s="694"/>
      <c r="AB48" s="694"/>
      <c r="AC48" s="694"/>
    </row>
    <row r="49" spans="1:29" ht="15" thickBot="1">
      <c r="A49" s="445" t="s">
        <v>2053</v>
      </c>
      <c r="B49" s="446"/>
      <c r="C49" s="1169" t="e">
        <f>R49</f>
        <v>#DIV/0!</v>
      </c>
      <c r="D49" s="1169"/>
      <c r="E49" s="1169"/>
      <c r="F49" s="1169"/>
      <c r="G49" s="1169"/>
      <c r="H49" s="1169"/>
      <c r="I49" s="1169"/>
      <c r="J49" s="1169"/>
      <c r="K49" s="719"/>
      <c r="L49" s="2551"/>
      <c r="M49" s="2552"/>
      <c r="N49" s="2543"/>
      <c r="O49" s="2552"/>
      <c r="P49" s="3609" t="str">
        <f>A49</f>
        <v>估价对象XX用房的比较价值（楼面单价，元/平方米）</v>
      </c>
      <c r="Q49" s="3610"/>
      <c r="R49" s="3611" t="e">
        <f>IF(F1="售价",ROUND(IF(D48="简单平均",AVERAGE(R48:V48),R48*F48+T48*H48+V48*J48),0),ROUND(IF(D48="简单平均",AVERAGE(R48:V48),R48*F48+T48*H48+V48*J48),1))</f>
        <v>#DIV/0!</v>
      </c>
      <c r="S49" s="3611"/>
      <c r="T49" s="3611"/>
      <c r="U49" s="3611"/>
      <c r="V49" s="3611"/>
      <c r="W49" s="3611"/>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2.2" thickBot="1">
      <c r="A57" s="698" t="s">
        <v>2057</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4.4">
      <c r="A58" s="458" t="s">
        <v>1931</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7"/>
      <c r="Q58" s="2568"/>
      <c r="R58" s="2568"/>
      <c r="S58" s="2568"/>
      <c r="T58" s="2568"/>
      <c r="U58" s="2568"/>
      <c r="V58" s="2568"/>
      <c r="W58" s="2568"/>
      <c r="X58" s="2568"/>
      <c r="Y58" s="2568"/>
      <c r="Z58" s="2568"/>
      <c r="AA58" s="2568"/>
      <c r="AB58" s="2568"/>
      <c r="AC58" s="2568"/>
    </row>
    <row r="59" spans="1:29" s="112" customFormat="1">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 thickBot="1">
      <c r="A60" s="468" t="s">
        <v>1968</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4.4">
      <c r="A61" s="474" t="s">
        <v>1933</v>
      </c>
      <c r="B61" s="463"/>
      <c r="C61" s="475" t="s">
        <v>2035</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4.4"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ht="14.4">
      <c r="A63" s="480" t="s">
        <v>1971</v>
      </c>
      <c r="B63" s="481" t="s">
        <v>1937</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4.4"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9.4" thickTop="1">
      <c r="A65" s="487"/>
      <c r="B65" s="491" t="s">
        <v>1940</v>
      </c>
      <c r="C65" s="492" t="s">
        <v>1972</v>
      </c>
      <c r="D65" s="492" t="s">
        <v>1973</v>
      </c>
      <c r="E65" s="492" t="s">
        <v>1974</v>
      </c>
      <c r="F65" s="492" t="s">
        <v>1975</v>
      </c>
      <c r="G65" s="492" t="s">
        <v>1976</v>
      </c>
      <c r="H65" s="492" t="s">
        <v>1977</v>
      </c>
      <c r="I65" s="492" t="s">
        <v>1978</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 thickTop="1">
      <c r="A67" s="487"/>
      <c r="B67" s="499" t="s">
        <v>1941</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4.4"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4.4"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4.4"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4.4"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4.4"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4.4"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ht="14.4">
      <c r="A76" s="480" t="s">
        <v>1942</v>
      </c>
      <c r="B76" s="481" t="s">
        <v>1979</v>
      </c>
      <c r="C76" s="526" t="s">
        <v>1980</v>
      </c>
      <c r="D76" s="526" t="s">
        <v>1981</v>
      </c>
      <c r="E76" s="526" t="s">
        <v>1982</v>
      </c>
      <c r="F76" s="526" t="s">
        <v>1983</v>
      </c>
      <c r="G76" s="526" t="s">
        <v>1984</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4.4"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 thickTop="1">
      <c r="A78" s="487"/>
      <c r="B78" s="491" t="s">
        <v>1985</v>
      </c>
      <c r="C78" s="531" t="s">
        <v>1980</v>
      </c>
      <c r="D78" s="531" t="s">
        <v>1981</v>
      </c>
      <c r="E78" s="531" t="s">
        <v>1982</v>
      </c>
      <c r="F78" s="531" t="s">
        <v>1983</v>
      </c>
      <c r="G78" s="531" t="s">
        <v>1984</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4.4"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 thickTop="1">
      <c r="A80" s="487"/>
      <c r="B80" s="491" t="s">
        <v>1986</v>
      </c>
      <c r="C80" s="531" t="s">
        <v>1980</v>
      </c>
      <c r="D80" s="531" t="s">
        <v>1981</v>
      </c>
      <c r="E80" s="531" t="s">
        <v>1982</v>
      </c>
      <c r="F80" s="531" t="s">
        <v>1983</v>
      </c>
      <c r="G80" s="531" t="s">
        <v>1984</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4.4"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 thickTop="1">
      <c r="A82" s="487"/>
      <c r="B82" s="499" t="s">
        <v>2038</v>
      </c>
      <c r="C82" s="612" t="s">
        <v>2058</v>
      </c>
      <c r="D82" s="612" t="s">
        <v>2059</v>
      </c>
      <c r="E82" s="612" t="s">
        <v>2060</v>
      </c>
      <c r="F82" s="612" t="s">
        <v>2061</v>
      </c>
      <c r="G82" s="612" t="s">
        <v>2062</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 thickTop="1">
      <c r="A84" s="487"/>
      <c r="B84" s="491" t="s">
        <v>1992</v>
      </c>
      <c r="C84" s="531" t="s">
        <v>1980</v>
      </c>
      <c r="D84" s="531" t="s">
        <v>1981</v>
      </c>
      <c r="E84" s="531" t="s">
        <v>1982</v>
      </c>
      <c r="F84" s="531" t="s">
        <v>1983</v>
      </c>
      <c r="G84" s="531" t="s">
        <v>1984</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4.4"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 thickTop="1">
      <c r="A86" s="532"/>
      <c r="B86" s="491" t="s">
        <v>2063</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4.4"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4.4"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4.4"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4.4"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4.4"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4.4"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4.4"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4.4"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4.4"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4.4"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4.4"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ht="14.4">
      <c r="A100" s="480" t="s">
        <v>1946</v>
      </c>
      <c r="B100" s="481" t="s">
        <v>2064</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 thickTop="1">
      <c r="A102" s="487"/>
      <c r="B102" s="491" t="s">
        <v>1996</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4.4"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1997</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1999</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1438</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2001</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2065</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2066</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2067</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4.4"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2068</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2003</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29.4" thickTop="1">
      <c r="A124" s="552"/>
      <c r="B124" s="491" t="s">
        <v>2004</v>
      </c>
      <c r="C124" s="531" t="s">
        <v>1980</v>
      </c>
      <c r="D124" s="531" t="s">
        <v>1981</v>
      </c>
      <c r="E124" s="531" t="s">
        <v>1982</v>
      </c>
      <c r="F124" s="531" t="s">
        <v>1983</v>
      </c>
      <c r="G124" s="531" t="s">
        <v>1984</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4.4"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4.4"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4.4"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4.4"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4.4"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4.4"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951" t="s">
        <v>2069</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IF(C2="——",ROUND(C50*D3/10000,0),ROUND(C50*D3/10000,0)-D2)</f>
        <v>#DIV/0!</v>
      </c>
      <c r="C2" s="1875"/>
      <c r="D2" s="1122" t="e">
        <f ca="1">SUMIF(INDIRECT("'"&amp;F2&amp;"'"&amp;"!A:A"),"承租人权益价值",INDIRECT("'"&amp;F2&amp;"'"&amp;"!c:c"))</f>
        <v>#REF!</v>
      </c>
      <c r="E2" s="1876" t="s">
        <v>1711</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IF(C2="——",C50,ROUND(B2*10000/D3,0))</f>
        <v>#DIV/0!</v>
      </c>
      <c r="C3" s="356" t="s">
        <v>2027</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4.4">
      <c r="A4" s="357" t="s">
        <v>2028</v>
      </c>
      <c r="B4" s="358"/>
      <c r="C4" s="3595" t="s">
        <v>2029</v>
      </c>
      <c r="D4" s="3596"/>
      <c r="E4" s="3597" t="s">
        <v>2030</v>
      </c>
      <c r="F4" s="3598"/>
      <c r="G4" s="3595" t="s">
        <v>2031</v>
      </c>
      <c r="H4" s="3596"/>
      <c r="I4" s="3595" t="s">
        <v>2032</v>
      </c>
      <c r="J4" s="3596"/>
      <c r="K4" s="563" t="s">
        <v>2033</v>
      </c>
      <c r="L4" s="2542"/>
      <c r="M4" s="2543"/>
      <c r="N4" s="2543"/>
      <c r="O4" s="2543"/>
      <c r="P4" s="3629" t="s">
        <v>2034</v>
      </c>
      <c r="Q4" s="3630"/>
      <c r="R4" s="3624" t="s">
        <v>2030</v>
      </c>
      <c r="S4" s="3625"/>
      <c r="T4" s="3624" t="s">
        <v>2031</v>
      </c>
      <c r="U4" s="3625"/>
      <c r="V4" s="3633" t="s">
        <v>2032</v>
      </c>
      <c r="W4" s="3633"/>
      <c r="X4" s="1952"/>
      <c r="Y4" s="3624" t="s">
        <v>2034</v>
      </c>
      <c r="Z4" s="3625"/>
      <c r="AA4" s="3623" t="s">
        <v>2030</v>
      </c>
      <c r="AB4" s="3623" t="s">
        <v>2031</v>
      </c>
      <c r="AC4" s="3626" t="s">
        <v>2032</v>
      </c>
    </row>
    <row r="5" spans="1:29">
      <c r="A5" s="360"/>
      <c r="B5" s="361"/>
      <c r="C5" s="3588" t="s">
        <v>1925</v>
      </c>
      <c r="D5" s="3589"/>
      <c r="E5" s="3586" t="s">
        <v>1926</v>
      </c>
      <c r="F5" s="3587"/>
      <c r="G5" s="3588" t="s">
        <v>1927</v>
      </c>
      <c r="H5" s="3589"/>
      <c r="I5" s="3588" t="s">
        <v>1928</v>
      </c>
      <c r="J5" s="3589"/>
      <c r="K5" s="563"/>
      <c r="L5" s="2542"/>
      <c r="M5" s="2543"/>
      <c r="N5" s="2543"/>
      <c r="O5" s="2543"/>
      <c r="P5" s="3631"/>
      <c r="Q5" s="3602"/>
      <c r="R5" s="3584"/>
      <c r="S5" s="3585"/>
      <c r="T5" s="3584"/>
      <c r="U5" s="3585"/>
      <c r="V5" s="3607"/>
      <c r="W5" s="3607"/>
      <c r="X5" s="1348"/>
      <c r="Y5" s="3584"/>
      <c r="Z5" s="3585"/>
      <c r="AA5" s="3578"/>
      <c r="AB5" s="3578"/>
      <c r="AC5" s="3627"/>
    </row>
    <row r="6" spans="1:29" ht="15" thickBot="1">
      <c r="A6" s="362"/>
      <c r="B6" s="363"/>
      <c r="C6" s="3590" t="s">
        <v>1929</v>
      </c>
      <c r="D6" s="3591"/>
      <c r="E6" s="3592" t="s">
        <v>1929</v>
      </c>
      <c r="F6" s="3593"/>
      <c r="G6" s="3590" t="s">
        <v>1929</v>
      </c>
      <c r="H6" s="3591"/>
      <c r="I6" s="3590" t="s">
        <v>1929</v>
      </c>
      <c r="J6" s="3591"/>
      <c r="K6" s="563" t="s">
        <v>1930</v>
      </c>
      <c r="L6" s="2542"/>
      <c r="M6" s="2543"/>
      <c r="N6" s="2543"/>
      <c r="O6" s="2543"/>
      <c r="P6" s="3632"/>
      <c r="Q6" s="3604"/>
      <c r="R6" s="3584"/>
      <c r="S6" s="3585"/>
      <c r="T6" s="3605"/>
      <c r="U6" s="3606"/>
      <c r="V6" s="3607"/>
      <c r="W6" s="3607"/>
      <c r="X6" s="1348"/>
      <c r="Y6" s="3605"/>
      <c r="Z6" s="3606"/>
      <c r="AA6" s="3579"/>
      <c r="AB6" s="3579"/>
      <c r="AC6" s="3628"/>
    </row>
    <row r="7" spans="1:29" s="112" customFormat="1" ht="15" thickBot="1">
      <c r="A7" s="364" t="s">
        <v>1931</v>
      </c>
      <c r="B7" s="365"/>
      <c r="C7" s="366">
        <f>'数据-取费表'!B2</f>
        <v>44718</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34" t="s">
        <v>1932</v>
      </c>
      <c r="Q7" s="3608"/>
      <c r="R7" s="705" t="s">
        <v>17</v>
      </c>
      <c r="S7" s="706">
        <f t="shared" ref="S7:S15" si="0">F7</f>
        <v>0</v>
      </c>
      <c r="T7" s="705" t="s">
        <v>17</v>
      </c>
      <c r="U7" s="706">
        <f t="shared" ref="U7:U15" si="1">H7</f>
        <v>0</v>
      </c>
      <c r="V7" s="705" t="s">
        <v>17</v>
      </c>
      <c r="W7" s="706">
        <f t="shared" ref="W7:W15" si="2">J7</f>
        <v>0</v>
      </c>
      <c r="X7" s="707"/>
      <c r="Y7" s="3580" t="s">
        <v>1932</v>
      </c>
      <c r="Z7" s="3581"/>
      <c r="AA7" s="708" t="e">
        <f>D7/F7</f>
        <v>#DIV/0!</v>
      </c>
      <c r="AB7" s="708" t="e">
        <f>D7/H7</f>
        <v>#DIV/0!</v>
      </c>
      <c r="AC7" s="1953" t="e">
        <f>D7/J7</f>
        <v>#DIV/0!</v>
      </c>
    </row>
    <row r="8" spans="1:29" s="112" customFormat="1" ht="15" thickBot="1">
      <c r="A8" s="364" t="s">
        <v>1933</v>
      </c>
      <c r="B8" s="365"/>
      <c r="C8" s="370" t="s">
        <v>2035</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34" t="s">
        <v>1935</v>
      </c>
      <c r="Q8" s="3581"/>
      <c r="R8" s="705" t="s">
        <v>17</v>
      </c>
      <c r="S8" s="706">
        <f t="shared" si="0"/>
        <v>0</v>
      </c>
      <c r="T8" s="705" t="s">
        <v>17</v>
      </c>
      <c r="U8" s="706">
        <f t="shared" si="1"/>
        <v>0</v>
      </c>
      <c r="V8" s="705" t="s">
        <v>17</v>
      </c>
      <c r="W8" s="706">
        <f t="shared" si="2"/>
        <v>0</v>
      </c>
      <c r="X8" s="707"/>
      <c r="Y8" s="3580" t="s">
        <v>1935</v>
      </c>
      <c r="Z8" s="3581"/>
      <c r="AA8" s="708" t="e">
        <f t="shared" ref="AA8:AA47" si="3">D8/F8</f>
        <v>#DIV/0!</v>
      </c>
      <c r="AB8" s="708" t="e">
        <f t="shared" ref="AB8:AB47" si="4">D8/H8</f>
        <v>#DIV/0!</v>
      </c>
      <c r="AC8" s="1953" t="e">
        <f t="shared" ref="AC8:AC47" si="5">D8/J8</f>
        <v>#DIV/0!</v>
      </c>
    </row>
    <row r="9" spans="1:29" s="112" customFormat="1" ht="14.4">
      <c r="A9" s="371" t="s">
        <v>1936</v>
      </c>
      <c r="B9" s="66" t="s">
        <v>1937</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594"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1953">
        <f t="shared" si="5"/>
        <v>1</v>
      </c>
    </row>
    <row r="10" spans="1:29" s="382" customFormat="1" ht="28.8">
      <c r="A10" s="376"/>
      <c r="B10" s="377" t="s">
        <v>1940</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594"/>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1953">
        <f t="shared" si="5"/>
        <v>1</v>
      </c>
    </row>
    <row r="11" spans="1:29" ht="15">
      <c r="A11" s="383"/>
      <c r="B11" s="377" t="s">
        <v>1941</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594"/>
      <c r="Q11" s="1338" t="str">
        <f t="shared" si="6"/>
        <v>容积率</v>
      </c>
      <c r="R11" s="705" t="s">
        <v>17</v>
      </c>
      <c r="S11" s="706" t="e">
        <f t="shared" si="0"/>
        <v>#N/A</v>
      </c>
      <c r="T11" s="705" t="s">
        <v>17</v>
      </c>
      <c r="U11" s="706" t="e">
        <f t="shared" si="1"/>
        <v>#N/A</v>
      </c>
      <c r="V11" s="705" t="s">
        <v>17</v>
      </c>
      <c r="W11" s="706" t="e">
        <f t="shared" si="2"/>
        <v>#N/A</v>
      </c>
      <c r="X11" s="707"/>
      <c r="Y11" s="3524"/>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594"/>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594"/>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1953">
        <f t="shared" si="5"/>
        <v>1</v>
      </c>
    </row>
    <row r="14" spans="1:29" ht="15.6"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594"/>
      <c r="Q14" s="1338">
        <f t="shared" si="6"/>
        <v>111</v>
      </c>
      <c r="R14" s="705" t="s">
        <v>17</v>
      </c>
      <c r="S14" s="706">
        <f t="shared" si="0"/>
        <v>100</v>
      </c>
      <c r="T14" s="705" t="s">
        <v>17</v>
      </c>
      <c r="U14" s="706">
        <f t="shared" si="1"/>
        <v>100</v>
      </c>
      <c r="V14" s="705" t="s">
        <v>17</v>
      </c>
      <c r="W14" s="706">
        <f t="shared" si="2"/>
        <v>100</v>
      </c>
      <c r="X14" s="707"/>
      <c r="Y14" s="3524"/>
      <c r="Z14" s="54">
        <f t="shared" si="7"/>
        <v>111</v>
      </c>
      <c r="AA14" s="708">
        <f t="shared" si="3"/>
        <v>1</v>
      </c>
      <c r="AB14" s="708">
        <f t="shared" si="4"/>
        <v>1</v>
      </c>
      <c r="AC14" s="1953">
        <f t="shared" si="5"/>
        <v>1</v>
      </c>
    </row>
    <row r="15" spans="1:29" ht="69">
      <c r="A15" s="395" t="s">
        <v>1942</v>
      </c>
      <c r="B15" s="581" t="s">
        <v>2070</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21" t="s">
        <v>1943</v>
      </c>
      <c r="Q15" s="1345" t="str">
        <f t="shared" si="6"/>
        <v>办公集聚程度</v>
      </c>
      <c r="R15" s="709" t="s">
        <v>17</v>
      </c>
      <c r="S15" s="710">
        <f t="shared" si="0"/>
        <v>100</v>
      </c>
      <c r="T15" s="709" t="s">
        <v>17</v>
      </c>
      <c r="U15" s="710">
        <f t="shared" si="1"/>
        <v>100</v>
      </c>
      <c r="V15" s="709" t="s">
        <v>17</v>
      </c>
      <c r="W15" s="710">
        <f t="shared" si="2"/>
        <v>100</v>
      </c>
      <c r="X15" s="1348"/>
      <c r="Y15" s="3614" t="s">
        <v>1943</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22"/>
      <c r="Q16" s="1345"/>
      <c r="R16" s="709"/>
      <c r="S16" s="710"/>
      <c r="T16" s="709"/>
      <c r="U16" s="710"/>
      <c r="V16" s="709"/>
      <c r="W16" s="710"/>
      <c r="X16" s="1348"/>
      <c r="Y16" s="3615"/>
      <c r="Z16" s="1349"/>
      <c r="AA16" s="1346">
        <v>1</v>
      </c>
      <c r="AB16" s="1346">
        <v>1</v>
      </c>
      <c r="AC16" s="1956">
        <v>1</v>
      </c>
    </row>
    <row r="17" spans="1:29" ht="82.8">
      <c r="A17" s="383"/>
      <c r="B17" s="583" t="s">
        <v>1507</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22"/>
      <c r="Q17" s="1345" t="str">
        <f>B17</f>
        <v>交通便捷度</v>
      </c>
      <c r="R17" s="709" t="s">
        <v>17</v>
      </c>
      <c r="S17" s="710">
        <f>F17</f>
        <v>100</v>
      </c>
      <c r="T17" s="709" t="s">
        <v>17</v>
      </c>
      <c r="U17" s="710">
        <f>H17</f>
        <v>100</v>
      </c>
      <c r="V17" s="709" t="s">
        <v>17</v>
      </c>
      <c r="W17" s="710">
        <f>J17</f>
        <v>100</v>
      </c>
      <c r="X17" s="1348"/>
      <c r="Y17" s="3615"/>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22"/>
      <c r="Q18" s="1345"/>
      <c r="R18" s="709"/>
      <c r="S18" s="710"/>
      <c r="T18" s="709"/>
      <c r="U18" s="710"/>
      <c r="V18" s="709"/>
      <c r="W18" s="710"/>
      <c r="X18" s="1348"/>
      <c r="Y18" s="3615"/>
      <c r="Z18" s="1349"/>
      <c r="AA18" s="1346">
        <v>1</v>
      </c>
      <c r="AB18" s="1346">
        <v>1</v>
      </c>
      <c r="AC18" s="1956">
        <v>1</v>
      </c>
    </row>
    <row r="19" spans="1:29" ht="41.4">
      <c r="A19" s="383"/>
      <c r="B19" s="583" t="s">
        <v>2071</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22"/>
      <c r="Q19" s="1345" t="str">
        <f>B19</f>
        <v>公共配套设施</v>
      </c>
      <c r="R19" s="709" t="s">
        <v>17</v>
      </c>
      <c r="S19" s="710">
        <f>F19</f>
        <v>100</v>
      </c>
      <c r="T19" s="709" t="s">
        <v>17</v>
      </c>
      <c r="U19" s="710">
        <f>H19</f>
        <v>100</v>
      </c>
      <c r="V19" s="709" t="s">
        <v>17</v>
      </c>
      <c r="W19" s="710">
        <f>J19</f>
        <v>100</v>
      </c>
      <c r="X19" s="1348"/>
      <c r="Y19" s="3615"/>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22"/>
      <c r="Q20" s="1345"/>
      <c r="R20" s="709"/>
      <c r="S20" s="710"/>
      <c r="T20" s="709"/>
      <c r="U20" s="710"/>
      <c r="V20" s="709"/>
      <c r="W20" s="710"/>
      <c r="X20" s="1348"/>
      <c r="Y20" s="3615"/>
      <c r="Z20" s="1349"/>
      <c r="AA20" s="1346">
        <v>1</v>
      </c>
      <c r="AB20" s="1346">
        <v>1</v>
      </c>
      <c r="AC20" s="1956">
        <v>1</v>
      </c>
    </row>
    <row r="21" spans="1:29" ht="27.6">
      <c r="A21" s="383"/>
      <c r="B21" s="585" t="s">
        <v>2072</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22"/>
      <c r="Q21" s="1345" t="str">
        <f>B21</f>
        <v>基础设施水平</v>
      </c>
      <c r="R21" s="709" t="s">
        <v>17</v>
      </c>
      <c r="S21" s="710">
        <f>F21</f>
        <v>100</v>
      </c>
      <c r="T21" s="709" t="s">
        <v>17</v>
      </c>
      <c r="U21" s="710">
        <f>H21</f>
        <v>100</v>
      </c>
      <c r="V21" s="709" t="s">
        <v>17</v>
      </c>
      <c r="W21" s="710">
        <f>J21</f>
        <v>100</v>
      </c>
      <c r="X21" s="1348"/>
      <c r="Y21" s="3615"/>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22"/>
      <c r="Q22" s="1345"/>
      <c r="R22" s="709"/>
      <c r="S22" s="710"/>
      <c r="T22" s="709"/>
      <c r="U22" s="710"/>
      <c r="V22" s="709"/>
      <c r="W22" s="710"/>
      <c r="X22" s="1348"/>
      <c r="Y22" s="3615"/>
      <c r="Z22" s="1349"/>
      <c r="AA22" s="1346">
        <v>1</v>
      </c>
      <c r="AB22" s="1346">
        <v>1</v>
      </c>
      <c r="AC22" s="1956">
        <v>1</v>
      </c>
    </row>
    <row r="23" spans="1:29" ht="55.2">
      <c r="A23" s="383"/>
      <c r="B23" s="583" t="s">
        <v>2073</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22"/>
      <c r="Q23" s="1345" t="str">
        <f>B23</f>
        <v>环境质量</v>
      </c>
      <c r="R23" s="709" t="s">
        <v>17</v>
      </c>
      <c r="S23" s="710">
        <f>F23</f>
        <v>100</v>
      </c>
      <c r="T23" s="709" t="s">
        <v>17</v>
      </c>
      <c r="U23" s="710">
        <f>H23</f>
        <v>100</v>
      </c>
      <c r="V23" s="709" t="s">
        <v>17</v>
      </c>
      <c r="W23" s="710">
        <f>J23</f>
        <v>100</v>
      </c>
      <c r="X23" s="1348"/>
      <c r="Y23" s="3615"/>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22"/>
      <c r="Q24" s="1345"/>
      <c r="R24" s="709"/>
      <c r="S24" s="710"/>
      <c r="T24" s="709"/>
      <c r="U24" s="710"/>
      <c r="V24" s="709"/>
      <c r="W24" s="710"/>
      <c r="X24" s="1348"/>
      <c r="Y24" s="3615"/>
      <c r="Z24" s="1349"/>
      <c r="AA24" s="1346">
        <v>1</v>
      </c>
      <c r="AB24" s="1346">
        <v>1</v>
      </c>
      <c r="AC24" s="1956">
        <v>1</v>
      </c>
    </row>
    <row r="25" spans="1:29" ht="28.8">
      <c r="A25" s="360"/>
      <c r="B25" s="583" t="s">
        <v>2074</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22"/>
      <c r="Q25" s="1345" t="str">
        <f>B25</f>
        <v>毗邻道路的类型与等级</v>
      </c>
      <c r="R25" s="709" t="s">
        <v>17</v>
      </c>
      <c r="S25" s="710">
        <f>F25</f>
        <v>100</v>
      </c>
      <c r="T25" s="709" t="s">
        <v>17</v>
      </c>
      <c r="U25" s="710">
        <f>H25</f>
        <v>100</v>
      </c>
      <c r="V25" s="709" t="s">
        <v>17</v>
      </c>
      <c r="W25" s="710">
        <f>J25</f>
        <v>100</v>
      </c>
      <c r="X25" s="1348"/>
      <c r="Y25" s="3615"/>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22"/>
      <c r="Q26" s="1345"/>
      <c r="R26" s="709"/>
      <c r="S26" s="710"/>
      <c r="T26" s="709"/>
      <c r="U26" s="710"/>
      <c r="V26" s="709"/>
      <c r="W26" s="710"/>
      <c r="X26" s="1348"/>
      <c r="Y26" s="3615"/>
      <c r="Z26" s="1349"/>
      <c r="AA26" s="1346">
        <v>1</v>
      </c>
      <c r="AB26" s="1346">
        <v>1</v>
      </c>
      <c r="AC26" s="1956">
        <v>1</v>
      </c>
    </row>
    <row r="27" spans="1:29" ht="15">
      <c r="A27" s="383"/>
      <c r="B27" s="584" t="s">
        <v>2042</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22"/>
      <c r="Q27" s="1345" t="str">
        <f t="shared" ref="Q27:Q47" si="11">B27</f>
        <v>楼层</v>
      </c>
      <c r="R27" s="709" t="s">
        <v>17</v>
      </c>
      <c r="S27" s="710">
        <f>F27</f>
        <v>100</v>
      </c>
      <c r="T27" s="709" t="s">
        <v>17</v>
      </c>
      <c r="U27" s="710">
        <f>H27</f>
        <v>100</v>
      </c>
      <c r="V27" s="709" t="s">
        <v>17</v>
      </c>
      <c r="W27" s="710">
        <f>J27</f>
        <v>100</v>
      </c>
      <c r="X27" s="1348"/>
      <c r="Y27" s="3615"/>
      <c r="Z27" s="1349" t="str">
        <f>Q27</f>
        <v>楼层</v>
      </c>
      <c r="AA27" s="1346">
        <f t="shared" si="3"/>
        <v>1</v>
      </c>
      <c r="AB27" s="1346">
        <f t="shared" si="4"/>
        <v>1</v>
      </c>
      <c r="AC27" s="1956">
        <f t="shared" si="5"/>
        <v>1</v>
      </c>
    </row>
    <row r="28" spans="1:29" s="112" customFormat="1" ht="15">
      <c r="A28" s="386"/>
      <c r="B28" s="583" t="s">
        <v>2075</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22"/>
      <c r="Q28" s="1338" t="str">
        <f t="shared" si="11"/>
        <v>朝向</v>
      </c>
      <c r="R28" s="705" t="s">
        <v>17</v>
      </c>
      <c r="S28" s="706">
        <f>F28</f>
        <v>100</v>
      </c>
      <c r="T28" s="705" t="s">
        <v>17</v>
      </c>
      <c r="U28" s="706">
        <f>H28</f>
        <v>100</v>
      </c>
      <c r="V28" s="705" t="s">
        <v>17</v>
      </c>
      <c r="W28" s="706">
        <f>J28</f>
        <v>100</v>
      </c>
      <c r="X28" s="707"/>
      <c r="Y28" s="3615"/>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22"/>
      <c r="Q29" s="1345">
        <f t="shared" si="11"/>
        <v>111</v>
      </c>
      <c r="R29" s="709" t="s">
        <v>17</v>
      </c>
      <c r="S29" s="710">
        <f t="shared" ref="S29:S47" si="12">F29</f>
        <v>100</v>
      </c>
      <c r="T29" s="709" t="s">
        <v>17</v>
      </c>
      <c r="U29" s="710">
        <f t="shared" ref="U29:U47" si="13">H29</f>
        <v>100</v>
      </c>
      <c r="V29" s="709" t="s">
        <v>17</v>
      </c>
      <c r="W29" s="710">
        <f t="shared" ref="W29:W47" si="14">J29</f>
        <v>100</v>
      </c>
      <c r="X29" s="1348"/>
      <c r="Y29" s="3615"/>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22"/>
      <c r="Q30" s="1345">
        <f t="shared" si="11"/>
        <v>111</v>
      </c>
      <c r="R30" s="709" t="s">
        <v>17</v>
      </c>
      <c r="S30" s="710">
        <f t="shared" si="12"/>
        <v>100</v>
      </c>
      <c r="T30" s="709" t="s">
        <v>17</v>
      </c>
      <c r="U30" s="710">
        <f t="shared" si="13"/>
        <v>100</v>
      </c>
      <c r="V30" s="709" t="s">
        <v>17</v>
      </c>
      <c r="W30" s="710">
        <f t="shared" si="14"/>
        <v>100</v>
      </c>
      <c r="X30" s="1348"/>
      <c r="Y30" s="3615"/>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22"/>
      <c r="Q31" s="1345">
        <f t="shared" si="11"/>
        <v>111</v>
      </c>
      <c r="R31" s="709" t="s">
        <v>17</v>
      </c>
      <c r="S31" s="710">
        <f t="shared" si="12"/>
        <v>100</v>
      </c>
      <c r="T31" s="709" t="s">
        <v>17</v>
      </c>
      <c r="U31" s="710">
        <f t="shared" si="13"/>
        <v>100</v>
      </c>
      <c r="V31" s="709" t="s">
        <v>17</v>
      </c>
      <c r="W31" s="710">
        <f t="shared" si="14"/>
        <v>100</v>
      </c>
      <c r="X31" s="1348"/>
      <c r="Y31" s="3615"/>
      <c r="Z31" s="1349">
        <f t="shared" si="15"/>
        <v>111</v>
      </c>
      <c r="AA31" s="1346">
        <f t="shared" si="3"/>
        <v>1</v>
      </c>
      <c r="AB31" s="1346">
        <f t="shared" si="4"/>
        <v>1</v>
      </c>
      <c r="AC31" s="1956">
        <f t="shared" si="5"/>
        <v>1</v>
      </c>
    </row>
    <row r="32" spans="1:29" ht="15.6"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22"/>
      <c r="Q32" s="1345">
        <f t="shared" si="11"/>
        <v>111</v>
      </c>
      <c r="R32" s="709" t="s">
        <v>17</v>
      </c>
      <c r="S32" s="710">
        <f t="shared" si="12"/>
        <v>100</v>
      </c>
      <c r="T32" s="709" t="s">
        <v>17</v>
      </c>
      <c r="U32" s="710">
        <f t="shared" si="13"/>
        <v>100</v>
      </c>
      <c r="V32" s="709" t="s">
        <v>17</v>
      </c>
      <c r="W32" s="710">
        <f t="shared" si="14"/>
        <v>100</v>
      </c>
      <c r="X32" s="1348"/>
      <c r="Y32" s="3615"/>
      <c r="Z32" s="1349">
        <f t="shared" si="15"/>
        <v>111</v>
      </c>
      <c r="AA32" s="1346">
        <f t="shared" si="3"/>
        <v>1</v>
      </c>
      <c r="AB32" s="1346">
        <f t="shared" si="4"/>
        <v>1</v>
      </c>
      <c r="AC32" s="1956">
        <f t="shared" si="5"/>
        <v>1</v>
      </c>
    </row>
    <row r="33" spans="1:29" ht="15">
      <c r="A33" s="395" t="s">
        <v>1946</v>
      </c>
      <c r="B33" s="66" t="s">
        <v>2076</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16" t="s">
        <v>1948</v>
      </c>
      <c r="Q33" s="1345" t="str">
        <f t="shared" si="11"/>
        <v>建筑类型</v>
      </c>
      <c r="R33" s="709" t="s">
        <v>17</v>
      </c>
      <c r="S33" s="710">
        <f t="shared" si="12"/>
        <v>100</v>
      </c>
      <c r="T33" s="709" t="s">
        <v>17</v>
      </c>
      <c r="U33" s="710">
        <f t="shared" si="13"/>
        <v>100</v>
      </c>
      <c r="V33" s="709" t="s">
        <v>17</v>
      </c>
      <c r="W33" s="710">
        <f t="shared" si="14"/>
        <v>100</v>
      </c>
      <c r="X33" s="1348"/>
      <c r="Y33" s="3619" t="s">
        <v>1948</v>
      </c>
      <c r="Z33" s="1349" t="str">
        <f t="shared" si="15"/>
        <v>建筑类型</v>
      </c>
      <c r="AA33" s="1346">
        <f t="shared" si="3"/>
        <v>1</v>
      </c>
      <c r="AB33" s="1346">
        <f t="shared" si="4"/>
        <v>1</v>
      </c>
      <c r="AC33" s="1956">
        <f t="shared" si="5"/>
        <v>1</v>
      </c>
    </row>
    <row r="34" spans="1:29" s="426" customFormat="1" ht="15">
      <c r="A34" s="423"/>
      <c r="B34" s="377" t="s">
        <v>1949</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17"/>
      <c r="Q34" s="711" t="str">
        <f t="shared" si="11"/>
        <v>项目建筑规模</v>
      </c>
      <c r="R34" s="712" t="s">
        <v>17</v>
      </c>
      <c r="S34" s="713" t="e">
        <f t="shared" si="12"/>
        <v>#N/A</v>
      </c>
      <c r="T34" s="712" t="s">
        <v>17</v>
      </c>
      <c r="U34" s="713" t="e">
        <f t="shared" si="13"/>
        <v>#N/A</v>
      </c>
      <c r="V34" s="712" t="s">
        <v>17</v>
      </c>
      <c r="W34" s="713" t="e">
        <f t="shared" si="14"/>
        <v>#N/A</v>
      </c>
      <c r="X34" s="714"/>
      <c r="Y34" s="3619"/>
      <c r="Z34" s="715" t="str">
        <f t="shared" si="15"/>
        <v>项目建筑规模</v>
      </c>
      <c r="AA34" s="1346" t="e">
        <f t="shared" si="3"/>
        <v>#N/A</v>
      </c>
      <c r="AB34" s="1346" t="e">
        <f t="shared" si="4"/>
        <v>#N/A</v>
      </c>
      <c r="AC34" s="1956" t="e">
        <f t="shared" si="5"/>
        <v>#N/A</v>
      </c>
    </row>
    <row r="35" spans="1:29" ht="15">
      <c r="A35" s="427"/>
      <c r="B35" s="377" t="s">
        <v>1950</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17"/>
      <c r="Q35" s="1345" t="str">
        <f t="shared" si="11"/>
        <v>建筑结构</v>
      </c>
      <c r="R35" s="709" t="s">
        <v>17</v>
      </c>
      <c r="S35" s="710">
        <f t="shared" si="12"/>
        <v>100</v>
      </c>
      <c r="T35" s="709" t="s">
        <v>17</v>
      </c>
      <c r="U35" s="710">
        <f t="shared" si="13"/>
        <v>100</v>
      </c>
      <c r="V35" s="709" t="s">
        <v>17</v>
      </c>
      <c r="W35" s="710">
        <f t="shared" si="14"/>
        <v>100</v>
      </c>
      <c r="X35" s="1348"/>
      <c r="Y35" s="3619"/>
      <c r="Z35" s="1349" t="str">
        <f t="shared" si="15"/>
        <v>建筑结构</v>
      </c>
      <c r="AA35" s="1346">
        <f t="shared" si="3"/>
        <v>1</v>
      </c>
      <c r="AB35" s="1346">
        <f t="shared" si="4"/>
        <v>1</v>
      </c>
      <c r="AC35" s="1956">
        <f t="shared" si="5"/>
        <v>1</v>
      </c>
    </row>
    <row r="36" spans="1:29" ht="15">
      <c r="A36" s="427"/>
      <c r="B36" s="377" t="s">
        <v>2044</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17"/>
      <c r="Q36" s="1345" t="str">
        <f t="shared" si="11"/>
        <v>公共部分装修</v>
      </c>
      <c r="R36" s="709" t="s">
        <v>17</v>
      </c>
      <c r="S36" s="710">
        <f t="shared" si="12"/>
        <v>100</v>
      </c>
      <c r="T36" s="709" t="s">
        <v>17</v>
      </c>
      <c r="U36" s="710">
        <f t="shared" si="13"/>
        <v>100</v>
      </c>
      <c r="V36" s="709" t="s">
        <v>17</v>
      </c>
      <c r="W36" s="710">
        <f t="shared" si="14"/>
        <v>100</v>
      </c>
      <c r="X36" s="1348"/>
      <c r="Y36" s="3619"/>
      <c r="Z36" s="1349" t="str">
        <f t="shared" si="15"/>
        <v>公共部分装修</v>
      </c>
      <c r="AA36" s="1346">
        <f t="shared" si="3"/>
        <v>1</v>
      </c>
      <c r="AB36" s="1346">
        <f t="shared" si="4"/>
        <v>1</v>
      </c>
      <c r="AC36" s="1956">
        <f t="shared" si="5"/>
        <v>1</v>
      </c>
    </row>
    <row r="37" spans="1:29" ht="15">
      <c r="A37" s="427"/>
      <c r="B37" s="377" t="s">
        <v>2045</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17"/>
      <c r="Q37" s="1345" t="str">
        <f t="shared" si="11"/>
        <v>成新度</v>
      </c>
      <c r="R37" s="709" t="s">
        <v>17</v>
      </c>
      <c r="S37" s="710" t="e">
        <f t="shared" si="12"/>
        <v>#N/A</v>
      </c>
      <c r="T37" s="709" t="s">
        <v>17</v>
      </c>
      <c r="U37" s="710" t="e">
        <f t="shared" si="13"/>
        <v>#N/A</v>
      </c>
      <c r="V37" s="709" t="s">
        <v>17</v>
      </c>
      <c r="W37" s="710" t="e">
        <f t="shared" si="14"/>
        <v>#N/A</v>
      </c>
      <c r="X37" s="1348"/>
      <c r="Y37" s="3619"/>
      <c r="Z37" s="1349" t="str">
        <f t="shared" si="15"/>
        <v>成新度</v>
      </c>
      <c r="AA37" s="1346" t="e">
        <f t="shared" si="3"/>
        <v>#N/A</v>
      </c>
      <c r="AB37" s="1346" t="e">
        <f t="shared" si="4"/>
        <v>#N/A</v>
      </c>
      <c r="AC37" s="1956" t="e">
        <f t="shared" si="5"/>
        <v>#N/A</v>
      </c>
    </row>
    <row r="38" spans="1:29" s="112" customFormat="1" ht="15">
      <c r="A38" s="428"/>
      <c r="B38" s="377" t="s">
        <v>2077</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17"/>
      <c r="Q38" s="1338" t="str">
        <f t="shared" si="11"/>
        <v>写字楼等级</v>
      </c>
      <c r="R38" s="705" t="s">
        <v>17</v>
      </c>
      <c r="S38" s="706">
        <f t="shared" si="12"/>
        <v>100</v>
      </c>
      <c r="T38" s="705" t="s">
        <v>17</v>
      </c>
      <c r="U38" s="706">
        <f t="shared" si="13"/>
        <v>100</v>
      </c>
      <c r="V38" s="705" t="s">
        <v>17</v>
      </c>
      <c r="W38" s="706">
        <f t="shared" si="14"/>
        <v>100</v>
      </c>
      <c r="X38" s="707"/>
      <c r="Y38" s="3619"/>
      <c r="Z38" s="54" t="str">
        <f t="shared" si="15"/>
        <v>写字楼等级</v>
      </c>
      <c r="AA38" s="708">
        <f t="shared" si="3"/>
        <v>1</v>
      </c>
      <c r="AB38" s="708">
        <f t="shared" si="4"/>
        <v>1</v>
      </c>
      <c r="AC38" s="1953">
        <f t="shared" si="5"/>
        <v>1</v>
      </c>
    </row>
    <row r="39" spans="1:29" ht="15">
      <c r="A39" s="427"/>
      <c r="B39" s="377" t="s">
        <v>2078</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17" t="s">
        <v>1948</v>
      </c>
      <c r="Q39" s="1345" t="str">
        <f t="shared" si="11"/>
        <v>物业管理</v>
      </c>
      <c r="R39" s="709" t="s">
        <v>17</v>
      </c>
      <c r="S39" s="710">
        <f t="shared" si="12"/>
        <v>100</v>
      </c>
      <c r="T39" s="709" t="s">
        <v>17</v>
      </c>
      <c r="U39" s="710">
        <f t="shared" si="13"/>
        <v>100</v>
      </c>
      <c r="V39" s="709" t="s">
        <v>17</v>
      </c>
      <c r="W39" s="710">
        <f t="shared" si="14"/>
        <v>100</v>
      </c>
      <c r="X39" s="1348"/>
      <c r="Y39" s="3619" t="s">
        <v>1948</v>
      </c>
      <c r="Z39" s="1349" t="str">
        <f t="shared" si="15"/>
        <v>物业管理</v>
      </c>
      <c r="AA39" s="1346">
        <f t="shared" si="3"/>
        <v>1</v>
      </c>
      <c r="AB39" s="1346">
        <f t="shared" si="4"/>
        <v>1</v>
      </c>
      <c r="AC39" s="1956">
        <f t="shared" si="5"/>
        <v>1</v>
      </c>
    </row>
    <row r="40" spans="1:29" ht="15">
      <c r="A40" s="427"/>
      <c r="B40" s="377" t="s">
        <v>2046</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17"/>
      <c r="Q40" s="1345" t="str">
        <f t="shared" si="11"/>
        <v>市政基础设施</v>
      </c>
      <c r="R40" s="709" t="s">
        <v>17</v>
      </c>
      <c r="S40" s="710">
        <f t="shared" si="12"/>
        <v>100</v>
      </c>
      <c r="T40" s="709" t="s">
        <v>17</v>
      </c>
      <c r="U40" s="710">
        <f t="shared" si="13"/>
        <v>100</v>
      </c>
      <c r="V40" s="709" t="s">
        <v>17</v>
      </c>
      <c r="W40" s="710">
        <f t="shared" si="14"/>
        <v>100</v>
      </c>
      <c r="X40" s="1348"/>
      <c r="Y40" s="3619"/>
      <c r="Z40" s="1349" t="str">
        <f t="shared" si="15"/>
        <v>市政基础设施</v>
      </c>
      <c r="AA40" s="1346">
        <f t="shared" si="3"/>
        <v>1</v>
      </c>
      <c r="AB40" s="1346">
        <f t="shared" si="4"/>
        <v>1</v>
      </c>
      <c r="AC40" s="1956">
        <f t="shared" si="5"/>
        <v>1</v>
      </c>
    </row>
    <row r="41" spans="1:29" ht="15">
      <c r="A41" s="427"/>
      <c r="B41" s="377" t="s">
        <v>2048</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17"/>
      <c r="Q41" s="1345" t="str">
        <f t="shared" si="11"/>
        <v>层高</v>
      </c>
      <c r="R41" s="709" t="s">
        <v>17</v>
      </c>
      <c r="S41" s="710">
        <f t="shared" si="12"/>
        <v>100</v>
      </c>
      <c r="T41" s="709" t="s">
        <v>17</v>
      </c>
      <c r="U41" s="710">
        <f t="shared" si="13"/>
        <v>100</v>
      </c>
      <c r="V41" s="709" t="s">
        <v>17</v>
      </c>
      <c r="W41" s="710">
        <f t="shared" si="14"/>
        <v>100</v>
      </c>
      <c r="X41" s="1348"/>
      <c r="Y41" s="3619"/>
      <c r="Z41" s="1349" t="str">
        <f t="shared" si="15"/>
        <v>层高</v>
      </c>
      <c r="AA41" s="1346">
        <f t="shared" si="3"/>
        <v>1</v>
      </c>
      <c r="AB41" s="1346">
        <f t="shared" si="4"/>
        <v>1</v>
      </c>
      <c r="AC41" s="1956">
        <f t="shared" si="5"/>
        <v>1</v>
      </c>
    </row>
    <row r="42" spans="1:29" s="426" customFormat="1" ht="15">
      <c r="A42" s="423"/>
      <c r="B42" s="1347" t="s">
        <v>2079</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17"/>
      <c r="Q42" s="711" t="str">
        <f t="shared" si="11"/>
        <v>单套建筑面积</v>
      </c>
      <c r="R42" s="712" t="s">
        <v>17</v>
      </c>
      <c r="S42" s="713">
        <f t="shared" si="12"/>
        <v>100</v>
      </c>
      <c r="T42" s="712" t="s">
        <v>17</v>
      </c>
      <c r="U42" s="713">
        <f t="shared" si="13"/>
        <v>100</v>
      </c>
      <c r="V42" s="712" t="s">
        <v>17</v>
      </c>
      <c r="W42" s="713">
        <f t="shared" si="14"/>
        <v>100</v>
      </c>
      <c r="X42" s="714"/>
      <c r="Y42" s="3619"/>
      <c r="Z42" s="715" t="str">
        <f t="shared" si="15"/>
        <v>单套建筑面积</v>
      </c>
      <c r="AA42" s="1346">
        <f t="shared" si="3"/>
        <v>1</v>
      </c>
      <c r="AB42" s="1346">
        <f t="shared" si="4"/>
        <v>1</v>
      </c>
      <c r="AC42" s="1956">
        <f t="shared" si="5"/>
        <v>1</v>
      </c>
    </row>
    <row r="43" spans="1:29" ht="15">
      <c r="A43" s="427"/>
      <c r="B43" s="377" t="s">
        <v>2051</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17"/>
      <c r="Q43" s="1345" t="str">
        <f t="shared" si="11"/>
        <v>内部装修</v>
      </c>
      <c r="R43" s="709" t="s">
        <v>17</v>
      </c>
      <c r="S43" s="710">
        <f t="shared" si="12"/>
        <v>100</v>
      </c>
      <c r="T43" s="709" t="s">
        <v>17</v>
      </c>
      <c r="U43" s="710">
        <f t="shared" si="13"/>
        <v>100</v>
      </c>
      <c r="V43" s="709" t="s">
        <v>17</v>
      </c>
      <c r="W43" s="710">
        <f t="shared" si="14"/>
        <v>100</v>
      </c>
      <c r="X43" s="1348"/>
      <c r="Y43" s="3619"/>
      <c r="Z43" s="1349" t="str">
        <f t="shared" si="15"/>
        <v>内部装修</v>
      </c>
      <c r="AA43" s="1346">
        <f t="shared" si="3"/>
        <v>1</v>
      </c>
      <c r="AB43" s="1346">
        <f t="shared" si="4"/>
        <v>1</v>
      </c>
      <c r="AC43" s="1956">
        <f t="shared" si="5"/>
        <v>1</v>
      </c>
    </row>
    <row r="44" spans="1:29" ht="28.8">
      <c r="A44" s="427"/>
      <c r="B44" s="377" t="s">
        <v>1959</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17"/>
      <c r="Q44" s="1345" t="str">
        <f t="shared" si="11"/>
        <v>内部装修维护情况</v>
      </c>
      <c r="R44" s="709" t="s">
        <v>17</v>
      </c>
      <c r="S44" s="710">
        <f t="shared" si="12"/>
        <v>100</v>
      </c>
      <c r="T44" s="709" t="s">
        <v>17</v>
      </c>
      <c r="U44" s="710">
        <f t="shared" si="13"/>
        <v>100</v>
      </c>
      <c r="V44" s="709" t="s">
        <v>17</v>
      </c>
      <c r="W44" s="710">
        <f t="shared" si="14"/>
        <v>100</v>
      </c>
      <c r="X44" s="1348"/>
      <c r="Y44" s="3619"/>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17"/>
      <c r="Q45" s="1338">
        <f t="shared" si="11"/>
        <v>111</v>
      </c>
      <c r="R45" s="705" t="s">
        <v>17</v>
      </c>
      <c r="S45" s="706">
        <f t="shared" si="12"/>
        <v>100</v>
      </c>
      <c r="T45" s="705" t="s">
        <v>17</v>
      </c>
      <c r="U45" s="706">
        <f t="shared" si="13"/>
        <v>100</v>
      </c>
      <c r="V45" s="705" t="s">
        <v>17</v>
      </c>
      <c r="W45" s="706">
        <f t="shared" si="14"/>
        <v>100</v>
      </c>
      <c r="X45" s="707"/>
      <c r="Y45" s="3619"/>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17"/>
      <c r="Q46" s="1345">
        <f t="shared" si="11"/>
        <v>111</v>
      </c>
      <c r="R46" s="709" t="s">
        <v>17</v>
      </c>
      <c r="S46" s="710">
        <f t="shared" si="12"/>
        <v>100</v>
      </c>
      <c r="T46" s="709" t="s">
        <v>17</v>
      </c>
      <c r="U46" s="710">
        <f t="shared" si="13"/>
        <v>100</v>
      </c>
      <c r="V46" s="709" t="s">
        <v>17</v>
      </c>
      <c r="W46" s="710">
        <f t="shared" si="14"/>
        <v>100</v>
      </c>
      <c r="X46" s="1348"/>
      <c r="Y46" s="3619"/>
      <c r="Z46" s="1349">
        <f t="shared" si="15"/>
        <v>111</v>
      </c>
      <c r="AA46" s="1346">
        <f t="shared" si="3"/>
        <v>1</v>
      </c>
      <c r="AB46" s="1346">
        <f t="shared" si="4"/>
        <v>1</v>
      </c>
      <c r="AC46" s="1956">
        <f t="shared" si="5"/>
        <v>1</v>
      </c>
    </row>
    <row r="47" spans="1:29" ht="15.6"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18"/>
      <c r="Q47" s="1345">
        <f t="shared" si="11"/>
        <v>111</v>
      </c>
      <c r="R47" s="709" t="s">
        <v>17</v>
      </c>
      <c r="S47" s="710">
        <f t="shared" si="12"/>
        <v>100</v>
      </c>
      <c r="T47" s="709" t="s">
        <v>17</v>
      </c>
      <c r="U47" s="710">
        <f t="shared" si="13"/>
        <v>100</v>
      </c>
      <c r="V47" s="709" t="s">
        <v>17</v>
      </c>
      <c r="W47" s="710">
        <f t="shared" si="14"/>
        <v>100</v>
      </c>
      <c r="X47" s="1348"/>
      <c r="Y47" s="3620"/>
      <c r="Z47" s="1349">
        <f t="shared" si="15"/>
        <v>111</v>
      </c>
      <c r="AA47" s="1346">
        <f t="shared" si="3"/>
        <v>1</v>
      </c>
      <c r="AB47" s="1346">
        <f t="shared" si="4"/>
        <v>1</v>
      </c>
      <c r="AC47" s="1956">
        <f t="shared" si="5"/>
        <v>1</v>
      </c>
    </row>
    <row r="48" spans="1:29" ht="14.4">
      <c r="A48" s="434" t="s">
        <v>1960</v>
      </c>
      <c r="B48" s="435"/>
      <c r="C48" s="1160" t="s">
        <v>1</v>
      </c>
      <c r="D48" s="1161"/>
      <c r="E48" s="1162"/>
      <c r="F48" s="1163"/>
      <c r="G48" s="1164"/>
      <c r="H48" s="1165"/>
      <c r="I48" s="1162"/>
      <c r="J48" s="440"/>
      <c r="K48" s="718"/>
      <c r="L48" s="2551"/>
      <c r="M48" s="2543"/>
      <c r="N48" s="2543"/>
      <c r="O48" s="2543"/>
      <c r="P48" s="3594" t="str">
        <f>A48</f>
        <v>成交单价（元/平方米）</v>
      </c>
      <c r="Q48" s="3612"/>
      <c r="R48" s="3613">
        <f>E48</f>
        <v>0</v>
      </c>
      <c r="S48" s="3613"/>
      <c r="T48" s="3613">
        <f>G48</f>
        <v>0</v>
      </c>
      <c r="U48" s="3613"/>
      <c r="V48" s="3613">
        <f>I48</f>
        <v>0</v>
      </c>
      <c r="W48" s="3613"/>
      <c r="X48" s="401"/>
      <c r="Y48" s="716"/>
      <c r="Z48" s="401"/>
      <c r="AA48" s="401"/>
      <c r="AB48" s="401"/>
      <c r="AC48" s="582"/>
    </row>
    <row r="49" spans="1:29" ht="15" thickBot="1">
      <c r="A49" s="441" t="s">
        <v>2052</v>
      </c>
      <c r="B49" s="442"/>
      <c r="C49" s="1166" t="e">
        <f>R50</f>
        <v>#DIV/0!</v>
      </c>
      <c r="D49" s="2139" t="s">
        <v>2420</v>
      </c>
      <c r="E49" s="1167" t="e">
        <f>R49</f>
        <v>#DIV/0!</v>
      </c>
      <c r="F49" s="2140"/>
      <c r="G49" s="1166" t="e">
        <f>T49</f>
        <v>#DIV/0!</v>
      </c>
      <c r="H49" s="2140"/>
      <c r="I49" s="1167" t="e">
        <f>V49</f>
        <v>#DIV/0!</v>
      </c>
      <c r="J49" s="2140"/>
      <c r="K49" s="2142">
        <f>F49+H49+J49</f>
        <v>0</v>
      </c>
      <c r="L49" s="2551"/>
      <c r="M49" s="2543"/>
      <c r="N49" s="2543"/>
      <c r="O49" s="2543"/>
      <c r="P49" s="3594" t="str">
        <f>A49</f>
        <v>比较价值（元/平方米）</v>
      </c>
      <c r="Q49" s="3612"/>
      <c r="R49" s="3613" t="e">
        <f>IF(F1="售价",ROUND(PRODUCT(R48,AA7:AA47),0),ROUND(PRODUCT(R48,AA7:AA47),1))</f>
        <v>#DIV/0!</v>
      </c>
      <c r="S49" s="3613"/>
      <c r="T49" s="3613" t="e">
        <f>IF(F1="售价",ROUND(PRODUCT(T48,AB7:AB47),0),ROUND(PRODUCT(T48,AB7:AB47),1))</f>
        <v>#DIV/0!</v>
      </c>
      <c r="U49" s="3613"/>
      <c r="V49" s="3613" t="e">
        <f>IF(F1="售价",ROUND(PRODUCT(V48,AC7:AC47),0),ROUND(PRODUCT(V48,AC7:AC47),1))</f>
        <v>#DIV/0!</v>
      </c>
      <c r="W49" s="3613"/>
      <c r="X49" s="401"/>
      <c r="Y49" s="401"/>
      <c r="Z49" s="401"/>
      <c r="AA49" s="401"/>
      <c r="AB49" s="401"/>
      <c r="AC49" s="582"/>
    </row>
    <row r="50" spans="1:29" ht="15" thickBot="1">
      <c r="A50" s="445" t="s">
        <v>2053</v>
      </c>
      <c r="B50" s="446"/>
      <c r="C50" s="1169" t="e">
        <f>R50</f>
        <v>#DIV/0!</v>
      </c>
      <c r="D50" s="1169"/>
      <c r="E50" s="1169"/>
      <c r="F50" s="1169"/>
      <c r="G50" s="1169"/>
      <c r="H50" s="1169"/>
      <c r="I50" s="1169"/>
      <c r="J50" s="447"/>
      <c r="K50" s="719"/>
      <c r="L50" s="2551"/>
      <c r="M50" s="2543"/>
      <c r="N50" s="2543"/>
      <c r="O50" s="2543"/>
      <c r="P50" s="3635" t="str">
        <f>A50</f>
        <v>估价对象XX用房的比较价值（楼面单价，元/平方米）</v>
      </c>
      <c r="Q50" s="3636"/>
      <c r="R50" s="3637" t="e">
        <f>IF(F1="售价",ROUND(IF(D49="简单平均",AVERAGE(R49:V49),R49*F49+T49*H49+V49*J49),0),ROUND(IF(D49="简单平均",AVERAGE(R49:V49),R49*F49+T49*H49+V49*J49),1))</f>
        <v>#DIV/0!</v>
      </c>
      <c r="S50" s="3637"/>
      <c r="T50" s="3637"/>
      <c r="U50" s="3637"/>
      <c r="V50" s="3637"/>
      <c r="W50" s="3637"/>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2054</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2055</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2056</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2.2" thickBot="1">
      <c r="A58" s="698" t="s">
        <v>2057</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4.4">
      <c r="A59" s="458" t="s">
        <v>1931</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6"/>
      <c r="Q59" s="2568"/>
      <c r="R59" s="2568"/>
      <c r="S59" s="2568"/>
      <c r="T59" s="2568"/>
      <c r="U59" s="2568"/>
      <c r="V59" s="2568"/>
      <c r="W59" s="2568"/>
      <c r="X59" s="2568"/>
      <c r="Y59" s="2568"/>
      <c r="Z59" s="2568"/>
      <c r="AA59" s="2568"/>
      <c r="AB59" s="2568"/>
      <c r="AC59" s="2568"/>
    </row>
    <row r="60" spans="1:29" s="112" customFormat="1">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 thickBot="1">
      <c r="A61" s="468" t="s">
        <v>1968</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4.4">
      <c r="A62" s="474" t="s">
        <v>1933</v>
      </c>
      <c r="B62" s="463"/>
      <c r="C62" s="475" t="s">
        <v>2035</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4.4"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ht="14.4">
      <c r="A64" s="480" t="s">
        <v>1971</v>
      </c>
      <c r="B64" s="481" t="s">
        <v>1937</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4.4"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9.4" thickTop="1">
      <c r="A66" s="487"/>
      <c r="B66" s="491" t="s">
        <v>1940</v>
      </c>
      <c r="C66" s="492" t="s">
        <v>1972</v>
      </c>
      <c r="D66" s="492" t="s">
        <v>1973</v>
      </c>
      <c r="E66" s="492" t="s">
        <v>1974</v>
      </c>
      <c r="F66" s="492" t="s">
        <v>1975</v>
      </c>
      <c r="G66" s="492" t="s">
        <v>1976</v>
      </c>
      <c r="H66" s="492" t="s">
        <v>1977</v>
      </c>
      <c r="I66" s="492" t="s">
        <v>1978</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 thickTop="1">
      <c r="A68" s="487"/>
      <c r="B68" s="499" t="s">
        <v>1941</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4.4"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4.4"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4.4"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4.4"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4.4"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4.4"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ht="14.4">
      <c r="A77" s="480" t="s">
        <v>1942</v>
      </c>
      <c r="B77" s="481" t="s">
        <v>2080</v>
      </c>
      <c r="C77" s="526" t="s">
        <v>1980</v>
      </c>
      <c r="D77" s="526" t="s">
        <v>1981</v>
      </c>
      <c r="E77" s="526" t="s">
        <v>1982</v>
      </c>
      <c r="F77" s="526" t="s">
        <v>1983</v>
      </c>
      <c r="G77" s="526" t="s">
        <v>1984</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4.4"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 thickTop="1">
      <c r="A79" s="487"/>
      <c r="B79" s="491" t="s">
        <v>1985</v>
      </c>
      <c r="C79" s="531" t="s">
        <v>1980</v>
      </c>
      <c r="D79" s="531" t="s">
        <v>1981</v>
      </c>
      <c r="E79" s="531" t="s">
        <v>1982</v>
      </c>
      <c r="F79" s="531" t="s">
        <v>1983</v>
      </c>
      <c r="G79" s="531" t="s">
        <v>1984</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 thickTop="1">
      <c r="A81" s="487"/>
      <c r="B81" s="491" t="s">
        <v>1986</v>
      </c>
      <c r="C81" s="531" t="s">
        <v>1980</v>
      </c>
      <c r="D81" s="531" t="s">
        <v>1981</v>
      </c>
      <c r="E81" s="531" t="s">
        <v>1982</v>
      </c>
      <c r="F81" s="531" t="s">
        <v>1983</v>
      </c>
      <c r="G81" s="531" t="s">
        <v>1984</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4.4"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 thickTop="1">
      <c r="A83" s="487"/>
      <c r="B83" s="499" t="s">
        <v>2072</v>
      </c>
      <c r="C83" s="612" t="s">
        <v>2058</v>
      </c>
      <c r="D83" s="612" t="s">
        <v>2059</v>
      </c>
      <c r="E83" s="612" t="s">
        <v>2060</v>
      </c>
      <c r="F83" s="612" t="s">
        <v>2061</v>
      </c>
      <c r="G83" s="612" t="s">
        <v>2062</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4.4"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 thickTop="1">
      <c r="A85" s="487"/>
      <c r="B85" s="491" t="s">
        <v>2081</v>
      </c>
      <c r="C85" s="531" t="s">
        <v>1980</v>
      </c>
      <c r="D85" s="531" t="s">
        <v>1981</v>
      </c>
      <c r="E85" s="531" t="s">
        <v>1982</v>
      </c>
      <c r="F85" s="531" t="s">
        <v>1983</v>
      </c>
      <c r="G85" s="531" t="s">
        <v>1984</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4.4"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9.4" thickTop="1">
      <c r="A87" s="532"/>
      <c r="B87" s="491" t="s">
        <v>2082</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4.4"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4.4"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4.4"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4.4"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4.4"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4.4"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4.4"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4.4"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ht="14.4">
      <c r="A101" s="480" t="s">
        <v>1946</v>
      </c>
      <c r="B101" s="481" t="s">
        <v>1995</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 thickTop="1">
      <c r="A103" s="487"/>
      <c r="B103" s="491" t="s">
        <v>1996</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4.4"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1997</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1999</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1438</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2083</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2000</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2001</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2084</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2067</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4.4"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2003</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29.4" thickTop="1">
      <c r="A125" s="552"/>
      <c r="B125" s="491" t="s">
        <v>2004</v>
      </c>
      <c r="C125" s="531" t="s">
        <v>1980</v>
      </c>
      <c r="D125" s="531" t="s">
        <v>1981</v>
      </c>
      <c r="E125" s="531" t="s">
        <v>1982</v>
      </c>
      <c r="F125" s="531" t="s">
        <v>1983</v>
      </c>
      <c r="G125" s="531" t="s">
        <v>1984</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4.4"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4.4"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4.4"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4.4"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4.4"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4.4"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1911</v>
      </c>
      <c r="B1" s="1951" t="s">
        <v>2085</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IF(C2="——",ROUND(C43*D3/10000,0),ROUND(C43*D3/10000,0)-D2)</f>
        <v>#DIV/0!</v>
      </c>
      <c r="C2" s="1875"/>
      <c r="D2" s="917" t="e">
        <f ca="1">SUMIF(INDIRECT("'"&amp;F2&amp;"'"&amp;"!A:A"),"承租人权益价值",INDIRECT("'"&amp;F2&amp;"'"&amp;"!c:c"))</f>
        <v>#REF!</v>
      </c>
      <c r="E2" s="1876" t="s">
        <v>1711</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1712</v>
      </c>
      <c r="B3" s="562" t="e">
        <f ca="1">IF(C2="——",C43,ROUND(B2*10000/D3,0))</f>
        <v>#DIV/0!</v>
      </c>
      <c r="C3" s="356" t="s">
        <v>2027</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4.4">
      <c r="A4" s="357" t="s">
        <v>2028</v>
      </c>
      <c r="B4" s="358"/>
      <c r="C4" s="3595" t="s">
        <v>2029</v>
      </c>
      <c r="D4" s="3596"/>
      <c r="E4" s="3597" t="s">
        <v>2030</v>
      </c>
      <c r="F4" s="3598"/>
      <c r="G4" s="3595" t="s">
        <v>2031</v>
      </c>
      <c r="H4" s="3596"/>
      <c r="I4" s="3595" t="s">
        <v>2032</v>
      </c>
      <c r="J4" s="3596"/>
      <c r="K4" s="563" t="s">
        <v>2033</v>
      </c>
      <c r="L4" s="923"/>
      <c r="M4" s="924"/>
      <c r="N4" s="924"/>
      <c r="O4" s="924"/>
      <c r="P4" s="3599" t="s">
        <v>2034</v>
      </c>
      <c r="Q4" s="3600"/>
      <c r="R4" s="3582" t="s">
        <v>2030</v>
      </c>
      <c r="S4" s="3583"/>
      <c r="T4" s="3582" t="s">
        <v>2031</v>
      </c>
      <c r="U4" s="3583"/>
      <c r="V4" s="3607" t="s">
        <v>2032</v>
      </c>
      <c r="W4" s="3607"/>
      <c r="X4" s="1348"/>
      <c r="Y4" s="3582" t="s">
        <v>2034</v>
      </c>
      <c r="Z4" s="3583"/>
      <c r="AA4" s="3577" t="s">
        <v>2030</v>
      </c>
      <c r="AB4" s="3578" t="s">
        <v>2031</v>
      </c>
      <c r="AC4" s="3577" t="s">
        <v>2032</v>
      </c>
    </row>
    <row r="5" spans="1:29">
      <c r="A5" s="360"/>
      <c r="B5" s="361"/>
      <c r="C5" s="3588" t="s">
        <v>1925</v>
      </c>
      <c r="D5" s="3589"/>
      <c r="E5" s="3586" t="s">
        <v>1926</v>
      </c>
      <c r="F5" s="3587"/>
      <c r="G5" s="3588" t="s">
        <v>1927</v>
      </c>
      <c r="H5" s="3589"/>
      <c r="I5" s="3588" t="s">
        <v>1928</v>
      </c>
      <c r="J5" s="3589"/>
      <c r="K5" s="563"/>
      <c r="L5" s="923"/>
      <c r="M5" s="924"/>
      <c r="N5" s="924"/>
      <c r="O5" s="924"/>
      <c r="P5" s="3601"/>
      <c r="Q5" s="3602"/>
      <c r="R5" s="3584"/>
      <c r="S5" s="3585"/>
      <c r="T5" s="3584"/>
      <c r="U5" s="3585"/>
      <c r="V5" s="3607"/>
      <c r="W5" s="3607"/>
      <c r="X5" s="1348"/>
      <c r="Y5" s="3584"/>
      <c r="Z5" s="3585"/>
      <c r="AA5" s="3578"/>
      <c r="AB5" s="3578"/>
      <c r="AC5" s="3578"/>
    </row>
    <row r="6" spans="1:29" ht="15" thickBot="1">
      <c r="A6" s="362"/>
      <c r="B6" s="363"/>
      <c r="C6" s="3590" t="s">
        <v>1929</v>
      </c>
      <c r="D6" s="3591"/>
      <c r="E6" s="3592" t="s">
        <v>1929</v>
      </c>
      <c r="F6" s="3593"/>
      <c r="G6" s="3590" t="s">
        <v>1929</v>
      </c>
      <c r="H6" s="3591"/>
      <c r="I6" s="3590" t="s">
        <v>1929</v>
      </c>
      <c r="J6" s="3591"/>
      <c r="K6" s="563" t="s">
        <v>1930</v>
      </c>
      <c r="L6" s="923"/>
      <c r="M6" s="924"/>
      <c r="N6" s="924"/>
      <c r="O6" s="924"/>
      <c r="P6" s="3603"/>
      <c r="Q6" s="3604"/>
      <c r="R6" s="3584"/>
      <c r="S6" s="3585"/>
      <c r="T6" s="3605"/>
      <c r="U6" s="3606"/>
      <c r="V6" s="3607"/>
      <c r="W6" s="3607"/>
      <c r="X6" s="1348"/>
      <c r="Y6" s="3605"/>
      <c r="Z6" s="3606"/>
      <c r="AA6" s="3579"/>
      <c r="AB6" s="3579"/>
      <c r="AC6" s="3579"/>
    </row>
    <row r="7" spans="1:29" s="112" customFormat="1" ht="15" thickBot="1">
      <c r="A7" s="364" t="s">
        <v>1931</v>
      </c>
      <c r="B7" s="365"/>
      <c r="C7" s="366">
        <f>'数据-取费表'!B2</f>
        <v>44718</v>
      </c>
      <c r="D7" s="367">
        <v>100</v>
      </c>
      <c r="E7" s="368"/>
      <c r="F7" s="369">
        <f>SUMIF(52:52,YEAR(E7)&amp;"-"&amp;MONTH(E7),53:53)</f>
        <v>0</v>
      </c>
      <c r="G7" s="368"/>
      <c r="H7" s="367">
        <f>SUMIF(52:52,YEAR(G7)&amp;"-"&amp;MONTH(G7),53:53)</f>
        <v>0</v>
      </c>
      <c r="I7" s="368"/>
      <c r="J7" s="367">
        <f>SUMIF(52:52,YEAR(I7)&amp;"-"&amp;MONTH(I7),53:53)</f>
        <v>0</v>
      </c>
      <c r="K7" s="564"/>
      <c r="L7" s="925"/>
      <c r="M7" s="926"/>
      <c r="N7" s="926"/>
      <c r="O7" s="926"/>
      <c r="P7" s="3580" t="s">
        <v>1932</v>
      </c>
      <c r="Q7" s="3608"/>
      <c r="R7" s="705" t="s">
        <v>17</v>
      </c>
      <c r="S7" s="706">
        <f t="shared" ref="S7:S15" si="0">F7</f>
        <v>0</v>
      </c>
      <c r="T7" s="705" t="s">
        <v>17</v>
      </c>
      <c r="U7" s="706">
        <f t="shared" ref="U7:U15" si="1">H7</f>
        <v>0</v>
      </c>
      <c r="V7" s="705" t="s">
        <v>17</v>
      </c>
      <c r="W7" s="706">
        <f t="shared" ref="W7:W15" si="2">J7</f>
        <v>0</v>
      </c>
      <c r="X7" s="707"/>
      <c r="Y7" s="3580" t="s">
        <v>1932</v>
      </c>
      <c r="Z7" s="3581"/>
      <c r="AA7" s="708" t="e">
        <f>D7/F7</f>
        <v>#DIV/0!</v>
      </c>
      <c r="AB7" s="708" t="e">
        <f>D7/H7</f>
        <v>#DIV/0!</v>
      </c>
      <c r="AC7" s="708" t="e">
        <f>D7/J7</f>
        <v>#DIV/0!</v>
      </c>
    </row>
    <row r="8" spans="1:29" s="112" customFormat="1" ht="15" thickBot="1">
      <c r="A8" s="364" t="s">
        <v>1933</v>
      </c>
      <c r="B8" s="365"/>
      <c r="C8" s="370" t="s">
        <v>1934</v>
      </c>
      <c r="D8" s="367">
        <v>100</v>
      </c>
      <c r="E8" s="370"/>
      <c r="F8" s="369">
        <f>SUMIF(55:55,E8,56:56)-SUMIF(55:55,C8,56:56)+100</f>
        <v>0</v>
      </c>
      <c r="G8" s="370"/>
      <c r="H8" s="367">
        <f>SUMIF(55:55,G8,56:56)-SUMIF(55:55,C8,56:56)+100</f>
        <v>0</v>
      </c>
      <c r="I8" s="370"/>
      <c r="J8" s="367">
        <f>SUMIF(55:55,I8,56:56)-SUMIF(55:55,C8,56:56)+100</f>
        <v>0</v>
      </c>
      <c r="K8" s="564"/>
      <c r="L8" s="925"/>
      <c r="M8" s="926"/>
      <c r="N8" s="926"/>
      <c r="O8" s="926"/>
      <c r="P8" s="3580" t="s">
        <v>1935</v>
      </c>
      <c r="Q8" s="3581"/>
      <c r="R8" s="705" t="s">
        <v>17</v>
      </c>
      <c r="S8" s="706">
        <f t="shared" si="0"/>
        <v>0</v>
      </c>
      <c r="T8" s="705" t="s">
        <v>17</v>
      </c>
      <c r="U8" s="706">
        <f t="shared" si="1"/>
        <v>0</v>
      </c>
      <c r="V8" s="705" t="s">
        <v>17</v>
      </c>
      <c r="W8" s="706">
        <f t="shared" si="2"/>
        <v>0</v>
      </c>
      <c r="X8" s="707"/>
      <c r="Y8" s="3580" t="s">
        <v>1935</v>
      </c>
      <c r="Z8" s="3581"/>
      <c r="AA8" s="708" t="e">
        <f t="shared" ref="AA8:AA40" si="3">D8/F8</f>
        <v>#DIV/0!</v>
      </c>
      <c r="AB8" s="708" t="e">
        <f t="shared" ref="AB8:AB40" si="4">D8/H8</f>
        <v>#DIV/0!</v>
      </c>
      <c r="AC8" s="708" t="e">
        <f t="shared" ref="AC8:AC40" si="5">D8/J8</f>
        <v>#DIV/0!</v>
      </c>
    </row>
    <row r="9" spans="1:29" s="112" customFormat="1" ht="14.4">
      <c r="A9" s="371" t="s">
        <v>1936</v>
      </c>
      <c r="B9" s="66" t="s">
        <v>1937</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12"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708">
        <f t="shared" si="5"/>
        <v>1</v>
      </c>
    </row>
    <row r="10" spans="1:29" s="382" customFormat="1" ht="28.8">
      <c r="A10" s="376"/>
      <c r="B10" s="377" t="s">
        <v>1940</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12"/>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708">
        <f t="shared" si="5"/>
        <v>1</v>
      </c>
    </row>
    <row r="11" spans="1:29" ht="15">
      <c r="A11" s="383"/>
      <c r="B11" s="377" t="s">
        <v>1941</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12"/>
      <c r="Q11" s="1338" t="str">
        <f t="shared" si="6"/>
        <v>容积率</v>
      </c>
      <c r="R11" s="705" t="s">
        <v>17</v>
      </c>
      <c r="S11" s="706" t="e">
        <f t="shared" si="0"/>
        <v>#N/A</v>
      </c>
      <c r="T11" s="705" t="s">
        <v>17</v>
      </c>
      <c r="U11" s="706" t="e">
        <f t="shared" si="1"/>
        <v>#N/A</v>
      </c>
      <c r="V11" s="705" t="s">
        <v>17</v>
      </c>
      <c r="W11" s="706" t="e">
        <f t="shared" si="2"/>
        <v>#N/A</v>
      </c>
      <c r="X11" s="707"/>
      <c r="Y11" s="3524"/>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12"/>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12"/>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708">
        <f t="shared" si="5"/>
        <v>1</v>
      </c>
    </row>
    <row r="14" spans="1:29" ht="15.6"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12"/>
      <c r="Q14" s="1338">
        <f t="shared" si="6"/>
        <v>111</v>
      </c>
      <c r="R14" s="705" t="s">
        <v>17</v>
      </c>
      <c r="S14" s="706">
        <f t="shared" si="0"/>
        <v>100</v>
      </c>
      <c r="T14" s="705" t="s">
        <v>17</v>
      </c>
      <c r="U14" s="706">
        <f t="shared" si="1"/>
        <v>100</v>
      </c>
      <c r="V14" s="705" t="s">
        <v>17</v>
      </c>
      <c r="W14" s="706">
        <f t="shared" si="2"/>
        <v>100</v>
      </c>
      <c r="X14" s="707"/>
      <c r="Y14" s="3524"/>
      <c r="Z14" s="54">
        <f t="shared" si="7"/>
        <v>111</v>
      </c>
      <c r="AA14" s="708">
        <f t="shared" si="3"/>
        <v>1</v>
      </c>
      <c r="AB14" s="708">
        <f t="shared" si="4"/>
        <v>1</v>
      </c>
      <c r="AC14" s="708">
        <f t="shared" si="5"/>
        <v>1</v>
      </c>
    </row>
    <row r="15" spans="1:29" ht="69">
      <c r="A15" s="395" t="s">
        <v>1942</v>
      </c>
      <c r="B15" s="64" t="s">
        <v>2086</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14" t="s">
        <v>1943</v>
      </c>
      <c r="Q15" s="1345" t="str">
        <f t="shared" si="6"/>
        <v>产业集聚程度</v>
      </c>
      <c r="R15" s="709" t="s">
        <v>17</v>
      </c>
      <c r="S15" s="710">
        <f t="shared" si="0"/>
        <v>100</v>
      </c>
      <c r="T15" s="709" t="s">
        <v>17</v>
      </c>
      <c r="U15" s="710">
        <f t="shared" si="1"/>
        <v>100</v>
      </c>
      <c r="V15" s="709" t="s">
        <v>17</v>
      </c>
      <c r="W15" s="710">
        <f t="shared" si="2"/>
        <v>100</v>
      </c>
      <c r="X15" s="1348"/>
      <c r="Y15" s="3614" t="s">
        <v>1943</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15"/>
      <c r="Q16" s="1345"/>
      <c r="R16" s="709"/>
      <c r="S16" s="710"/>
      <c r="T16" s="709"/>
      <c r="U16" s="710"/>
      <c r="V16" s="709"/>
      <c r="W16" s="710"/>
      <c r="X16" s="1348"/>
      <c r="Y16" s="3615"/>
      <c r="Z16" s="1349"/>
      <c r="AA16" s="1346">
        <v>1</v>
      </c>
      <c r="AB16" s="1346">
        <v>1</v>
      </c>
      <c r="AC16" s="1346">
        <v>1</v>
      </c>
    </row>
    <row r="17" spans="1:29" ht="96.6">
      <c r="A17" s="383"/>
      <c r="B17" s="406" t="s">
        <v>1507</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15"/>
      <c r="Q17" s="1345" t="str">
        <f>B17</f>
        <v>交通便捷度</v>
      </c>
      <c r="R17" s="709" t="s">
        <v>17</v>
      </c>
      <c r="S17" s="710">
        <f>F17</f>
        <v>100</v>
      </c>
      <c r="T17" s="709" t="s">
        <v>17</v>
      </c>
      <c r="U17" s="710">
        <f>H17</f>
        <v>100</v>
      </c>
      <c r="V17" s="709" t="s">
        <v>17</v>
      </c>
      <c r="W17" s="710">
        <f>J17</f>
        <v>100</v>
      </c>
      <c r="X17" s="1348"/>
      <c r="Y17" s="3615"/>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15"/>
      <c r="Q18" s="1345"/>
      <c r="R18" s="709"/>
      <c r="S18" s="710"/>
      <c r="T18" s="709"/>
      <c r="U18" s="710"/>
      <c r="V18" s="709"/>
      <c r="W18" s="710"/>
      <c r="X18" s="1348"/>
      <c r="Y18" s="3615"/>
      <c r="Z18" s="1349"/>
      <c r="AA18" s="1346">
        <v>1</v>
      </c>
      <c r="AB18" s="1346">
        <v>1</v>
      </c>
      <c r="AC18" s="1346">
        <v>1</v>
      </c>
    </row>
    <row r="19" spans="1:29" ht="41.4">
      <c r="A19" s="383"/>
      <c r="B19" s="406" t="s">
        <v>2071</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15"/>
      <c r="Q19" s="1345" t="str">
        <f>B19</f>
        <v>公共配套设施</v>
      </c>
      <c r="R19" s="709" t="s">
        <v>17</v>
      </c>
      <c r="S19" s="710">
        <f>F19</f>
        <v>100</v>
      </c>
      <c r="T19" s="709" t="s">
        <v>17</v>
      </c>
      <c r="U19" s="710">
        <f>H19</f>
        <v>100</v>
      </c>
      <c r="V19" s="709" t="s">
        <v>17</v>
      </c>
      <c r="W19" s="710">
        <f>J19</f>
        <v>100</v>
      </c>
      <c r="X19" s="1348"/>
      <c r="Y19" s="3615"/>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15"/>
      <c r="Q20" s="1345"/>
      <c r="R20" s="709"/>
      <c r="S20" s="710"/>
      <c r="T20" s="709"/>
      <c r="U20" s="710"/>
      <c r="V20" s="709"/>
      <c r="W20" s="710"/>
      <c r="X20" s="1348"/>
      <c r="Y20" s="3615"/>
      <c r="Z20" s="1349"/>
      <c r="AA20" s="1346">
        <v>1</v>
      </c>
      <c r="AB20" s="1346">
        <v>1</v>
      </c>
      <c r="AC20" s="1346">
        <v>1</v>
      </c>
    </row>
    <row r="21" spans="1:29" ht="41.4">
      <c r="A21" s="383"/>
      <c r="B21" s="1137" t="s">
        <v>2072</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15"/>
      <c r="Q21" s="1345" t="str">
        <f>B21</f>
        <v>基础设施水平</v>
      </c>
      <c r="R21" s="709" t="s">
        <v>17</v>
      </c>
      <c r="S21" s="710">
        <f>F21</f>
        <v>100</v>
      </c>
      <c r="T21" s="709" t="s">
        <v>17</v>
      </c>
      <c r="U21" s="710">
        <f>H21</f>
        <v>100</v>
      </c>
      <c r="V21" s="709" t="s">
        <v>17</v>
      </c>
      <c r="W21" s="710">
        <f>J21</f>
        <v>100</v>
      </c>
      <c r="X21" s="1348"/>
      <c r="Y21" s="361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15"/>
      <c r="Q22" s="1345"/>
      <c r="R22" s="709"/>
      <c r="S22" s="710"/>
      <c r="T22" s="709"/>
      <c r="U22" s="710"/>
      <c r="V22" s="709"/>
      <c r="W22" s="710"/>
      <c r="X22" s="1348"/>
      <c r="Y22" s="3615"/>
      <c r="Z22" s="1349"/>
      <c r="AA22" s="1346">
        <v>1</v>
      </c>
      <c r="AB22" s="1346">
        <v>1</v>
      </c>
      <c r="AC22" s="1346">
        <v>1</v>
      </c>
    </row>
    <row r="23" spans="1:29" ht="82.8">
      <c r="A23" s="383"/>
      <c r="B23" s="406" t="s">
        <v>2073</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15"/>
      <c r="Q23" s="1345" t="str">
        <f>B23</f>
        <v>环境质量</v>
      </c>
      <c r="R23" s="709" t="s">
        <v>17</v>
      </c>
      <c r="S23" s="710">
        <f>F23</f>
        <v>100</v>
      </c>
      <c r="T23" s="709" t="s">
        <v>17</v>
      </c>
      <c r="U23" s="710">
        <f>H23</f>
        <v>100</v>
      </c>
      <c r="V23" s="709" t="s">
        <v>17</v>
      </c>
      <c r="W23" s="710">
        <f>J23</f>
        <v>100</v>
      </c>
      <c r="X23" s="1348"/>
      <c r="Y23" s="3615"/>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15"/>
      <c r="Q24" s="1345"/>
      <c r="R24" s="709"/>
      <c r="S24" s="710"/>
      <c r="T24" s="709"/>
      <c r="U24" s="710"/>
      <c r="V24" s="709"/>
      <c r="W24" s="710"/>
      <c r="X24" s="1348"/>
      <c r="Y24" s="3615"/>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15"/>
      <c r="Q25" s="1345">
        <f>B25</f>
        <v>111</v>
      </c>
      <c r="R25" s="709" t="s">
        <v>17</v>
      </c>
      <c r="S25" s="710">
        <f>F25</f>
        <v>100</v>
      </c>
      <c r="T25" s="709" t="s">
        <v>17</v>
      </c>
      <c r="U25" s="710">
        <f>H25</f>
        <v>100</v>
      </c>
      <c r="V25" s="709" t="s">
        <v>17</v>
      </c>
      <c r="W25" s="710">
        <f>J25</f>
        <v>100</v>
      </c>
      <c r="X25" s="1348"/>
      <c r="Y25" s="3615"/>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15"/>
      <c r="Q26" s="1345">
        <f t="shared" ref="Q26:Q40" si="11">B26</f>
        <v>111</v>
      </c>
      <c r="R26" s="709" t="s">
        <v>17</v>
      </c>
      <c r="S26" s="710">
        <f>F26</f>
        <v>100</v>
      </c>
      <c r="T26" s="709" t="s">
        <v>17</v>
      </c>
      <c r="U26" s="710">
        <f>H26</f>
        <v>100</v>
      </c>
      <c r="V26" s="709" t="s">
        <v>17</v>
      </c>
      <c r="W26" s="710">
        <f>J26</f>
        <v>100</v>
      </c>
      <c r="X26" s="1348"/>
      <c r="Y26" s="3615"/>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15"/>
      <c r="Q27" s="1338">
        <f t="shared" si="11"/>
        <v>111</v>
      </c>
      <c r="R27" s="705" t="s">
        <v>17</v>
      </c>
      <c r="S27" s="706">
        <f>F27</f>
        <v>100</v>
      </c>
      <c r="T27" s="705" t="s">
        <v>17</v>
      </c>
      <c r="U27" s="706">
        <f>H27</f>
        <v>100</v>
      </c>
      <c r="V27" s="705" t="s">
        <v>17</v>
      </c>
      <c r="W27" s="706">
        <f>J27</f>
        <v>100</v>
      </c>
      <c r="X27" s="707"/>
      <c r="Y27" s="3615"/>
      <c r="Z27" s="54">
        <f>Q27</f>
        <v>111</v>
      </c>
      <c r="AA27" s="1346">
        <f>D27/F27</f>
        <v>1</v>
      </c>
      <c r="AB27" s="1346">
        <f>D27/H27</f>
        <v>1</v>
      </c>
      <c r="AC27" s="1346">
        <f>D27/J27</f>
        <v>1</v>
      </c>
    </row>
    <row r="28" spans="1:29" ht="15.6"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15"/>
      <c r="Q28" s="1345">
        <f t="shared" si="11"/>
        <v>111</v>
      </c>
      <c r="R28" s="709" t="s">
        <v>17</v>
      </c>
      <c r="S28" s="710">
        <f t="shared" ref="S28:S40" si="12">F28</f>
        <v>100</v>
      </c>
      <c r="T28" s="709" t="s">
        <v>17</v>
      </c>
      <c r="U28" s="710">
        <f t="shared" ref="U28:U40" si="13">H28</f>
        <v>100</v>
      </c>
      <c r="V28" s="709" t="s">
        <v>17</v>
      </c>
      <c r="W28" s="710">
        <f t="shared" ref="W28:W40" si="14">J28</f>
        <v>100</v>
      </c>
      <c r="X28" s="1348"/>
      <c r="Y28" s="3615"/>
      <c r="Z28" s="1349">
        <f t="shared" ref="Z28:Z40" si="15">Q28</f>
        <v>111</v>
      </c>
      <c r="AA28" s="1346">
        <f t="shared" si="3"/>
        <v>1</v>
      </c>
      <c r="AB28" s="1346">
        <f t="shared" si="4"/>
        <v>1</v>
      </c>
      <c r="AC28" s="1346">
        <f t="shared" si="5"/>
        <v>1</v>
      </c>
    </row>
    <row r="29" spans="1:29" ht="30">
      <c r="A29" s="421" t="s">
        <v>1946</v>
      </c>
      <c r="B29" s="66" t="s">
        <v>2076</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38" t="s">
        <v>1948</v>
      </c>
      <c r="Q29" s="1345" t="str">
        <f t="shared" si="11"/>
        <v>建筑类型</v>
      </c>
      <c r="R29" s="709" t="s">
        <v>17</v>
      </c>
      <c r="S29" s="710">
        <f t="shared" si="12"/>
        <v>100</v>
      </c>
      <c r="T29" s="709" t="s">
        <v>17</v>
      </c>
      <c r="U29" s="710">
        <f t="shared" si="13"/>
        <v>100</v>
      </c>
      <c r="V29" s="709" t="s">
        <v>17</v>
      </c>
      <c r="W29" s="710">
        <f t="shared" si="14"/>
        <v>100</v>
      </c>
      <c r="X29" s="1348"/>
      <c r="Y29" s="3619" t="s">
        <v>1948</v>
      </c>
      <c r="Z29" s="1349" t="str">
        <f t="shared" si="15"/>
        <v>建筑类型</v>
      </c>
      <c r="AA29" s="1346">
        <f t="shared" si="3"/>
        <v>1</v>
      </c>
      <c r="AB29" s="1346">
        <f t="shared" si="4"/>
        <v>1</v>
      </c>
      <c r="AC29" s="1346">
        <f t="shared" si="5"/>
        <v>1</v>
      </c>
    </row>
    <row r="30" spans="1:29" s="426" customFormat="1" ht="15">
      <c r="A30" s="423"/>
      <c r="B30" s="377" t="s">
        <v>1949</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19"/>
      <c r="Q30" s="711" t="str">
        <f t="shared" si="11"/>
        <v>项目建筑规模</v>
      </c>
      <c r="R30" s="712" t="s">
        <v>17</v>
      </c>
      <c r="S30" s="713" t="e">
        <f t="shared" si="12"/>
        <v>#N/A</v>
      </c>
      <c r="T30" s="712" t="s">
        <v>17</v>
      </c>
      <c r="U30" s="713" t="e">
        <f t="shared" si="13"/>
        <v>#N/A</v>
      </c>
      <c r="V30" s="712" t="s">
        <v>17</v>
      </c>
      <c r="W30" s="713" t="e">
        <f t="shared" si="14"/>
        <v>#N/A</v>
      </c>
      <c r="X30" s="714"/>
      <c r="Y30" s="3619"/>
      <c r="Z30" s="715" t="str">
        <f t="shared" si="15"/>
        <v>项目建筑规模</v>
      </c>
      <c r="AA30" s="1346" t="e">
        <f t="shared" si="3"/>
        <v>#N/A</v>
      </c>
      <c r="AB30" s="1346" t="e">
        <f t="shared" si="4"/>
        <v>#N/A</v>
      </c>
      <c r="AC30" s="1346" t="e">
        <f t="shared" si="5"/>
        <v>#N/A</v>
      </c>
    </row>
    <row r="31" spans="1:29" ht="15">
      <c r="A31" s="427"/>
      <c r="B31" s="377" t="s">
        <v>1950</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19"/>
      <c r="Q31" s="1345" t="str">
        <f t="shared" si="11"/>
        <v>建筑结构</v>
      </c>
      <c r="R31" s="709" t="s">
        <v>17</v>
      </c>
      <c r="S31" s="710">
        <f t="shared" si="12"/>
        <v>100</v>
      </c>
      <c r="T31" s="709" t="s">
        <v>17</v>
      </c>
      <c r="U31" s="710">
        <f t="shared" si="13"/>
        <v>100</v>
      </c>
      <c r="V31" s="709" t="s">
        <v>17</v>
      </c>
      <c r="W31" s="710">
        <f t="shared" si="14"/>
        <v>100</v>
      </c>
      <c r="X31" s="1348"/>
      <c r="Y31" s="3619"/>
      <c r="Z31" s="1349" t="str">
        <f t="shared" si="15"/>
        <v>建筑结构</v>
      </c>
      <c r="AA31" s="1346">
        <f t="shared" si="3"/>
        <v>1</v>
      </c>
      <c r="AB31" s="1346">
        <f t="shared" si="4"/>
        <v>1</v>
      </c>
      <c r="AC31" s="1346">
        <f t="shared" si="5"/>
        <v>1</v>
      </c>
    </row>
    <row r="32" spans="1:29" ht="15">
      <c r="A32" s="427"/>
      <c r="B32" s="377" t="s">
        <v>2044</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19"/>
      <c r="Q32" s="1345" t="str">
        <f t="shared" si="11"/>
        <v>公共部分装修</v>
      </c>
      <c r="R32" s="709" t="s">
        <v>17</v>
      </c>
      <c r="S32" s="710">
        <f t="shared" si="12"/>
        <v>100</v>
      </c>
      <c r="T32" s="709" t="s">
        <v>17</v>
      </c>
      <c r="U32" s="710">
        <f t="shared" si="13"/>
        <v>100</v>
      </c>
      <c r="V32" s="709" t="s">
        <v>17</v>
      </c>
      <c r="W32" s="710">
        <f t="shared" si="14"/>
        <v>100</v>
      </c>
      <c r="X32" s="1348"/>
      <c r="Y32" s="3619"/>
      <c r="Z32" s="1349" t="str">
        <f t="shared" si="15"/>
        <v>公共部分装修</v>
      </c>
      <c r="AA32" s="1346">
        <f t="shared" si="3"/>
        <v>1</v>
      </c>
      <c r="AB32" s="1346">
        <f t="shared" si="4"/>
        <v>1</v>
      </c>
      <c r="AC32" s="1346">
        <f t="shared" si="5"/>
        <v>1</v>
      </c>
    </row>
    <row r="33" spans="1:29" ht="15">
      <c r="A33" s="427"/>
      <c r="B33" s="377" t="s">
        <v>2045</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19"/>
      <c r="Q33" s="1345" t="str">
        <f t="shared" si="11"/>
        <v>成新度</v>
      </c>
      <c r="R33" s="709" t="s">
        <v>17</v>
      </c>
      <c r="S33" s="710" t="e">
        <f t="shared" si="12"/>
        <v>#N/A</v>
      </c>
      <c r="T33" s="709" t="s">
        <v>17</v>
      </c>
      <c r="U33" s="710" t="e">
        <f t="shared" si="13"/>
        <v>#N/A</v>
      </c>
      <c r="V33" s="709" t="s">
        <v>17</v>
      </c>
      <c r="W33" s="710" t="e">
        <f t="shared" si="14"/>
        <v>#N/A</v>
      </c>
      <c r="X33" s="1348"/>
      <c r="Y33" s="3619"/>
      <c r="Z33" s="1349" t="str">
        <f t="shared" si="15"/>
        <v>成新度</v>
      </c>
      <c r="AA33" s="1346" t="e">
        <f t="shared" si="3"/>
        <v>#N/A</v>
      </c>
      <c r="AB33" s="1346" t="e">
        <f t="shared" si="4"/>
        <v>#N/A</v>
      </c>
      <c r="AC33" s="1346" t="e">
        <f t="shared" si="5"/>
        <v>#N/A</v>
      </c>
    </row>
    <row r="34" spans="1:29" s="112" customFormat="1" ht="15">
      <c r="A34" s="428"/>
      <c r="B34" s="377" t="s">
        <v>2078</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19"/>
      <c r="Q34" s="1338" t="str">
        <f t="shared" si="11"/>
        <v>物业管理</v>
      </c>
      <c r="R34" s="705" t="s">
        <v>17</v>
      </c>
      <c r="S34" s="706">
        <f t="shared" si="12"/>
        <v>100</v>
      </c>
      <c r="T34" s="705" t="s">
        <v>17</v>
      </c>
      <c r="U34" s="706">
        <f t="shared" si="13"/>
        <v>100</v>
      </c>
      <c r="V34" s="705" t="s">
        <v>17</v>
      </c>
      <c r="W34" s="706">
        <f t="shared" si="14"/>
        <v>100</v>
      </c>
      <c r="X34" s="707"/>
      <c r="Y34" s="3619"/>
      <c r="Z34" s="54" t="str">
        <f t="shared" si="15"/>
        <v>物业管理</v>
      </c>
      <c r="AA34" s="708">
        <f t="shared" si="3"/>
        <v>1</v>
      </c>
      <c r="AB34" s="708">
        <f t="shared" si="4"/>
        <v>1</v>
      </c>
      <c r="AC34" s="708">
        <f t="shared" si="5"/>
        <v>1</v>
      </c>
    </row>
    <row r="35" spans="1:29" ht="15">
      <c r="A35" s="427"/>
      <c r="B35" s="377" t="s">
        <v>2046</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19" t="s">
        <v>1948</v>
      </c>
      <c r="Q35" s="1345" t="str">
        <f t="shared" si="11"/>
        <v>市政基础设施</v>
      </c>
      <c r="R35" s="709" t="s">
        <v>17</v>
      </c>
      <c r="S35" s="710">
        <f t="shared" si="12"/>
        <v>100</v>
      </c>
      <c r="T35" s="709" t="s">
        <v>17</v>
      </c>
      <c r="U35" s="710">
        <f t="shared" si="13"/>
        <v>100</v>
      </c>
      <c r="V35" s="709" t="s">
        <v>17</v>
      </c>
      <c r="W35" s="710">
        <f t="shared" si="14"/>
        <v>100</v>
      </c>
      <c r="X35" s="1348"/>
      <c r="Y35" s="3619" t="s">
        <v>1948</v>
      </c>
      <c r="Z35" s="1349" t="str">
        <f t="shared" si="15"/>
        <v>市政基础设施</v>
      </c>
      <c r="AA35" s="1346">
        <f t="shared" si="3"/>
        <v>1</v>
      </c>
      <c r="AB35" s="1346">
        <f t="shared" si="4"/>
        <v>1</v>
      </c>
      <c r="AC35" s="1346">
        <f t="shared" si="5"/>
        <v>1</v>
      </c>
    </row>
    <row r="36" spans="1:29" ht="15">
      <c r="A36" s="427"/>
      <c r="B36" s="377" t="s">
        <v>2051</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19"/>
      <c r="Q36" s="1345" t="str">
        <f t="shared" si="11"/>
        <v>内部装修</v>
      </c>
      <c r="R36" s="709" t="s">
        <v>17</v>
      </c>
      <c r="S36" s="710">
        <f t="shared" si="12"/>
        <v>100</v>
      </c>
      <c r="T36" s="709" t="s">
        <v>17</v>
      </c>
      <c r="U36" s="710">
        <f t="shared" si="13"/>
        <v>100</v>
      </c>
      <c r="V36" s="709" t="s">
        <v>17</v>
      </c>
      <c r="W36" s="710">
        <f t="shared" si="14"/>
        <v>100</v>
      </c>
      <c r="X36" s="1348"/>
      <c r="Y36" s="3619"/>
      <c r="Z36" s="1349" t="str">
        <f t="shared" si="15"/>
        <v>内部装修</v>
      </c>
      <c r="AA36" s="1346">
        <f t="shared" si="3"/>
        <v>1</v>
      </c>
      <c r="AB36" s="1346">
        <f t="shared" si="4"/>
        <v>1</v>
      </c>
      <c r="AC36" s="1346">
        <f t="shared" si="5"/>
        <v>1</v>
      </c>
    </row>
    <row r="37" spans="1:29" ht="15">
      <c r="A37" s="427"/>
      <c r="B37" s="377" t="s">
        <v>2087</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19"/>
      <c r="Q37" s="1345" t="str">
        <f t="shared" si="11"/>
        <v>内部装修状况</v>
      </c>
      <c r="R37" s="709" t="s">
        <v>17</v>
      </c>
      <c r="S37" s="710">
        <f t="shared" si="12"/>
        <v>100</v>
      </c>
      <c r="T37" s="709" t="s">
        <v>17</v>
      </c>
      <c r="U37" s="710">
        <f t="shared" si="13"/>
        <v>100</v>
      </c>
      <c r="V37" s="709" t="s">
        <v>17</v>
      </c>
      <c r="W37" s="710">
        <f t="shared" si="14"/>
        <v>100</v>
      </c>
      <c r="X37" s="1348"/>
      <c r="Y37" s="3619"/>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19"/>
      <c r="Q38" s="711">
        <f t="shared" si="11"/>
        <v>111</v>
      </c>
      <c r="R38" s="712" t="s">
        <v>17</v>
      </c>
      <c r="S38" s="713">
        <f t="shared" si="12"/>
        <v>100</v>
      </c>
      <c r="T38" s="712" t="s">
        <v>17</v>
      </c>
      <c r="U38" s="713">
        <f t="shared" si="13"/>
        <v>100</v>
      </c>
      <c r="V38" s="712" t="s">
        <v>17</v>
      </c>
      <c r="W38" s="713">
        <f t="shared" si="14"/>
        <v>100</v>
      </c>
      <c r="X38" s="714"/>
      <c r="Y38" s="3619"/>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19"/>
      <c r="Q39" s="1345">
        <f t="shared" si="11"/>
        <v>111</v>
      </c>
      <c r="R39" s="709" t="s">
        <v>17</v>
      </c>
      <c r="S39" s="710">
        <f t="shared" si="12"/>
        <v>100</v>
      </c>
      <c r="T39" s="709" t="s">
        <v>17</v>
      </c>
      <c r="U39" s="710">
        <f t="shared" si="13"/>
        <v>100</v>
      </c>
      <c r="V39" s="709" t="s">
        <v>17</v>
      </c>
      <c r="W39" s="710">
        <f t="shared" si="14"/>
        <v>100</v>
      </c>
      <c r="X39" s="1348"/>
      <c r="Y39" s="3619"/>
      <c r="Z39" s="1349">
        <f t="shared" si="15"/>
        <v>111</v>
      </c>
      <c r="AA39" s="1346">
        <f t="shared" si="3"/>
        <v>1</v>
      </c>
      <c r="AB39" s="1346">
        <f t="shared" si="4"/>
        <v>1</v>
      </c>
      <c r="AC39" s="1346">
        <f t="shared" si="5"/>
        <v>1</v>
      </c>
    </row>
    <row r="40" spans="1:29" ht="15.6"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20"/>
      <c r="Q40" s="1345">
        <f t="shared" si="11"/>
        <v>111</v>
      </c>
      <c r="R40" s="709" t="s">
        <v>17</v>
      </c>
      <c r="S40" s="710">
        <f t="shared" si="12"/>
        <v>100</v>
      </c>
      <c r="T40" s="709" t="s">
        <v>17</v>
      </c>
      <c r="U40" s="710">
        <f t="shared" si="13"/>
        <v>100</v>
      </c>
      <c r="V40" s="709" t="s">
        <v>17</v>
      </c>
      <c r="W40" s="710">
        <f t="shared" si="14"/>
        <v>100</v>
      </c>
      <c r="X40" s="1348"/>
      <c r="Y40" s="3620"/>
      <c r="Z40" s="1349">
        <f t="shared" si="15"/>
        <v>111</v>
      </c>
      <c r="AA40" s="1346">
        <f t="shared" si="3"/>
        <v>1</v>
      </c>
      <c r="AB40" s="1346">
        <f t="shared" si="4"/>
        <v>1</v>
      </c>
      <c r="AC40" s="1346">
        <f t="shared" si="5"/>
        <v>1</v>
      </c>
    </row>
    <row r="41" spans="1:29" ht="14.4">
      <c r="A41" s="434" t="s">
        <v>1960</v>
      </c>
      <c r="B41" s="435"/>
      <c r="C41" s="1160" t="s">
        <v>1</v>
      </c>
      <c r="D41" s="1161"/>
      <c r="E41" s="1162"/>
      <c r="F41" s="1163"/>
      <c r="G41" s="1164"/>
      <c r="H41" s="1165"/>
      <c r="I41" s="1162"/>
      <c r="J41" s="1165"/>
      <c r="K41" s="718"/>
      <c r="L41" s="936"/>
      <c r="M41" s="937"/>
      <c r="N41" s="924"/>
      <c r="O41" s="937"/>
      <c r="P41" s="3612" t="str">
        <f>A41</f>
        <v>成交单价（元/平方米）</v>
      </c>
      <c r="Q41" s="3612"/>
      <c r="R41" s="3613">
        <f>E41</f>
        <v>0</v>
      </c>
      <c r="S41" s="3613"/>
      <c r="T41" s="3613">
        <f>G41</f>
        <v>0</v>
      </c>
      <c r="U41" s="3613"/>
      <c r="V41" s="3613">
        <f>I41</f>
        <v>0</v>
      </c>
      <c r="W41" s="3613"/>
      <c r="X41" s="694"/>
      <c r="Y41" s="716"/>
      <c r="Z41" s="694"/>
      <c r="AA41" s="694"/>
      <c r="AB41" s="694"/>
      <c r="AC41" s="694"/>
    </row>
    <row r="42" spans="1:29" ht="15" thickBot="1">
      <c r="A42" s="441" t="s">
        <v>2052</v>
      </c>
      <c r="B42" s="442"/>
      <c r="C42" s="1166" t="e">
        <f>R43</f>
        <v>#DIV/0!</v>
      </c>
      <c r="D42" s="2139" t="s">
        <v>2420</v>
      </c>
      <c r="E42" s="1167" t="e">
        <f>R42</f>
        <v>#DIV/0!</v>
      </c>
      <c r="F42" s="2140"/>
      <c r="G42" s="1166" t="e">
        <f>T42</f>
        <v>#DIV/0!</v>
      </c>
      <c r="H42" s="2140"/>
      <c r="I42" s="1167" t="e">
        <f>V42</f>
        <v>#DIV/0!</v>
      </c>
      <c r="J42" s="2140"/>
      <c r="K42" s="2142">
        <f>F42+H42+J42</f>
        <v>0</v>
      </c>
      <c r="L42" s="936"/>
      <c r="M42" s="937"/>
      <c r="N42" s="924"/>
      <c r="O42" s="937"/>
      <c r="P42" s="3612" t="str">
        <f>A42</f>
        <v>比较价值（元/平方米）</v>
      </c>
      <c r="Q42" s="3612"/>
      <c r="R42" s="3613" t="e">
        <f>IF(F1="售价",ROUND(PRODUCT(R41,AA7:AA40),0),ROUND(PRODUCT(R41,AA7:AA40),1))</f>
        <v>#DIV/0!</v>
      </c>
      <c r="S42" s="3613"/>
      <c r="T42" s="3613" t="e">
        <f>IF(F1="售价",ROUND(PRODUCT(T41,AB7:AB40),0),ROUND(PRODUCT(T41,AB7:AB40),1))</f>
        <v>#DIV/0!</v>
      </c>
      <c r="U42" s="3613"/>
      <c r="V42" s="3613" t="e">
        <f>IF(F1="售价",ROUND(PRODUCT(V41,AC7:AC40),0),ROUND(PRODUCT(V41,AC7:AC40),1))</f>
        <v>#DIV/0!</v>
      </c>
      <c r="W42" s="3613"/>
      <c r="X42" s="694"/>
      <c r="Y42" s="694"/>
      <c r="Z42" s="694"/>
      <c r="AA42" s="694"/>
      <c r="AB42" s="694"/>
      <c r="AC42" s="694"/>
    </row>
    <row r="43" spans="1:29" ht="15" thickBot="1">
      <c r="A43" s="445" t="s">
        <v>2053</v>
      </c>
      <c r="B43" s="446"/>
      <c r="C43" s="1169" t="e">
        <f>R43</f>
        <v>#DIV/0!</v>
      </c>
      <c r="D43" s="1169"/>
      <c r="E43" s="1169"/>
      <c r="F43" s="1169"/>
      <c r="G43" s="1169"/>
      <c r="H43" s="1169"/>
      <c r="I43" s="1169"/>
      <c r="J43" s="1169"/>
      <c r="K43" s="719"/>
      <c r="L43" s="936"/>
      <c r="M43" s="937"/>
      <c r="N43" s="937"/>
      <c r="O43" s="937"/>
      <c r="P43" s="3609" t="str">
        <f>A43</f>
        <v>估价对象XX用房的比较价值（楼面单价，元/平方米）</v>
      </c>
      <c r="Q43" s="3610"/>
      <c r="R43" s="3611" t="e">
        <f>IF(F1="售价",ROUND(IF(D42="简单平均",AVERAGE(R42:V42),R42*F42+T42*H42+V42*J42),0),ROUND(IF(D42="简单平均",AVERAGE(R42:V42),R42*F42+T42*H42+V42*J42),1))</f>
        <v>#DIV/0!</v>
      </c>
      <c r="S43" s="3611"/>
      <c r="T43" s="3611"/>
      <c r="U43" s="3611"/>
      <c r="V43" s="3611"/>
      <c r="W43" s="3611"/>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2.2" thickBot="1">
      <c r="A51" s="698" t="s">
        <v>2057</v>
      </c>
      <c r="B51" s="694"/>
      <c r="C51" s="699"/>
      <c r="D51" s="699"/>
      <c r="E51" s="699"/>
      <c r="F51" s="700"/>
      <c r="G51" s="700"/>
      <c r="H51" s="699"/>
      <c r="I51" s="699"/>
      <c r="J51" s="699"/>
      <c r="K51" s="951"/>
      <c r="L51" s="952"/>
      <c r="M51" s="950"/>
      <c r="N51" s="950"/>
      <c r="O51" s="950"/>
      <c r="P51" s="456"/>
      <c r="Q51" s="457"/>
    </row>
    <row r="52" spans="1:17" s="461" customFormat="1" ht="14.4">
      <c r="A52" s="458" t="s">
        <v>1931</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c r="A53" s="462"/>
      <c r="B53" s="463"/>
      <c r="C53" s="1187">
        <v>100</v>
      </c>
      <c r="D53" s="465"/>
      <c r="E53" s="465"/>
      <c r="F53" s="465"/>
      <c r="G53" s="465"/>
      <c r="H53" s="465"/>
      <c r="I53" s="465"/>
      <c r="J53" s="465"/>
      <c r="K53" s="465"/>
      <c r="L53" s="465"/>
      <c r="M53" s="466"/>
      <c r="N53" s="465"/>
      <c r="O53" s="467"/>
      <c r="P53" s="457"/>
    </row>
    <row r="54" spans="1:17" s="112" customFormat="1" ht="15" thickBot="1">
      <c r="A54" s="468" t="s">
        <v>1968</v>
      </c>
      <c r="B54" s="469"/>
      <c r="C54" s="470"/>
      <c r="D54" s="471"/>
      <c r="E54" s="471"/>
      <c r="F54" s="471"/>
      <c r="G54" s="471"/>
      <c r="H54" s="471"/>
      <c r="I54" s="471"/>
      <c r="J54" s="471"/>
      <c r="K54" s="471"/>
      <c r="L54" s="471"/>
      <c r="M54" s="472"/>
      <c r="N54" s="2597"/>
      <c r="O54" s="2598"/>
      <c r="P54" s="457"/>
      <c r="Q54" s="457"/>
    </row>
    <row r="55" spans="1:17" s="112" customFormat="1" ht="14.4">
      <c r="A55" s="474" t="s">
        <v>1933</v>
      </c>
      <c r="B55" s="463"/>
      <c r="C55" s="475" t="s">
        <v>2035</v>
      </c>
      <c r="D55" s="476"/>
      <c r="E55" s="476"/>
      <c r="F55" s="476"/>
      <c r="G55" s="476"/>
      <c r="H55" s="476"/>
      <c r="I55" s="476"/>
      <c r="J55" s="476"/>
      <c r="K55" s="476"/>
      <c r="L55" s="477"/>
      <c r="M55" s="478"/>
      <c r="N55" s="942"/>
      <c r="O55" s="942"/>
      <c r="P55" s="479"/>
      <c r="Q55" s="457"/>
    </row>
    <row r="56" spans="1:17" s="112" customFormat="1" ht="14.4" thickBot="1">
      <c r="A56" s="474"/>
      <c r="B56" s="463"/>
      <c r="C56" s="591">
        <v>100</v>
      </c>
      <c r="D56" s="465"/>
      <c r="E56" s="465"/>
      <c r="F56" s="465"/>
      <c r="G56" s="465"/>
      <c r="H56" s="465"/>
      <c r="I56" s="465"/>
      <c r="J56" s="465"/>
      <c r="K56" s="465"/>
      <c r="L56" s="465"/>
      <c r="M56" s="467"/>
      <c r="N56" s="942"/>
      <c r="O56" s="942"/>
      <c r="P56" s="457"/>
      <c r="Q56" s="457"/>
    </row>
    <row r="57" spans="1:17" ht="14.4">
      <c r="A57" s="480" t="s">
        <v>1971</v>
      </c>
      <c r="B57" s="481" t="s">
        <v>1937</v>
      </c>
      <c r="C57" s="482">
        <f>C9</f>
        <v>0</v>
      </c>
      <c r="D57" s="483"/>
      <c r="E57" s="483"/>
      <c r="F57" s="483"/>
      <c r="G57" s="483"/>
      <c r="H57" s="483"/>
      <c r="I57" s="483"/>
      <c r="J57" s="483"/>
      <c r="K57" s="484"/>
      <c r="L57" s="485"/>
      <c r="M57" s="486"/>
      <c r="N57" s="943"/>
      <c r="O57" s="943"/>
      <c r="P57" s="44"/>
      <c r="Q57" s="457"/>
    </row>
    <row r="58" spans="1:17" ht="14.4" thickBot="1">
      <c r="A58" s="487"/>
      <c r="B58" s="488"/>
      <c r="C58" s="489">
        <v>100</v>
      </c>
      <c r="D58" s="489"/>
      <c r="E58" s="489"/>
      <c r="F58" s="489"/>
      <c r="G58" s="489"/>
      <c r="H58" s="489"/>
      <c r="I58" s="489"/>
      <c r="J58" s="489"/>
      <c r="K58" s="489"/>
      <c r="L58" s="489"/>
      <c r="M58" s="490"/>
      <c r="N58" s="944"/>
      <c r="O58" s="944"/>
      <c r="P58" s="44"/>
      <c r="Q58" s="457"/>
    </row>
    <row r="59" spans="1:17" ht="29.4" thickTop="1">
      <c r="A59" s="487"/>
      <c r="B59" s="491" t="s">
        <v>1940</v>
      </c>
      <c r="C59" s="492" t="s">
        <v>1972</v>
      </c>
      <c r="D59" s="492" t="s">
        <v>1973</v>
      </c>
      <c r="E59" s="492" t="s">
        <v>1974</v>
      </c>
      <c r="F59" s="492" t="s">
        <v>1975</v>
      </c>
      <c r="G59" s="492" t="s">
        <v>1976</v>
      </c>
      <c r="H59" s="492" t="s">
        <v>1977</v>
      </c>
      <c r="I59" s="492" t="s">
        <v>1978</v>
      </c>
      <c r="J59" s="492"/>
      <c r="K59" s="493"/>
      <c r="L59" s="494"/>
      <c r="M59" s="495"/>
      <c r="N59" s="943"/>
      <c r="O59" s="94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 thickTop="1">
      <c r="A61" s="487"/>
      <c r="B61" s="499" t="s">
        <v>1941</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c r="A62" s="487"/>
      <c r="B62" s="501"/>
      <c r="C62" s="502"/>
      <c r="D62" s="502"/>
      <c r="E62" s="502"/>
      <c r="F62" s="502"/>
      <c r="G62" s="502"/>
      <c r="H62" s="502"/>
      <c r="I62" s="502"/>
      <c r="J62" s="502"/>
      <c r="K62" s="503"/>
      <c r="L62" s="504"/>
      <c r="M62" s="505"/>
      <c r="N62" s="943"/>
      <c r="O62" s="94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4.4" thickTop="1">
      <c r="A64" s="506"/>
      <c r="B64" s="491">
        <f>B12</f>
        <v>111</v>
      </c>
      <c r="C64" s="507"/>
      <c r="D64" s="507"/>
      <c r="E64" s="507"/>
      <c r="F64" s="507"/>
      <c r="G64" s="507"/>
      <c r="H64" s="508"/>
      <c r="I64" s="508"/>
      <c r="J64" s="508"/>
      <c r="K64" s="508"/>
      <c r="L64" s="509"/>
      <c r="M64" s="510"/>
      <c r="N64" s="945"/>
      <c r="O64" s="945"/>
      <c r="P64" s="511"/>
      <c r="Q64" s="512"/>
    </row>
    <row r="65" spans="1:17" s="426" customFormat="1" ht="14.4" thickBot="1">
      <c r="A65" s="506"/>
      <c r="B65" s="496"/>
      <c r="C65" s="513"/>
      <c r="D65" s="489"/>
      <c r="E65" s="489"/>
      <c r="F65" s="489"/>
      <c r="G65" s="489"/>
      <c r="H65" s="489"/>
      <c r="I65" s="489"/>
      <c r="J65" s="489"/>
      <c r="K65" s="489"/>
      <c r="L65" s="489"/>
      <c r="M65" s="490"/>
      <c r="N65" s="944"/>
      <c r="O65" s="944"/>
      <c r="P65" s="511"/>
      <c r="Q65" s="512"/>
    </row>
    <row r="66" spans="1:17" s="426" customFormat="1" ht="14.4" thickTop="1">
      <c r="A66" s="506"/>
      <c r="B66" s="491">
        <f>B13</f>
        <v>111</v>
      </c>
      <c r="C66" s="507"/>
      <c r="D66" s="507"/>
      <c r="E66" s="507"/>
      <c r="F66" s="507"/>
      <c r="G66" s="507"/>
      <c r="H66" s="508"/>
      <c r="I66" s="508"/>
      <c r="J66" s="508"/>
      <c r="K66" s="508"/>
      <c r="L66" s="509"/>
      <c r="M66" s="510"/>
      <c r="N66" s="945"/>
      <c r="O66" s="945"/>
      <c r="P66" s="425"/>
      <c r="Q66" s="514"/>
    </row>
    <row r="67" spans="1:17" s="426" customFormat="1" ht="14.4" thickBot="1">
      <c r="A67" s="506"/>
      <c r="B67" s="496"/>
      <c r="C67" s="513"/>
      <c r="D67" s="489"/>
      <c r="E67" s="489"/>
      <c r="F67" s="489"/>
      <c r="G67" s="513"/>
      <c r="H67" s="515"/>
      <c r="I67" s="515"/>
      <c r="J67" s="515"/>
      <c r="K67" s="515"/>
      <c r="L67" s="515"/>
      <c r="M67" s="516"/>
      <c r="N67" s="945"/>
      <c r="O67" s="945"/>
      <c r="P67" s="511"/>
      <c r="Q67" s="512"/>
    </row>
    <row r="68" spans="1:17" s="426" customFormat="1" ht="14.4" thickTop="1">
      <c r="A68" s="506"/>
      <c r="B68" s="499">
        <f>B14</f>
        <v>111</v>
      </c>
      <c r="C68" s="476"/>
      <c r="D68" s="476"/>
      <c r="E68" s="476"/>
      <c r="F68" s="476"/>
      <c r="G68" s="476"/>
      <c r="H68" s="517"/>
      <c r="I68" s="517"/>
      <c r="J68" s="517"/>
      <c r="K68" s="517"/>
      <c r="L68" s="518"/>
      <c r="M68" s="519"/>
      <c r="N68" s="945"/>
      <c r="O68" s="945"/>
      <c r="P68" s="520"/>
      <c r="Q68" s="512"/>
    </row>
    <row r="69" spans="1:17" s="426" customFormat="1" ht="14.4" thickBot="1">
      <c r="A69" s="521"/>
      <c r="B69" s="522"/>
      <c r="C69" s="523"/>
      <c r="D69" s="523"/>
      <c r="E69" s="523"/>
      <c r="F69" s="523"/>
      <c r="G69" s="523"/>
      <c r="H69" s="524"/>
      <c r="I69" s="524"/>
      <c r="J69" s="524"/>
      <c r="K69" s="524"/>
      <c r="L69" s="524"/>
      <c r="M69" s="525"/>
      <c r="N69" s="945"/>
      <c r="O69" s="945"/>
      <c r="P69" s="511"/>
      <c r="Q69" s="512"/>
    </row>
    <row r="70" spans="1:17" ht="14.4">
      <c r="A70" s="480" t="s">
        <v>1942</v>
      </c>
      <c r="B70" s="481" t="s">
        <v>2088</v>
      </c>
      <c r="C70" s="526" t="s">
        <v>1980</v>
      </c>
      <c r="D70" s="526" t="s">
        <v>1981</v>
      </c>
      <c r="E70" s="526" t="s">
        <v>1982</v>
      </c>
      <c r="F70" s="526" t="s">
        <v>1983</v>
      </c>
      <c r="G70" s="526" t="s">
        <v>1984</v>
      </c>
      <c r="H70" s="482"/>
      <c r="I70" s="482"/>
      <c r="J70" s="482"/>
      <c r="K70" s="527"/>
      <c r="L70" s="528"/>
      <c r="M70" s="529"/>
      <c r="N70" s="943"/>
      <c r="O70" s="94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 thickTop="1">
      <c r="A72" s="487"/>
      <c r="B72" s="491" t="s">
        <v>1985</v>
      </c>
      <c r="C72" s="531" t="s">
        <v>1980</v>
      </c>
      <c r="D72" s="531" t="s">
        <v>1981</v>
      </c>
      <c r="E72" s="531" t="s">
        <v>1982</v>
      </c>
      <c r="F72" s="531" t="s">
        <v>1983</v>
      </c>
      <c r="G72" s="531" t="s">
        <v>1984</v>
      </c>
      <c r="H72" s="492"/>
      <c r="I72" s="492"/>
      <c r="J72" s="492"/>
      <c r="K72" s="493"/>
      <c r="L72" s="494"/>
      <c r="M72" s="495"/>
      <c r="N72" s="943"/>
      <c r="O72" s="94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 thickTop="1">
      <c r="A74" s="487"/>
      <c r="B74" s="491" t="s">
        <v>1986</v>
      </c>
      <c r="C74" s="531" t="s">
        <v>1980</v>
      </c>
      <c r="D74" s="531" t="s">
        <v>1981</v>
      </c>
      <c r="E74" s="531" t="s">
        <v>1982</v>
      </c>
      <c r="F74" s="531" t="s">
        <v>1983</v>
      </c>
      <c r="G74" s="531" t="s">
        <v>1984</v>
      </c>
      <c r="H74" s="492"/>
      <c r="I74" s="492"/>
      <c r="J74" s="492"/>
      <c r="K74" s="493"/>
      <c r="L74" s="494"/>
      <c r="M74" s="495"/>
      <c r="N74" s="943"/>
      <c r="O74" s="94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 thickTop="1">
      <c r="A76" s="487"/>
      <c r="B76" s="499" t="s">
        <v>2072</v>
      </c>
      <c r="C76" s="612" t="s">
        <v>2058</v>
      </c>
      <c r="D76" s="612" t="s">
        <v>2059</v>
      </c>
      <c r="E76" s="612" t="s">
        <v>2060</v>
      </c>
      <c r="F76" s="612" t="s">
        <v>2061</v>
      </c>
      <c r="G76" s="612" t="s">
        <v>2062</v>
      </c>
      <c r="H76" s="492"/>
      <c r="I76" s="492"/>
      <c r="J76" s="492"/>
      <c r="K76" s="492"/>
      <c r="L76" s="492"/>
      <c r="M76" s="1135"/>
      <c r="N76" s="944"/>
      <c r="O76" s="94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 thickTop="1">
      <c r="A78" s="487"/>
      <c r="B78" s="491" t="s">
        <v>2081</v>
      </c>
      <c r="C78" s="531" t="s">
        <v>1980</v>
      </c>
      <c r="D78" s="531" t="s">
        <v>1981</v>
      </c>
      <c r="E78" s="531" t="s">
        <v>1982</v>
      </c>
      <c r="F78" s="531" t="s">
        <v>1983</v>
      </c>
      <c r="G78" s="531" t="s">
        <v>1984</v>
      </c>
      <c r="H78" s="492"/>
      <c r="I78" s="492"/>
      <c r="J78" s="492"/>
      <c r="K78" s="493"/>
      <c r="L78" s="494"/>
      <c r="M78" s="495"/>
      <c r="N78" s="943"/>
      <c r="O78" s="94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4.4" thickTop="1">
      <c r="A80" s="532"/>
      <c r="B80" s="491">
        <f>B25</f>
        <v>111</v>
      </c>
      <c r="C80" s="507"/>
      <c r="D80" s="507"/>
      <c r="E80" s="507"/>
      <c r="F80" s="507"/>
      <c r="G80" s="507"/>
      <c r="H80" s="507"/>
      <c r="I80" s="507"/>
      <c r="J80" s="507"/>
      <c r="K80" s="507"/>
      <c r="L80" s="533"/>
      <c r="M80" s="534"/>
      <c r="N80" s="942"/>
      <c r="O80" s="942"/>
      <c r="P80" s="44"/>
      <c r="Q80" s="457"/>
    </row>
    <row r="81" spans="1:17" s="112" customFormat="1" ht="14.4" thickBot="1">
      <c r="A81" s="532"/>
      <c r="B81" s="496"/>
      <c r="C81" s="513"/>
      <c r="D81" s="489"/>
      <c r="E81" s="489"/>
      <c r="F81" s="489"/>
      <c r="G81" s="489"/>
      <c r="H81" s="489"/>
      <c r="I81" s="489"/>
      <c r="J81" s="489"/>
      <c r="K81" s="489"/>
      <c r="L81" s="489"/>
      <c r="M81" s="490"/>
      <c r="N81" s="944"/>
      <c r="O81" s="944"/>
      <c r="P81" s="44"/>
      <c r="Q81" s="457"/>
    </row>
    <row r="82" spans="1:17" s="112" customFormat="1" ht="14.4" thickTop="1">
      <c r="A82" s="532"/>
      <c r="B82" s="491">
        <f>B26</f>
        <v>111</v>
      </c>
      <c r="C82" s="507"/>
      <c r="D82" s="507"/>
      <c r="E82" s="507"/>
      <c r="F82" s="507"/>
      <c r="G82" s="507"/>
      <c r="H82" s="507"/>
      <c r="I82" s="507"/>
      <c r="J82" s="507"/>
      <c r="K82" s="507"/>
      <c r="L82" s="533"/>
      <c r="M82" s="534"/>
      <c r="N82" s="942"/>
      <c r="O82" s="942"/>
      <c r="P82" s="44"/>
      <c r="Q82" s="457"/>
    </row>
    <row r="83" spans="1:17" s="112" customFormat="1" ht="14.4" thickBot="1">
      <c r="A83" s="532"/>
      <c r="B83" s="496"/>
      <c r="C83" s="513"/>
      <c r="D83" s="489"/>
      <c r="E83" s="489"/>
      <c r="F83" s="489"/>
      <c r="G83" s="489"/>
      <c r="H83" s="489"/>
      <c r="I83" s="489"/>
      <c r="J83" s="489"/>
      <c r="K83" s="489"/>
      <c r="L83" s="489"/>
      <c r="M83" s="490"/>
      <c r="N83" s="944"/>
      <c r="O83" s="944"/>
      <c r="P83" s="44"/>
      <c r="Q83" s="457"/>
    </row>
    <row r="84" spans="1:17" s="426" customFormat="1" ht="14.4" thickTop="1">
      <c r="A84" s="506"/>
      <c r="B84" s="491">
        <f>B27</f>
        <v>111</v>
      </c>
      <c r="C84" s="507"/>
      <c r="D84" s="507"/>
      <c r="E84" s="507"/>
      <c r="F84" s="507"/>
      <c r="G84" s="507"/>
      <c r="H84" s="507"/>
      <c r="I84" s="507"/>
      <c r="J84" s="507"/>
      <c r="K84" s="507"/>
      <c r="L84" s="533"/>
      <c r="M84" s="534"/>
      <c r="N84" s="945"/>
      <c r="O84" s="945"/>
      <c r="P84" s="511"/>
      <c r="Q84" s="512"/>
    </row>
    <row r="85" spans="1:17" s="426" customFormat="1" ht="14.4" thickBot="1">
      <c r="A85" s="506"/>
      <c r="B85" s="496"/>
      <c r="C85" s="513"/>
      <c r="D85" s="489"/>
      <c r="E85" s="489"/>
      <c r="F85" s="489"/>
      <c r="G85" s="489"/>
      <c r="H85" s="489"/>
      <c r="I85" s="489"/>
      <c r="J85" s="489"/>
      <c r="K85" s="489"/>
      <c r="L85" s="489"/>
      <c r="M85" s="490"/>
      <c r="N85" s="945"/>
      <c r="O85" s="945"/>
      <c r="P85" s="511"/>
      <c r="Q85" s="512"/>
    </row>
    <row r="86" spans="1:17" ht="14.4" thickTop="1">
      <c r="A86" s="487"/>
      <c r="B86" s="499">
        <f>B28</f>
        <v>111</v>
      </c>
      <c r="C86" s="476"/>
      <c r="D86" s="476"/>
      <c r="E86" s="476"/>
      <c r="F86" s="476"/>
      <c r="G86" s="540"/>
      <c r="H86" s="540"/>
      <c r="I86" s="540"/>
      <c r="J86" s="540"/>
      <c r="K86" s="541"/>
      <c r="L86" s="542"/>
      <c r="M86" s="543"/>
      <c r="N86" s="943"/>
      <c r="O86" s="943"/>
      <c r="P86" s="44"/>
      <c r="Q86" s="457"/>
    </row>
    <row r="87" spans="1:17" ht="14.4" thickBot="1">
      <c r="A87" s="1922"/>
      <c r="B87" s="522"/>
      <c r="C87" s="523"/>
      <c r="D87" s="523"/>
      <c r="E87" s="523"/>
      <c r="F87" s="523"/>
      <c r="G87" s="544"/>
      <c r="H87" s="544"/>
      <c r="I87" s="544"/>
      <c r="J87" s="544"/>
      <c r="K87" s="544"/>
      <c r="L87" s="544"/>
      <c r="M87" s="545"/>
      <c r="N87" s="944"/>
      <c r="O87" s="944"/>
      <c r="P87" s="44"/>
      <c r="Q87" s="457"/>
    </row>
    <row r="88" spans="1:17" ht="14.4">
      <c r="A88" s="480" t="s">
        <v>1946</v>
      </c>
      <c r="B88" s="481" t="s">
        <v>1995</v>
      </c>
      <c r="C88" s="483"/>
      <c r="D88" s="483"/>
      <c r="E88" s="483"/>
      <c r="F88" s="483"/>
      <c r="G88" s="483"/>
      <c r="H88" s="483"/>
      <c r="I88" s="483"/>
      <c r="J88" s="483"/>
      <c r="K88" s="484"/>
      <c r="L88" s="485"/>
      <c r="M88" s="486"/>
      <c r="N88" s="943"/>
      <c r="O88" s="94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 thickTop="1">
      <c r="A90" s="487"/>
      <c r="B90" s="491" t="s">
        <v>1996</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4.4"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1997</v>
      </c>
      <c r="C93" s="507"/>
      <c r="D93" s="507"/>
      <c r="E93" s="536"/>
      <c r="F93" s="536"/>
      <c r="G93" s="536"/>
      <c r="H93" s="536"/>
      <c r="I93" s="536"/>
      <c r="J93" s="536"/>
      <c r="K93" s="537"/>
      <c r="L93" s="538"/>
      <c r="M93" s="539"/>
      <c r="N93" s="943"/>
      <c r="O93" s="94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1999</v>
      </c>
      <c r="C95" s="507"/>
      <c r="D95" s="507"/>
      <c r="E95" s="507"/>
      <c r="F95" s="536"/>
      <c r="G95" s="536"/>
      <c r="H95" s="536"/>
      <c r="I95" s="536"/>
      <c r="J95" s="536"/>
      <c r="K95" s="537"/>
      <c r="L95" s="538"/>
      <c r="M95" s="539"/>
      <c r="N95" s="943"/>
      <c r="O95" s="94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1438</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2000</v>
      </c>
      <c r="C100" s="507"/>
      <c r="D100" s="507"/>
      <c r="E100" s="507"/>
      <c r="F100" s="507"/>
      <c r="G100" s="507"/>
      <c r="H100" s="536"/>
      <c r="I100" s="536"/>
      <c r="J100" s="536"/>
      <c r="K100" s="537"/>
      <c r="L100" s="538"/>
      <c r="M100" s="539"/>
      <c r="N100" s="945"/>
      <c r="O100" s="94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2001</v>
      </c>
      <c r="C102" s="507"/>
      <c r="D102" s="507"/>
      <c r="E102" s="507"/>
      <c r="F102" s="507"/>
      <c r="G102" s="507"/>
      <c r="H102" s="536"/>
      <c r="I102" s="536"/>
      <c r="J102" s="536"/>
      <c r="K102" s="537"/>
      <c r="L102" s="538"/>
      <c r="M102" s="539"/>
      <c r="N102" s="943"/>
      <c r="O102" s="94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2003</v>
      </c>
      <c r="C104" s="507"/>
      <c r="D104" s="507"/>
      <c r="E104" s="507"/>
      <c r="F104" s="507"/>
      <c r="G104" s="507"/>
      <c r="H104" s="536"/>
      <c r="I104" s="536"/>
      <c r="J104" s="536"/>
      <c r="K104" s="537"/>
      <c r="L104" s="538"/>
      <c r="M104" s="539"/>
      <c r="N104" s="943"/>
      <c r="O104" s="94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29.4" thickTop="1">
      <c r="A106" s="552"/>
      <c r="B106" s="588" t="s">
        <v>2089</v>
      </c>
      <c r="C106" s="531" t="s">
        <v>1980</v>
      </c>
      <c r="D106" s="531" t="s">
        <v>1981</v>
      </c>
      <c r="E106" s="531" t="s">
        <v>1982</v>
      </c>
      <c r="F106" s="531" t="s">
        <v>1983</v>
      </c>
      <c r="G106" s="531" t="s">
        <v>1984</v>
      </c>
      <c r="H106" s="492"/>
      <c r="I106" s="492"/>
      <c r="J106" s="492"/>
      <c r="K106" s="493"/>
      <c r="L106" s="494"/>
      <c r="M106" s="495"/>
      <c r="N106" s="944"/>
      <c r="O106" s="94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4.4"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4.4" thickBot="1">
      <c r="A109" s="506"/>
      <c r="B109" s="488"/>
      <c r="C109" s="513"/>
      <c r="D109" s="489"/>
      <c r="E109" s="489"/>
      <c r="F109" s="489"/>
      <c r="G109" s="513"/>
      <c r="H109" s="515"/>
      <c r="I109" s="515"/>
      <c r="J109" s="515"/>
      <c r="K109" s="515"/>
      <c r="L109" s="515"/>
      <c r="M109" s="516"/>
      <c r="N109" s="945"/>
      <c r="O109" s="945"/>
      <c r="P109" s="511"/>
      <c r="Q109" s="512"/>
    </row>
    <row r="110" spans="1:17" ht="14.4" thickTop="1">
      <c r="A110" s="552"/>
      <c r="B110" s="491">
        <f>B39</f>
        <v>111</v>
      </c>
      <c r="C110" s="507"/>
      <c r="D110" s="507"/>
      <c r="E110" s="507"/>
      <c r="F110" s="507"/>
      <c r="G110" s="507"/>
      <c r="H110" s="508"/>
      <c r="I110" s="508"/>
      <c r="J110" s="508"/>
      <c r="K110" s="508"/>
      <c r="L110" s="509"/>
      <c r="M110" s="510"/>
      <c r="N110" s="943"/>
      <c r="O110" s="943"/>
      <c r="P110" s="44"/>
      <c r="Q110" s="457"/>
    </row>
    <row r="111" spans="1:17" ht="14.4" thickBot="1">
      <c r="A111" s="487"/>
      <c r="B111" s="496"/>
      <c r="C111" s="513"/>
      <c r="D111" s="489"/>
      <c r="E111" s="489"/>
      <c r="F111" s="489"/>
      <c r="G111" s="513"/>
      <c r="H111" s="515"/>
      <c r="I111" s="515"/>
      <c r="J111" s="515"/>
      <c r="K111" s="515"/>
      <c r="L111" s="515"/>
      <c r="M111" s="516"/>
      <c r="N111" s="944"/>
      <c r="O111" s="944"/>
      <c r="P111" s="44"/>
      <c r="Q111" s="457"/>
    </row>
    <row r="112" spans="1:17" ht="14.4" thickTop="1">
      <c r="A112" s="552"/>
      <c r="B112" s="499">
        <f>B40</f>
        <v>111</v>
      </c>
      <c r="C112" s="476"/>
      <c r="D112" s="476"/>
      <c r="E112" s="476"/>
      <c r="F112" s="476"/>
      <c r="G112" s="540"/>
      <c r="H112" s="540"/>
      <c r="I112" s="540"/>
      <c r="J112" s="540"/>
      <c r="K112" s="476"/>
      <c r="L112" s="477"/>
      <c r="M112" s="543"/>
      <c r="N112" s="943"/>
      <c r="O112" s="943"/>
      <c r="P112" s="44"/>
      <c r="Q112" s="457"/>
    </row>
    <row r="113" spans="1:17" ht="14.4"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2090</v>
      </c>
      <c r="B1" s="1221"/>
      <c r="C1" s="1222" t="s">
        <v>1913</v>
      </c>
      <c r="D1" s="1223"/>
      <c r="E1" s="1224"/>
      <c r="F1" s="1873"/>
      <c r="G1" s="1225" t="s">
        <v>2026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1710</v>
      </c>
      <c r="B2" s="1170" t="e">
        <f ca="1">IF(C2="——",IF(B37="元/平方米",ROUND(C39*D3/10000,0),ROUND(F3*C39/10000,0)),IF(B37="元/平方米",ROUND(C39*D3/10000,0),ROUND(F3*C39/10000,0))-D2)</f>
        <v>#DIV/0!</v>
      </c>
      <c r="C2" s="1875"/>
      <c r="D2" s="917" t="e">
        <f ca="1">SUMIF(INDIRECT("'"&amp;F2&amp;"'"&amp;"!A:A"),"承租人权益价值",INDIRECT("'"&amp;F2&amp;"'"&amp;"!c:c"))</f>
        <v>#REF!</v>
      </c>
      <c r="E2" s="1876" t="s">
        <v>1711</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1712</v>
      </c>
      <c r="B3" s="562" t="e">
        <f ca="1">IF(AND(C2="——",B37="元/平方米"),C39,ROUND(B2*10000/D3,0))</f>
        <v>#DIV/0!</v>
      </c>
      <c r="C3" s="356" t="s">
        <v>2027</v>
      </c>
      <c r="D3" s="355">
        <f>SUMIF('数据-汇总表'!$C19:$C33,D1,'数据-汇总表'!$E19:$E33)</f>
        <v>0</v>
      </c>
      <c r="E3" s="356" t="s">
        <v>2091</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4.4">
      <c r="A4" s="357" t="s">
        <v>2028</v>
      </c>
      <c r="B4" s="358"/>
      <c r="C4" s="3595" t="s">
        <v>2029</v>
      </c>
      <c r="D4" s="3596"/>
      <c r="E4" s="3597" t="s">
        <v>2030</v>
      </c>
      <c r="F4" s="3598"/>
      <c r="G4" s="3595" t="s">
        <v>2031</v>
      </c>
      <c r="H4" s="3596"/>
      <c r="I4" s="3595" t="s">
        <v>2032</v>
      </c>
      <c r="J4" s="3596"/>
      <c r="K4" s="563" t="s">
        <v>2033</v>
      </c>
      <c r="L4" s="2542"/>
      <c r="M4" s="2543"/>
      <c r="N4" s="2543"/>
      <c r="O4" s="2543"/>
      <c r="P4" s="3599" t="s">
        <v>2034</v>
      </c>
      <c r="Q4" s="3600"/>
      <c r="R4" s="3582" t="s">
        <v>2030</v>
      </c>
      <c r="S4" s="3583"/>
      <c r="T4" s="3582" t="s">
        <v>2031</v>
      </c>
      <c r="U4" s="3583"/>
      <c r="V4" s="3607" t="s">
        <v>2032</v>
      </c>
      <c r="W4" s="3607"/>
      <c r="X4" s="1348"/>
      <c r="Y4" s="3582" t="s">
        <v>2034</v>
      </c>
      <c r="Z4" s="3583"/>
      <c r="AA4" s="3577" t="s">
        <v>2030</v>
      </c>
      <c r="AB4" s="3578" t="s">
        <v>2031</v>
      </c>
      <c r="AC4" s="3577" t="s">
        <v>2032</v>
      </c>
    </row>
    <row r="5" spans="1:29">
      <c r="A5" s="360"/>
      <c r="B5" s="361"/>
      <c r="C5" s="3588" t="s">
        <v>1925</v>
      </c>
      <c r="D5" s="3589"/>
      <c r="E5" s="3586" t="s">
        <v>1926</v>
      </c>
      <c r="F5" s="3587"/>
      <c r="G5" s="3588" t="s">
        <v>1927</v>
      </c>
      <c r="H5" s="3589"/>
      <c r="I5" s="3588" t="s">
        <v>1928</v>
      </c>
      <c r="J5" s="3589"/>
      <c r="K5" s="563"/>
      <c r="L5" s="2542"/>
      <c r="M5" s="2543"/>
      <c r="N5" s="2543"/>
      <c r="O5" s="2543"/>
      <c r="P5" s="3601"/>
      <c r="Q5" s="3602"/>
      <c r="R5" s="3584"/>
      <c r="S5" s="3585"/>
      <c r="T5" s="3584"/>
      <c r="U5" s="3585"/>
      <c r="V5" s="3607"/>
      <c r="W5" s="3607"/>
      <c r="X5" s="1348"/>
      <c r="Y5" s="3584"/>
      <c r="Z5" s="3585"/>
      <c r="AA5" s="3578"/>
      <c r="AB5" s="3578"/>
      <c r="AC5" s="3578"/>
    </row>
    <row r="6" spans="1:29" ht="15" thickBot="1">
      <c r="A6" s="362"/>
      <c r="B6" s="363"/>
      <c r="C6" s="3590" t="s">
        <v>1929</v>
      </c>
      <c r="D6" s="3591"/>
      <c r="E6" s="3592" t="s">
        <v>1929</v>
      </c>
      <c r="F6" s="3593"/>
      <c r="G6" s="3590" t="s">
        <v>1929</v>
      </c>
      <c r="H6" s="3591"/>
      <c r="I6" s="3590" t="s">
        <v>1929</v>
      </c>
      <c r="J6" s="3591"/>
      <c r="K6" s="563" t="s">
        <v>1930</v>
      </c>
      <c r="L6" s="2542"/>
      <c r="M6" s="2543"/>
      <c r="N6" s="2543"/>
      <c r="O6" s="2543"/>
      <c r="P6" s="3603"/>
      <c r="Q6" s="3604"/>
      <c r="R6" s="3584"/>
      <c r="S6" s="3585"/>
      <c r="T6" s="3605"/>
      <c r="U6" s="3606"/>
      <c r="V6" s="3607"/>
      <c r="W6" s="3607"/>
      <c r="X6" s="1348"/>
      <c r="Y6" s="3605"/>
      <c r="Z6" s="3606"/>
      <c r="AA6" s="3579"/>
      <c r="AB6" s="3579"/>
      <c r="AC6" s="3579"/>
    </row>
    <row r="7" spans="1:29" s="112" customFormat="1" ht="15" thickBot="1">
      <c r="A7" s="364" t="s">
        <v>1931</v>
      </c>
      <c r="B7" s="365"/>
      <c r="C7" s="366">
        <f>'数据-取费表'!B2</f>
        <v>44718</v>
      </c>
      <c r="D7" s="367">
        <v>100</v>
      </c>
      <c r="E7" s="368"/>
      <c r="F7" s="369">
        <f>SUMIF(48:48,YEAR(E7)&amp;"-"&amp;MONTH(E7),49:49)</f>
        <v>0</v>
      </c>
      <c r="G7" s="368"/>
      <c r="H7" s="367">
        <f>SUMIF(48:48,YEAR(G7)&amp;"-"&amp;MONTH(G7),49:49)</f>
        <v>0</v>
      </c>
      <c r="I7" s="368"/>
      <c r="J7" s="367">
        <f>SUMIF(48:48,YEAR(I7)&amp;"-"&amp;MONTH(I7),49:49)</f>
        <v>0</v>
      </c>
      <c r="K7" s="564"/>
      <c r="L7" s="2544"/>
      <c r="M7" s="2545"/>
      <c r="N7" s="2545"/>
      <c r="O7" s="2545"/>
      <c r="P7" s="3580" t="s">
        <v>1932</v>
      </c>
      <c r="Q7" s="3608"/>
      <c r="R7" s="705" t="s">
        <v>17</v>
      </c>
      <c r="S7" s="706">
        <f t="shared" ref="S7:S14" si="0">F7</f>
        <v>0</v>
      </c>
      <c r="T7" s="705" t="s">
        <v>17</v>
      </c>
      <c r="U7" s="706">
        <f t="shared" ref="U7:U14" si="1">H7</f>
        <v>0</v>
      </c>
      <c r="V7" s="705" t="s">
        <v>17</v>
      </c>
      <c r="W7" s="706">
        <f t="shared" ref="W7:W14" si="2">J7</f>
        <v>0</v>
      </c>
      <c r="X7" s="707"/>
      <c r="Y7" s="3580" t="s">
        <v>1932</v>
      </c>
      <c r="Z7" s="3581"/>
      <c r="AA7" s="708" t="e">
        <f>D7/F7</f>
        <v>#DIV/0!</v>
      </c>
      <c r="AB7" s="708" t="e">
        <f>D7/H7</f>
        <v>#DIV/0!</v>
      </c>
      <c r="AC7" s="708" t="e">
        <f>D7/J7</f>
        <v>#DIV/0!</v>
      </c>
    </row>
    <row r="8" spans="1:29" s="112" customFormat="1" ht="15" thickBot="1">
      <c r="A8" s="364" t="s">
        <v>1933</v>
      </c>
      <c r="B8" s="365"/>
      <c r="C8" s="370" t="s">
        <v>2035</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580" t="s">
        <v>1935</v>
      </c>
      <c r="Q8" s="3581"/>
      <c r="R8" s="705" t="s">
        <v>17</v>
      </c>
      <c r="S8" s="706">
        <f t="shared" si="0"/>
        <v>0</v>
      </c>
      <c r="T8" s="705" t="s">
        <v>17</v>
      </c>
      <c r="U8" s="706">
        <f t="shared" si="1"/>
        <v>0</v>
      </c>
      <c r="V8" s="705" t="s">
        <v>17</v>
      </c>
      <c r="W8" s="706">
        <f t="shared" si="2"/>
        <v>0</v>
      </c>
      <c r="X8" s="707"/>
      <c r="Y8" s="3580" t="s">
        <v>1935</v>
      </c>
      <c r="Z8" s="3581"/>
      <c r="AA8" s="708" t="e">
        <f t="shared" ref="AA8:AA36" si="3">D8/F8</f>
        <v>#DIV/0!</v>
      </c>
      <c r="AB8" s="708" t="e">
        <f t="shared" ref="AB8:AB36" si="4">D8/H8</f>
        <v>#DIV/0!</v>
      </c>
      <c r="AC8" s="708" t="e">
        <f t="shared" ref="AC8:AC36" si="5">D8/J8</f>
        <v>#DIV/0!</v>
      </c>
    </row>
    <row r="9" spans="1:29" s="112" customFormat="1" ht="14.4">
      <c r="A9" s="63" t="s">
        <v>1936</v>
      </c>
      <c r="B9" s="592" t="s">
        <v>1937</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12" t="s">
        <v>1938</v>
      </c>
      <c r="Q9" s="1338" t="str">
        <f t="shared" ref="Q9:Q14" si="6">B9</f>
        <v>用途</v>
      </c>
      <c r="R9" s="705" t="s">
        <v>17</v>
      </c>
      <c r="S9" s="706">
        <f t="shared" si="0"/>
        <v>100</v>
      </c>
      <c r="T9" s="705" t="s">
        <v>17</v>
      </c>
      <c r="U9" s="706">
        <f t="shared" si="1"/>
        <v>100</v>
      </c>
      <c r="V9" s="705" t="s">
        <v>17</v>
      </c>
      <c r="W9" s="706">
        <f t="shared" si="2"/>
        <v>100</v>
      </c>
      <c r="X9" s="707"/>
      <c r="Y9" s="3524" t="s">
        <v>1939</v>
      </c>
      <c r="Z9" s="54" t="str">
        <f t="shared" ref="Z9:Z14" si="7">Q9</f>
        <v>用途</v>
      </c>
      <c r="AA9" s="708">
        <f t="shared" si="3"/>
        <v>1</v>
      </c>
      <c r="AB9" s="708">
        <f t="shared" si="4"/>
        <v>1</v>
      </c>
      <c r="AC9" s="708">
        <f t="shared" si="5"/>
        <v>1</v>
      </c>
    </row>
    <row r="10" spans="1:29" s="382" customFormat="1" ht="28.8">
      <c r="A10" s="593"/>
      <c r="B10" s="594" t="s">
        <v>1940</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12"/>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12"/>
      <c r="Q11" s="1338">
        <f t="shared" si="6"/>
        <v>111</v>
      </c>
      <c r="R11" s="705" t="s">
        <v>17</v>
      </c>
      <c r="S11" s="706">
        <f t="shared" si="0"/>
        <v>100</v>
      </c>
      <c r="T11" s="705" t="s">
        <v>17</v>
      </c>
      <c r="U11" s="706">
        <f t="shared" si="1"/>
        <v>100</v>
      </c>
      <c r="V11" s="705" t="s">
        <v>17</v>
      </c>
      <c r="W11" s="706">
        <f t="shared" si="2"/>
        <v>100</v>
      </c>
      <c r="X11" s="707"/>
      <c r="Y11" s="3524"/>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12"/>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12"/>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708">
        <f t="shared" si="5"/>
        <v>1</v>
      </c>
    </row>
    <row r="14" spans="1:29" ht="96.6">
      <c r="A14" s="357" t="s">
        <v>1942</v>
      </c>
      <c r="B14" s="581" t="s">
        <v>2092</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14" t="s">
        <v>1943</v>
      </c>
      <c r="Q14" s="1345" t="str">
        <f t="shared" si="6"/>
        <v>交通便捷度</v>
      </c>
      <c r="R14" s="709" t="s">
        <v>17</v>
      </c>
      <c r="S14" s="710">
        <f t="shared" si="0"/>
        <v>100</v>
      </c>
      <c r="T14" s="709" t="s">
        <v>17</v>
      </c>
      <c r="U14" s="710">
        <f t="shared" si="1"/>
        <v>100</v>
      </c>
      <c r="V14" s="709" t="s">
        <v>17</v>
      </c>
      <c r="W14" s="710">
        <f t="shared" si="2"/>
        <v>100</v>
      </c>
      <c r="X14" s="1348"/>
      <c r="Y14" s="3614" t="s">
        <v>1943</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15"/>
      <c r="Q15" s="1345"/>
      <c r="R15" s="709"/>
      <c r="S15" s="710"/>
      <c r="T15" s="709"/>
      <c r="U15" s="710"/>
      <c r="V15" s="709"/>
      <c r="W15" s="710"/>
      <c r="X15" s="1348"/>
      <c r="Y15" s="3615"/>
      <c r="Z15" s="1349"/>
      <c r="AA15" s="1346">
        <v>1</v>
      </c>
      <c r="AB15" s="1346">
        <v>1</v>
      </c>
      <c r="AC15" s="1346">
        <v>1</v>
      </c>
    </row>
    <row r="16" spans="1:29" ht="41.4">
      <c r="A16" s="360"/>
      <c r="B16" s="583" t="s">
        <v>2071</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15"/>
      <c r="Q16" s="1345" t="str">
        <f>B16</f>
        <v>公共配套设施</v>
      </c>
      <c r="R16" s="709" t="s">
        <v>17</v>
      </c>
      <c r="S16" s="710">
        <f>F16</f>
        <v>100</v>
      </c>
      <c r="T16" s="709" t="s">
        <v>17</v>
      </c>
      <c r="U16" s="710">
        <f>H16</f>
        <v>100</v>
      </c>
      <c r="V16" s="709" t="s">
        <v>17</v>
      </c>
      <c r="W16" s="710">
        <f>J16</f>
        <v>100</v>
      </c>
      <c r="X16" s="1348"/>
      <c r="Y16" s="3615"/>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15"/>
      <c r="Q17" s="1345"/>
      <c r="R17" s="709"/>
      <c r="S17" s="710"/>
      <c r="T17" s="709"/>
      <c r="U17" s="710"/>
      <c r="V17" s="709"/>
      <c r="W17" s="710"/>
      <c r="X17" s="1348"/>
      <c r="Y17" s="3615"/>
      <c r="Z17" s="1349"/>
      <c r="AA17" s="1346">
        <v>1</v>
      </c>
      <c r="AB17" s="1346">
        <v>1</v>
      </c>
      <c r="AC17" s="1346">
        <v>1</v>
      </c>
    </row>
    <row r="18" spans="1:29" ht="41.4">
      <c r="A18" s="360"/>
      <c r="B18" s="585" t="s">
        <v>2072</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15"/>
      <c r="Q18" s="1345" t="str">
        <f>B18</f>
        <v>基础设施水平</v>
      </c>
      <c r="R18" s="709" t="s">
        <v>17</v>
      </c>
      <c r="S18" s="710">
        <f>F18</f>
        <v>100</v>
      </c>
      <c r="T18" s="709" t="s">
        <v>17</v>
      </c>
      <c r="U18" s="710">
        <f>H18</f>
        <v>100</v>
      </c>
      <c r="V18" s="709" t="s">
        <v>17</v>
      </c>
      <c r="W18" s="710">
        <f>J18</f>
        <v>100</v>
      </c>
      <c r="X18" s="1348"/>
      <c r="Y18" s="3615"/>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15"/>
      <c r="Q19" s="1345"/>
      <c r="R19" s="709"/>
      <c r="S19" s="710"/>
      <c r="T19" s="709"/>
      <c r="U19" s="710"/>
      <c r="V19" s="709"/>
      <c r="W19" s="710"/>
      <c r="X19" s="1348"/>
      <c r="Y19" s="3615"/>
      <c r="Z19" s="1349"/>
      <c r="AA19" s="1346">
        <v>1</v>
      </c>
      <c r="AB19" s="1346">
        <v>1</v>
      </c>
      <c r="AC19" s="1346">
        <v>1</v>
      </c>
    </row>
    <row r="20" spans="1:29" ht="55.2">
      <c r="A20" s="360"/>
      <c r="B20" s="583" t="s">
        <v>2093</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15"/>
      <c r="Q20" s="1345" t="str">
        <f>B20</f>
        <v>自然及人文环境</v>
      </c>
      <c r="R20" s="709" t="s">
        <v>17</v>
      </c>
      <c r="S20" s="710">
        <f>F20</f>
        <v>100</v>
      </c>
      <c r="T20" s="709" t="s">
        <v>17</v>
      </c>
      <c r="U20" s="710">
        <f>H20</f>
        <v>100</v>
      </c>
      <c r="V20" s="709" t="s">
        <v>17</v>
      </c>
      <c r="W20" s="710">
        <f>J20</f>
        <v>100</v>
      </c>
      <c r="X20" s="1348"/>
      <c r="Y20" s="3615"/>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15"/>
      <c r="Q21" s="1345"/>
      <c r="R21" s="709"/>
      <c r="S21" s="710"/>
      <c r="T21" s="709"/>
      <c r="U21" s="710"/>
      <c r="V21" s="709"/>
      <c r="W21" s="710"/>
      <c r="X21" s="1348"/>
      <c r="Y21" s="3615"/>
      <c r="Z21" s="1349"/>
      <c r="AA21" s="1346">
        <v>1</v>
      </c>
      <c r="AB21" s="1346">
        <v>1</v>
      </c>
      <c r="AC21" s="1346">
        <v>1</v>
      </c>
    </row>
    <row r="22" spans="1:29" ht="15">
      <c r="A22" s="360"/>
      <c r="B22" s="583" t="s">
        <v>2094</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15"/>
      <c r="Q22" s="1345" t="str">
        <f>B22</f>
        <v>楼层</v>
      </c>
      <c r="R22" s="709" t="s">
        <v>17</v>
      </c>
      <c r="S22" s="710">
        <f>F22</f>
        <v>100</v>
      </c>
      <c r="T22" s="709" t="s">
        <v>17</v>
      </c>
      <c r="U22" s="710">
        <f>H22</f>
        <v>100</v>
      </c>
      <c r="V22" s="709" t="s">
        <v>17</v>
      </c>
      <c r="W22" s="710">
        <f>J22</f>
        <v>100</v>
      </c>
      <c r="X22" s="1348"/>
      <c r="Y22" s="3615"/>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15"/>
      <c r="Q23" s="1345">
        <f>B23</f>
        <v>111</v>
      </c>
      <c r="R23" s="709" t="s">
        <v>17</v>
      </c>
      <c r="S23" s="710">
        <f>F23</f>
        <v>100</v>
      </c>
      <c r="T23" s="709" t="s">
        <v>17</v>
      </c>
      <c r="U23" s="710">
        <f>H23</f>
        <v>100</v>
      </c>
      <c r="V23" s="709" t="s">
        <v>17</v>
      </c>
      <c r="W23" s="710">
        <f>J23</f>
        <v>100</v>
      </c>
      <c r="X23" s="1348"/>
      <c r="Y23" s="3615"/>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15"/>
      <c r="Q24" s="1345">
        <f t="shared" ref="Q24:Q36" si="11">B24</f>
        <v>111</v>
      </c>
      <c r="R24" s="709" t="s">
        <v>17</v>
      </c>
      <c r="S24" s="710">
        <f>F24</f>
        <v>100</v>
      </c>
      <c r="T24" s="709" t="s">
        <v>17</v>
      </c>
      <c r="U24" s="710">
        <f>H24</f>
        <v>100</v>
      </c>
      <c r="V24" s="709" t="s">
        <v>17</v>
      </c>
      <c r="W24" s="710">
        <f>J24</f>
        <v>100</v>
      </c>
      <c r="X24" s="1348"/>
      <c r="Y24" s="3615"/>
      <c r="Z24" s="1349">
        <f>Q24</f>
        <v>111</v>
      </c>
      <c r="AA24" s="1346">
        <f t="shared" si="3"/>
        <v>1</v>
      </c>
      <c r="AB24" s="1346">
        <f t="shared" si="4"/>
        <v>1</v>
      </c>
      <c r="AC24" s="1346">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15"/>
      <c r="Q25" s="1338">
        <f t="shared" si="11"/>
        <v>111</v>
      </c>
      <c r="R25" s="705" t="s">
        <v>17</v>
      </c>
      <c r="S25" s="706">
        <f>F25</f>
        <v>100</v>
      </c>
      <c r="T25" s="705" t="s">
        <v>17</v>
      </c>
      <c r="U25" s="706">
        <f>H25</f>
        <v>100</v>
      </c>
      <c r="V25" s="705" t="s">
        <v>17</v>
      </c>
      <c r="W25" s="706">
        <f>J25</f>
        <v>100</v>
      </c>
      <c r="X25" s="707"/>
      <c r="Y25" s="3615"/>
      <c r="Z25" s="54">
        <f>Q25</f>
        <v>111</v>
      </c>
      <c r="AA25" s="1346">
        <f>D25/F25</f>
        <v>1</v>
      </c>
      <c r="AB25" s="1346">
        <f>D25/H25</f>
        <v>1</v>
      </c>
      <c r="AC25" s="1346">
        <f>D25/J25</f>
        <v>1</v>
      </c>
    </row>
    <row r="26" spans="1:29" ht="30">
      <c r="A26" s="604" t="s">
        <v>1946</v>
      </c>
      <c r="B26" s="65" t="s">
        <v>2095</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38" t="s">
        <v>1948</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19" t="s">
        <v>1948</v>
      </c>
      <c r="Z26" s="1349" t="str">
        <f t="shared" ref="Z26:Z36" si="15">Q26</f>
        <v>配套类型</v>
      </c>
      <c r="AA26" s="1346">
        <f t="shared" si="3"/>
        <v>1</v>
      </c>
      <c r="AB26" s="1346">
        <f t="shared" si="4"/>
        <v>1</v>
      </c>
      <c r="AC26" s="1346">
        <f t="shared" si="5"/>
        <v>1</v>
      </c>
    </row>
    <row r="27" spans="1:29" s="426" customFormat="1" ht="15">
      <c r="A27" s="605"/>
      <c r="B27" s="606" t="s">
        <v>2096</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19"/>
      <c r="Q27" s="711" t="str">
        <f t="shared" si="11"/>
        <v>项目停车位配比</v>
      </c>
      <c r="R27" s="712" t="s">
        <v>17</v>
      </c>
      <c r="S27" s="713">
        <f t="shared" si="12"/>
        <v>100</v>
      </c>
      <c r="T27" s="712" t="s">
        <v>17</v>
      </c>
      <c r="U27" s="713">
        <f t="shared" si="13"/>
        <v>100</v>
      </c>
      <c r="V27" s="712" t="s">
        <v>17</v>
      </c>
      <c r="W27" s="713">
        <f t="shared" si="14"/>
        <v>100</v>
      </c>
      <c r="X27" s="714"/>
      <c r="Y27" s="3619"/>
      <c r="Z27" s="715" t="str">
        <f t="shared" si="15"/>
        <v>项目停车位配比</v>
      </c>
      <c r="AA27" s="1346">
        <f t="shared" si="3"/>
        <v>1</v>
      </c>
      <c r="AB27" s="1346">
        <f t="shared" si="4"/>
        <v>1</v>
      </c>
      <c r="AC27" s="1346">
        <f t="shared" si="5"/>
        <v>1</v>
      </c>
    </row>
    <row r="28" spans="1:29" ht="15">
      <c r="A28" s="608"/>
      <c r="B28" s="606" t="s">
        <v>2097</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19"/>
      <c r="Q28" s="1345" t="str">
        <f t="shared" si="11"/>
        <v>公共部分装修</v>
      </c>
      <c r="R28" s="709" t="s">
        <v>17</v>
      </c>
      <c r="S28" s="710">
        <f t="shared" si="12"/>
        <v>100</v>
      </c>
      <c r="T28" s="709" t="s">
        <v>17</v>
      </c>
      <c r="U28" s="710">
        <f t="shared" si="13"/>
        <v>100</v>
      </c>
      <c r="V28" s="709" t="s">
        <v>17</v>
      </c>
      <c r="W28" s="710">
        <f t="shared" si="14"/>
        <v>100</v>
      </c>
      <c r="X28" s="1348"/>
      <c r="Y28" s="3619"/>
      <c r="Z28" s="1349" t="str">
        <f t="shared" si="15"/>
        <v>公共部分装修</v>
      </c>
      <c r="AA28" s="1346">
        <f t="shared" si="3"/>
        <v>1</v>
      </c>
      <c r="AB28" s="1346">
        <f t="shared" si="4"/>
        <v>1</v>
      </c>
      <c r="AC28" s="1346">
        <f t="shared" si="5"/>
        <v>1</v>
      </c>
    </row>
    <row r="29" spans="1:29" ht="15">
      <c r="A29" s="608"/>
      <c r="B29" s="606" t="s">
        <v>2098</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19"/>
      <c r="Q29" s="1345" t="str">
        <f t="shared" si="11"/>
        <v>成新率</v>
      </c>
      <c r="R29" s="709" t="s">
        <v>17</v>
      </c>
      <c r="S29" s="710" t="e">
        <f t="shared" si="12"/>
        <v>#N/A</v>
      </c>
      <c r="T29" s="709" t="s">
        <v>17</v>
      </c>
      <c r="U29" s="710" t="e">
        <f t="shared" si="13"/>
        <v>#N/A</v>
      </c>
      <c r="V29" s="709" t="s">
        <v>17</v>
      </c>
      <c r="W29" s="710" t="e">
        <f t="shared" si="14"/>
        <v>#N/A</v>
      </c>
      <c r="X29" s="1348"/>
      <c r="Y29" s="3619"/>
      <c r="Z29" s="1349" t="str">
        <f t="shared" si="15"/>
        <v>成新率</v>
      </c>
      <c r="AA29" s="1346" t="e">
        <f t="shared" si="3"/>
        <v>#N/A</v>
      </c>
      <c r="AB29" s="1346" t="e">
        <f t="shared" si="4"/>
        <v>#N/A</v>
      </c>
      <c r="AC29" s="1346" t="e">
        <f t="shared" si="5"/>
        <v>#N/A</v>
      </c>
    </row>
    <row r="30" spans="1:29" ht="15">
      <c r="A30" s="608"/>
      <c r="B30" s="606" t="s">
        <v>2099</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19"/>
      <c r="Q30" s="1345" t="str">
        <f t="shared" si="11"/>
        <v>物业等级</v>
      </c>
      <c r="R30" s="709" t="s">
        <v>17</v>
      </c>
      <c r="S30" s="710">
        <f t="shared" si="12"/>
        <v>100</v>
      </c>
      <c r="T30" s="709" t="s">
        <v>17</v>
      </c>
      <c r="U30" s="710">
        <f t="shared" si="13"/>
        <v>100</v>
      </c>
      <c r="V30" s="709" t="s">
        <v>17</v>
      </c>
      <c r="W30" s="710">
        <f t="shared" si="14"/>
        <v>100</v>
      </c>
      <c r="X30" s="1348"/>
      <c r="Y30" s="3619"/>
      <c r="Z30" s="1349" t="str">
        <f t="shared" si="15"/>
        <v>物业等级</v>
      </c>
      <c r="AA30" s="1346">
        <f t="shared" si="3"/>
        <v>1</v>
      </c>
      <c r="AB30" s="1346">
        <f t="shared" si="4"/>
        <v>1</v>
      </c>
      <c r="AC30" s="1346">
        <f t="shared" si="5"/>
        <v>1</v>
      </c>
    </row>
    <row r="31" spans="1:29" s="112" customFormat="1" ht="15">
      <c r="A31" s="610"/>
      <c r="B31" s="606" t="s">
        <v>2100</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19"/>
      <c r="Q31" s="1338" t="str">
        <f t="shared" si="11"/>
        <v>停车位面积</v>
      </c>
      <c r="R31" s="705" t="s">
        <v>17</v>
      </c>
      <c r="S31" s="706" t="e">
        <f t="shared" si="12"/>
        <v>#N/A</v>
      </c>
      <c r="T31" s="705" t="s">
        <v>17</v>
      </c>
      <c r="U31" s="706" t="e">
        <f t="shared" si="13"/>
        <v>#N/A</v>
      </c>
      <c r="V31" s="705" t="s">
        <v>17</v>
      </c>
      <c r="W31" s="706" t="e">
        <f t="shared" si="14"/>
        <v>#N/A</v>
      </c>
      <c r="X31" s="707"/>
      <c r="Y31" s="3619"/>
      <c r="Z31" s="54" t="str">
        <f t="shared" si="15"/>
        <v>停车位面积</v>
      </c>
      <c r="AA31" s="708" t="e">
        <f t="shared" si="3"/>
        <v>#N/A</v>
      </c>
      <c r="AB31" s="708" t="e">
        <f t="shared" si="4"/>
        <v>#N/A</v>
      </c>
      <c r="AC31" s="708" t="e">
        <f t="shared" si="5"/>
        <v>#N/A</v>
      </c>
    </row>
    <row r="32" spans="1:29" ht="15">
      <c r="A32" s="608"/>
      <c r="B32" s="606" t="s">
        <v>2101</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19" t="s">
        <v>1948</v>
      </c>
      <c r="Q32" s="1345" t="str">
        <f t="shared" si="11"/>
        <v>车位类型</v>
      </c>
      <c r="R32" s="709" t="s">
        <v>17</v>
      </c>
      <c r="S32" s="710">
        <f t="shared" si="12"/>
        <v>100</v>
      </c>
      <c r="T32" s="709" t="s">
        <v>17</v>
      </c>
      <c r="U32" s="710">
        <f t="shared" si="13"/>
        <v>100</v>
      </c>
      <c r="V32" s="709" t="s">
        <v>17</v>
      </c>
      <c r="W32" s="710">
        <f t="shared" si="14"/>
        <v>100</v>
      </c>
      <c r="X32" s="1348"/>
      <c r="Y32" s="3619" t="s">
        <v>1948</v>
      </c>
      <c r="Z32" s="1349" t="str">
        <f t="shared" si="15"/>
        <v>车位类型</v>
      </c>
      <c r="AA32" s="1346">
        <f t="shared" si="3"/>
        <v>1</v>
      </c>
      <c r="AB32" s="1346">
        <f t="shared" si="4"/>
        <v>1</v>
      </c>
      <c r="AC32" s="1346">
        <f t="shared" si="5"/>
        <v>1</v>
      </c>
    </row>
    <row r="33" spans="1:29" ht="15">
      <c r="A33" s="608"/>
      <c r="B33" s="606" t="s">
        <v>2102</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19"/>
      <c r="Q33" s="1345" t="str">
        <f t="shared" si="11"/>
        <v>是否直接入户</v>
      </c>
      <c r="R33" s="709" t="s">
        <v>17</v>
      </c>
      <c r="S33" s="710">
        <f t="shared" si="12"/>
        <v>100</v>
      </c>
      <c r="T33" s="709" t="s">
        <v>17</v>
      </c>
      <c r="U33" s="710">
        <f t="shared" si="13"/>
        <v>100</v>
      </c>
      <c r="V33" s="709" t="s">
        <v>17</v>
      </c>
      <c r="W33" s="710">
        <f t="shared" si="14"/>
        <v>100</v>
      </c>
      <c r="X33" s="1348"/>
      <c r="Y33" s="3619"/>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19"/>
      <c r="Q34" s="1345">
        <f t="shared" si="11"/>
        <v>111</v>
      </c>
      <c r="R34" s="709" t="s">
        <v>17</v>
      </c>
      <c r="S34" s="710">
        <f t="shared" si="12"/>
        <v>100</v>
      </c>
      <c r="T34" s="709" t="s">
        <v>17</v>
      </c>
      <c r="U34" s="710">
        <f t="shared" si="13"/>
        <v>100</v>
      </c>
      <c r="V34" s="709" t="s">
        <v>17</v>
      </c>
      <c r="W34" s="710">
        <f t="shared" si="14"/>
        <v>100</v>
      </c>
      <c r="X34" s="1348"/>
      <c r="Y34" s="3619"/>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19"/>
      <c r="Q35" s="711">
        <f t="shared" si="11"/>
        <v>111</v>
      </c>
      <c r="R35" s="712" t="s">
        <v>17</v>
      </c>
      <c r="S35" s="713">
        <f t="shared" si="12"/>
        <v>100</v>
      </c>
      <c r="T35" s="712" t="s">
        <v>17</v>
      </c>
      <c r="U35" s="713">
        <f t="shared" si="13"/>
        <v>100</v>
      </c>
      <c r="V35" s="712" t="s">
        <v>17</v>
      </c>
      <c r="W35" s="713">
        <f t="shared" si="14"/>
        <v>100</v>
      </c>
      <c r="X35" s="714"/>
      <c r="Y35" s="3619"/>
      <c r="Z35" s="715">
        <f t="shared" si="15"/>
        <v>111</v>
      </c>
      <c r="AA35" s="1346">
        <f t="shared" si="3"/>
        <v>1</v>
      </c>
      <c r="AB35" s="1346">
        <f t="shared" si="4"/>
        <v>1</v>
      </c>
      <c r="AC35" s="1346">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19"/>
      <c r="Q36" s="1345">
        <f t="shared" si="11"/>
        <v>111</v>
      </c>
      <c r="R36" s="709" t="s">
        <v>17</v>
      </c>
      <c r="S36" s="710">
        <f t="shared" si="12"/>
        <v>100</v>
      </c>
      <c r="T36" s="709" t="s">
        <v>17</v>
      </c>
      <c r="U36" s="710">
        <f t="shared" si="13"/>
        <v>100</v>
      </c>
      <c r="V36" s="709" t="s">
        <v>17</v>
      </c>
      <c r="W36" s="710">
        <f t="shared" si="14"/>
        <v>100</v>
      </c>
      <c r="X36" s="1348"/>
      <c r="Y36" s="3619"/>
      <c r="Z36" s="1349">
        <f t="shared" si="15"/>
        <v>111</v>
      </c>
      <c r="AA36" s="1346">
        <f t="shared" si="3"/>
        <v>1</v>
      </c>
      <c r="AB36" s="1346">
        <f t="shared" si="4"/>
        <v>1</v>
      </c>
      <c r="AC36" s="1346">
        <f t="shared" si="5"/>
        <v>1</v>
      </c>
    </row>
    <row r="37" spans="1:29" ht="14.4">
      <c r="A37" s="434" t="s">
        <v>2103</v>
      </c>
      <c r="B37" s="1967" t="s">
        <v>2104</v>
      </c>
      <c r="C37" s="1160" t="s">
        <v>1</v>
      </c>
      <c r="D37" s="1161"/>
      <c r="E37" s="1162"/>
      <c r="F37" s="1163"/>
      <c r="G37" s="1164"/>
      <c r="H37" s="1165"/>
      <c r="I37" s="1162"/>
      <c r="J37" s="1165"/>
      <c r="K37" s="572"/>
      <c r="L37" s="2551"/>
      <c r="M37" s="2552"/>
      <c r="N37" s="2543"/>
      <c r="O37" s="2552"/>
      <c r="P37" s="3612" t="str">
        <f>A37</f>
        <v>成交单价</v>
      </c>
      <c r="Q37" s="3612"/>
      <c r="R37" s="3613">
        <f>E37</f>
        <v>0</v>
      </c>
      <c r="S37" s="3613"/>
      <c r="T37" s="3613">
        <f>G37</f>
        <v>0</v>
      </c>
      <c r="U37" s="3613"/>
      <c r="V37" s="3613">
        <f>I37</f>
        <v>0</v>
      </c>
      <c r="W37" s="3613"/>
      <c r="X37" s="694"/>
      <c r="Y37" s="716"/>
      <c r="Z37" s="694"/>
      <c r="AA37" s="694"/>
      <c r="AB37" s="694"/>
      <c r="AC37" s="694"/>
    </row>
    <row r="38" spans="1:29" ht="15" thickBot="1">
      <c r="A38" s="441" t="s">
        <v>2105</v>
      </c>
      <c r="B38" s="442" t="str">
        <f>B37</f>
        <v>元/车位</v>
      </c>
      <c r="C38" s="1166" t="e">
        <f>R39</f>
        <v>#DIV/0!</v>
      </c>
      <c r="D38" s="2139" t="s">
        <v>2420</v>
      </c>
      <c r="E38" s="1167" t="e">
        <f>R38</f>
        <v>#DIV/0!</v>
      </c>
      <c r="F38" s="2140"/>
      <c r="G38" s="1166" t="e">
        <f>T38</f>
        <v>#DIV/0!</v>
      </c>
      <c r="H38" s="2140"/>
      <c r="I38" s="1167" t="e">
        <f>V38</f>
        <v>#DIV/0!</v>
      </c>
      <c r="J38" s="2140"/>
      <c r="K38" s="2142">
        <f>F38+H38+J38</f>
        <v>0</v>
      </c>
      <c r="L38" s="2551"/>
      <c r="M38" s="2552"/>
      <c r="N38" s="2552"/>
      <c r="O38" s="2552"/>
      <c r="P38" s="3612" t="str">
        <f>A38</f>
        <v>比较价值（元/平方米）</v>
      </c>
      <c r="Q38" s="3612"/>
      <c r="R38" s="3613" t="e">
        <f>IF(F1="售价",ROUND(PRODUCT(R37,AA7:AA36),0),ROUND(PRODUCT(R37,AA7:AA36),1))</f>
        <v>#DIV/0!</v>
      </c>
      <c r="S38" s="3613"/>
      <c r="T38" s="3613" t="e">
        <f>IF(F1="售价",ROUND(PRODUCT(T37,AB7:AB36),0),ROUND(PRODUCT(T37,AB7:AB36),1))</f>
        <v>#DIV/0!</v>
      </c>
      <c r="U38" s="3613"/>
      <c r="V38" s="3613" t="e">
        <f>IF(F1="售价",ROUND(PRODUCT(V37,AC7:AC36),0),ROUND(PRODUCT(V37,AC7:AC36),1))</f>
        <v>#DIV/0!</v>
      </c>
      <c r="W38" s="3613"/>
      <c r="X38" s="694"/>
      <c r="Y38" s="694"/>
      <c r="Z38" s="694"/>
      <c r="AA38" s="694"/>
      <c r="AB38" s="694"/>
      <c r="AC38" s="694"/>
    </row>
    <row r="39" spans="1:29" ht="15" thickBot="1">
      <c r="A39" s="445" t="s">
        <v>2106</v>
      </c>
      <c r="B39" s="446"/>
      <c r="C39" s="1169" t="e">
        <f>R39</f>
        <v>#DIV/0!</v>
      </c>
      <c r="D39" s="1169"/>
      <c r="E39" s="1169"/>
      <c r="F39" s="1169"/>
      <c r="G39" s="1169"/>
      <c r="H39" s="1169"/>
      <c r="I39" s="1169"/>
      <c r="J39" s="1169"/>
      <c r="K39" s="573"/>
      <c r="L39" s="2551"/>
      <c r="M39" s="2552"/>
      <c r="N39" s="2552"/>
      <c r="O39" s="2552"/>
      <c r="P39" s="3609" t="str">
        <f>A39</f>
        <v>估价对象XX用房的比较价值（楼面单价，元/平方米）</v>
      </c>
      <c r="Q39" s="3610"/>
      <c r="R39" s="3639" t="e">
        <f>IF(F1="售价",ROUND(IF(D38="简单平均",AVERAGE(R38:W38),R38*F38+T38*H38+V38*J38),0),ROUND(IF(D38="简单平均",AVERAGE(R38:V38),R38*F38+T38*H38+V38*J38),1))</f>
        <v>#DIV/0!</v>
      </c>
      <c r="S39" s="3639"/>
      <c r="T39" s="3639"/>
      <c r="U39" s="3639"/>
      <c r="V39" s="3639"/>
      <c r="W39" s="3639"/>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2107</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2108</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2109</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2.2" thickBot="1">
      <c r="A47" s="1172" t="s">
        <v>2110</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4.4">
      <c r="A48" s="458" t="s">
        <v>2111</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6"/>
      <c r="Q48" s="2568"/>
      <c r="R48" s="2568"/>
      <c r="S48" s="2568"/>
      <c r="T48" s="2568"/>
      <c r="U48" s="2568"/>
      <c r="V48" s="2568"/>
      <c r="W48" s="2568"/>
      <c r="X48" s="2568"/>
      <c r="Y48" s="2568"/>
      <c r="Z48" s="2568"/>
      <c r="AA48" s="2568"/>
      <c r="AB48" s="2568"/>
      <c r="AC48" s="2568"/>
    </row>
    <row r="49" spans="1:29" s="112" customFormat="1">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 thickBot="1">
      <c r="A50" s="468" t="s">
        <v>1968</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4.4">
      <c r="A51" s="474" t="s">
        <v>1933</v>
      </c>
      <c r="B51" s="463"/>
      <c r="C51" s="475" t="s">
        <v>2035</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4.4"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ht="14.4">
      <c r="A53" s="480" t="s">
        <v>1971</v>
      </c>
      <c r="B53" s="481" t="s">
        <v>1937</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4.4"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9.4" thickTop="1">
      <c r="A55" s="487"/>
      <c r="B55" s="491" t="s">
        <v>1940</v>
      </c>
      <c r="C55" s="492" t="s">
        <v>1972</v>
      </c>
      <c r="D55" s="492" t="s">
        <v>1973</v>
      </c>
      <c r="E55" s="492" t="s">
        <v>1974</v>
      </c>
      <c r="F55" s="492" t="s">
        <v>1975</v>
      </c>
      <c r="G55" s="492" t="s">
        <v>1976</v>
      </c>
      <c r="H55" s="492" t="s">
        <v>1977</v>
      </c>
      <c r="I55" s="492" t="s">
        <v>1978</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4.4"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4.4"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4.4"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4.4"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4.4"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4.4"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1942</v>
      </c>
      <c r="B63" s="481" t="s">
        <v>1985</v>
      </c>
      <c r="C63" s="526" t="s">
        <v>1980</v>
      </c>
      <c r="D63" s="526" t="s">
        <v>1981</v>
      </c>
      <c r="E63" s="526" t="s">
        <v>1982</v>
      </c>
      <c r="F63" s="526" t="s">
        <v>1983</v>
      </c>
      <c r="G63" s="526" t="s">
        <v>1984</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4.4"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 thickTop="1">
      <c r="A65" s="487"/>
      <c r="B65" s="491" t="s">
        <v>1986</v>
      </c>
      <c r="C65" s="531" t="s">
        <v>1980</v>
      </c>
      <c r="D65" s="531" t="s">
        <v>1981</v>
      </c>
      <c r="E65" s="531" t="s">
        <v>1982</v>
      </c>
      <c r="F65" s="531" t="s">
        <v>1983</v>
      </c>
      <c r="G65" s="531" t="s">
        <v>1984</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4.4"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 thickTop="1">
      <c r="A67" s="487"/>
      <c r="B67" s="499" t="s">
        <v>2072</v>
      </c>
      <c r="C67" s="612" t="s">
        <v>2058</v>
      </c>
      <c r="D67" s="612" t="s">
        <v>2059</v>
      </c>
      <c r="E67" s="612" t="s">
        <v>2060</v>
      </c>
      <c r="F67" s="612" t="s">
        <v>2061</v>
      </c>
      <c r="G67" s="612" t="s">
        <v>2062</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4.4"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 thickTop="1">
      <c r="A69" s="487"/>
      <c r="B69" s="491" t="s">
        <v>1992</v>
      </c>
      <c r="C69" s="531" t="s">
        <v>1980</v>
      </c>
      <c r="D69" s="531" t="s">
        <v>1981</v>
      </c>
      <c r="E69" s="531" t="s">
        <v>1982</v>
      </c>
      <c r="F69" s="531" t="s">
        <v>1983</v>
      </c>
      <c r="G69" s="531" t="s">
        <v>1984</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4.4"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 thickTop="1">
      <c r="A71" s="487"/>
      <c r="B71" s="491" t="s">
        <v>2112</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4.4"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4.4"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4.4"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4.4"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4.4"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4.4"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4.4"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9.4" thickTop="1">
      <c r="A79" s="480" t="s">
        <v>1946</v>
      </c>
      <c r="B79" s="481" t="s">
        <v>2113</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 thickTop="1">
      <c r="A81" s="487"/>
      <c r="B81" s="491" t="s">
        <v>2114</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4.4"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1999</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2115</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2116</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2117</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2118</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2119</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4.4"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4.4"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4.4"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4.4"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4.4"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4.4"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2090</v>
      </c>
      <c r="B1" s="1221"/>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IF(C2="——",ROUND(C37*D3/10000,0),ROUND(C37*D3/10000,0)-D2)</f>
        <v>#DIV/0!</v>
      </c>
      <c r="C2" s="1875"/>
      <c r="D2" s="917" t="e">
        <f ca="1">SUMIF(INDIRECT("'"&amp;F2&amp;"'"&amp;"!A:A"),"承租人权益价值",INDIRECT("'"&amp;F2&amp;"'"&amp;"!c:c"))</f>
        <v>#REF!</v>
      </c>
      <c r="E2" s="1876" t="s">
        <v>1711</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IF(C2="——",C37,ROUND(B2*10000/D3,0))</f>
        <v>#DIV/0!</v>
      </c>
      <c r="C3" s="356" t="s">
        <v>2027</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2028</v>
      </c>
      <c r="B4" s="358"/>
      <c r="C4" s="3595" t="s">
        <v>2029</v>
      </c>
      <c r="D4" s="3596"/>
      <c r="E4" s="3597" t="s">
        <v>2030</v>
      </c>
      <c r="F4" s="3598"/>
      <c r="G4" s="3595" t="s">
        <v>2031</v>
      </c>
      <c r="H4" s="3596"/>
      <c r="I4" s="3595" t="s">
        <v>2032</v>
      </c>
      <c r="J4" s="3596"/>
      <c r="K4" s="563" t="s">
        <v>2033</v>
      </c>
      <c r="L4" s="2542"/>
      <c r="M4" s="2543"/>
      <c r="N4" s="2543"/>
      <c r="O4" s="2543"/>
      <c r="P4" s="3599" t="s">
        <v>2034</v>
      </c>
      <c r="Q4" s="3600"/>
      <c r="R4" s="3582" t="s">
        <v>2030</v>
      </c>
      <c r="S4" s="3583"/>
      <c r="T4" s="3582" t="s">
        <v>2031</v>
      </c>
      <c r="U4" s="3583"/>
      <c r="V4" s="3607" t="s">
        <v>2032</v>
      </c>
      <c r="W4" s="3607"/>
      <c r="X4" s="1348"/>
      <c r="Y4" s="3582" t="s">
        <v>2034</v>
      </c>
      <c r="Z4" s="3583"/>
      <c r="AA4" s="3577" t="s">
        <v>2030</v>
      </c>
      <c r="AB4" s="3578" t="s">
        <v>2031</v>
      </c>
      <c r="AC4" s="3577" t="s">
        <v>2032</v>
      </c>
    </row>
    <row r="5" spans="1:29">
      <c r="A5" s="360"/>
      <c r="B5" s="361"/>
      <c r="C5" s="3588" t="s">
        <v>1925</v>
      </c>
      <c r="D5" s="3589"/>
      <c r="E5" s="3586" t="s">
        <v>1926</v>
      </c>
      <c r="F5" s="3587"/>
      <c r="G5" s="3588" t="s">
        <v>1927</v>
      </c>
      <c r="H5" s="3589"/>
      <c r="I5" s="3588" t="s">
        <v>1928</v>
      </c>
      <c r="J5" s="3589"/>
      <c r="K5" s="563"/>
      <c r="L5" s="2542"/>
      <c r="M5" s="2543"/>
      <c r="N5" s="2543"/>
      <c r="O5" s="2543"/>
      <c r="P5" s="3601"/>
      <c r="Q5" s="3602"/>
      <c r="R5" s="3584"/>
      <c r="S5" s="3585"/>
      <c r="T5" s="3584"/>
      <c r="U5" s="3585"/>
      <c r="V5" s="3607"/>
      <c r="W5" s="3607"/>
      <c r="X5" s="1348"/>
      <c r="Y5" s="3584"/>
      <c r="Z5" s="3585"/>
      <c r="AA5" s="3578"/>
      <c r="AB5" s="3578"/>
      <c r="AC5" s="3578"/>
    </row>
    <row r="6" spans="1:29" ht="15" thickBot="1">
      <c r="A6" s="362"/>
      <c r="B6" s="363"/>
      <c r="C6" s="3590" t="s">
        <v>1929</v>
      </c>
      <c r="D6" s="3591"/>
      <c r="E6" s="3592" t="s">
        <v>1929</v>
      </c>
      <c r="F6" s="3593"/>
      <c r="G6" s="3590" t="s">
        <v>1929</v>
      </c>
      <c r="H6" s="3591"/>
      <c r="I6" s="3590" t="s">
        <v>1929</v>
      </c>
      <c r="J6" s="3591"/>
      <c r="K6" s="563" t="s">
        <v>1930</v>
      </c>
      <c r="L6" s="2542"/>
      <c r="M6" s="2543"/>
      <c r="N6" s="2543"/>
      <c r="O6" s="2543"/>
      <c r="P6" s="3603"/>
      <c r="Q6" s="3604"/>
      <c r="R6" s="3584"/>
      <c r="S6" s="3585"/>
      <c r="T6" s="3605"/>
      <c r="U6" s="3606"/>
      <c r="V6" s="3607"/>
      <c r="W6" s="3607"/>
      <c r="X6" s="1348"/>
      <c r="Y6" s="3605"/>
      <c r="Z6" s="3606"/>
      <c r="AA6" s="3579"/>
      <c r="AB6" s="3579"/>
      <c r="AC6" s="3579"/>
    </row>
    <row r="7" spans="1:29" s="112" customFormat="1" ht="15" thickBot="1">
      <c r="A7" s="364" t="s">
        <v>1931</v>
      </c>
      <c r="B7" s="365"/>
      <c r="C7" s="366">
        <f>'数据-取费表'!B2</f>
        <v>44718</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580" t="s">
        <v>1932</v>
      </c>
      <c r="Q7" s="3608"/>
      <c r="R7" s="705" t="s">
        <v>17</v>
      </c>
      <c r="S7" s="706">
        <f t="shared" ref="S7:S14" si="0">F7</f>
        <v>0</v>
      </c>
      <c r="T7" s="705" t="s">
        <v>17</v>
      </c>
      <c r="U7" s="706">
        <f t="shared" ref="U7:U14" si="1">H7</f>
        <v>0</v>
      </c>
      <c r="V7" s="705" t="s">
        <v>17</v>
      </c>
      <c r="W7" s="706">
        <f t="shared" ref="W7:W14" si="2">J7</f>
        <v>0</v>
      </c>
      <c r="X7" s="707"/>
      <c r="Y7" s="3580" t="s">
        <v>1932</v>
      </c>
      <c r="Z7" s="3581"/>
      <c r="AA7" s="708" t="e">
        <f>D7/F7</f>
        <v>#DIV/0!</v>
      </c>
      <c r="AB7" s="708" t="e">
        <f>D7/H7</f>
        <v>#DIV/0!</v>
      </c>
      <c r="AC7" s="708" t="e">
        <f>D7/J7</f>
        <v>#DIV/0!</v>
      </c>
    </row>
    <row r="8" spans="1:29" s="112" customFormat="1" ht="15" thickBot="1">
      <c r="A8" s="364" t="s">
        <v>1933</v>
      </c>
      <c r="B8" s="365"/>
      <c r="C8" s="370" t="s">
        <v>2035</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580" t="s">
        <v>1935</v>
      </c>
      <c r="Q8" s="3581"/>
      <c r="R8" s="705" t="s">
        <v>17</v>
      </c>
      <c r="S8" s="706">
        <f t="shared" si="0"/>
        <v>0</v>
      </c>
      <c r="T8" s="705" t="s">
        <v>17</v>
      </c>
      <c r="U8" s="706">
        <f t="shared" si="1"/>
        <v>0</v>
      </c>
      <c r="V8" s="705" t="s">
        <v>17</v>
      </c>
      <c r="W8" s="706">
        <f t="shared" si="2"/>
        <v>0</v>
      </c>
      <c r="X8" s="707"/>
      <c r="Y8" s="3580" t="s">
        <v>1935</v>
      </c>
      <c r="Z8" s="3581"/>
      <c r="AA8" s="708" t="e">
        <f t="shared" ref="AA8:AA34" si="3">D8/F8</f>
        <v>#DIV/0!</v>
      </c>
      <c r="AB8" s="708" t="e">
        <f t="shared" ref="AB8:AB34" si="4">D8/H8</f>
        <v>#DIV/0!</v>
      </c>
      <c r="AC8" s="708" t="e">
        <f t="shared" ref="AC8:AC34" si="5">D8/J8</f>
        <v>#DIV/0!</v>
      </c>
    </row>
    <row r="9" spans="1:29" s="112" customFormat="1" ht="14.4">
      <c r="A9" s="371" t="s">
        <v>1936</v>
      </c>
      <c r="B9" s="66" t="s">
        <v>1937</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12" t="s">
        <v>1938</v>
      </c>
      <c r="Q9" s="1338" t="str">
        <f t="shared" ref="Q9:Q14" si="6">B9</f>
        <v>用途</v>
      </c>
      <c r="R9" s="705" t="s">
        <v>17</v>
      </c>
      <c r="S9" s="706">
        <f t="shared" si="0"/>
        <v>100</v>
      </c>
      <c r="T9" s="705" t="s">
        <v>17</v>
      </c>
      <c r="U9" s="706">
        <f t="shared" si="1"/>
        <v>100</v>
      </c>
      <c r="V9" s="705" t="s">
        <v>17</v>
      </c>
      <c r="W9" s="706">
        <f t="shared" si="2"/>
        <v>100</v>
      </c>
      <c r="X9" s="707"/>
      <c r="Y9" s="3524" t="s">
        <v>1939</v>
      </c>
      <c r="Z9" s="54" t="str">
        <f t="shared" ref="Z9:Z14" si="7">Q9</f>
        <v>用途</v>
      </c>
      <c r="AA9" s="708">
        <f t="shared" si="3"/>
        <v>1</v>
      </c>
      <c r="AB9" s="708">
        <f t="shared" si="4"/>
        <v>1</v>
      </c>
      <c r="AC9" s="708">
        <f t="shared" si="5"/>
        <v>1</v>
      </c>
    </row>
    <row r="10" spans="1:29" s="382" customFormat="1" ht="28.8">
      <c r="A10" s="376"/>
      <c r="B10" s="377" t="s">
        <v>1940</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12"/>
      <c r="Q10" s="1338" t="str">
        <f t="shared" si="6"/>
        <v>土地使用年限（年）</v>
      </c>
      <c r="R10" s="705" t="s">
        <v>17</v>
      </c>
      <c r="S10" s="706">
        <f t="shared" si="0"/>
        <v>100</v>
      </c>
      <c r="T10" s="705" t="s">
        <v>17</v>
      </c>
      <c r="U10" s="706">
        <f t="shared" si="1"/>
        <v>100</v>
      </c>
      <c r="V10" s="705" t="s">
        <v>17</v>
      </c>
      <c r="W10" s="706">
        <f t="shared" si="2"/>
        <v>100</v>
      </c>
      <c r="X10" s="707"/>
      <c r="Y10" s="3524"/>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12"/>
      <c r="Q11" s="1338">
        <f t="shared" si="6"/>
        <v>111</v>
      </c>
      <c r="R11" s="705" t="s">
        <v>17</v>
      </c>
      <c r="S11" s="706">
        <f t="shared" si="0"/>
        <v>100</v>
      </c>
      <c r="T11" s="705" t="s">
        <v>17</v>
      </c>
      <c r="U11" s="706">
        <f t="shared" si="1"/>
        <v>100</v>
      </c>
      <c r="V11" s="705" t="s">
        <v>17</v>
      </c>
      <c r="W11" s="706">
        <f t="shared" si="2"/>
        <v>100</v>
      </c>
      <c r="X11" s="707"/>
      <c r="Y11" s="3524"/>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12"/>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708">
        <f>D12/J12</f>
        <v>1</v>
      </c>
    </row>
    <row r="13" spans="1:29" ht="15.6"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12"/>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708">
        <f t="shared" si="5"/>
        <v>1</v>
      </c>
    </row>
    <row r="14" spans="1:29" ht="96.6">
      <c r="A14" s="395" t="s">
        <v>1942</v>
      </c>
      <c r="B14" s="64" t="s">
        <v>2092</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14" t="s">
        <v>1943</v>
      </c>
      <c r="Q14" s="1345" t="str">
        <f t="shared" si="6"/>
        <v>交通便捷度</v>
      </c>
      <c r="R14" s="709" t="s">
        <v>17</v>
      </c>
      <c r="S14" s="710">
        <f t="shared" si="0"/>
        <v>100</v>
      </c>
      <c r="T14" s="709" t="s">
        <v>17</v>
      </c>
      <c r="U14" s="710">
        <f t="shared" si="1"/>
        <v>100</v>
      </c>
      <c r="V14" s="709" t="s">
        <v>17</v>
      </c>
      <c r="W14" s="710">
        <f t="shared" si="2"/>
        <v>100</v>
      </c>
      <c r="X14" s="1348"/>
      <c r="Y14" s="3614" t="s">
        <v>1943</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15"/>
      <c r="Q15" s="1345"/>
      <c r="R15" s="709"/>
      <c r="S15" s="710"/>
      <c r="T15" s="709"/>
      <c r="U15" s="710"/>
      <c r="V15" s="709"/>
      <c r="W15" s="710"/>
      <c r="X15" s="1348"/>
      <c r="Y15" s="3615"/>
      <c r="Z15" s="1349"/>
      <c r="AA15" s="1346">
        <v>1</v>
      </c>
      <c r="AB15" s="1346">
        <v>1</v>
      </c>
      <c r="AC15" s="1346">
        <v>1</v>
      </c>
    </row>
    <row r="16" spans="1:29" ht="41.4">
      <c r="A16" s="383"/>
      <c r="B16" s="406" t="s">
        <v>2071</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15"/>
      <c r="Q16" s="1345" t="str">
        <f>B16</f>
        <v>公共配套设施</v>
      </c>
      <c r="R16" s="709" t="s">
        <v>17</v>
      </c>
      <c r="S16" s="710">
        <f>F16</f>
        <v>100</v>
      </c>
      <c r="T16" s="709" t="s">
        <v>17</v>
      </c>
      <c r="U16" s="710">
        <f>H16</f>
        <v>100</v>
      </c>
      <c r="V16" s="709" t="s">
        <v>17</v>
      </c>
      <c r="W16" s="710">
        <f>J16</f>
        <v>100</v>
      </c>
      <c r="X16" s="1348"/>
      <c r="Y16" s="3615"/>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15"/>
      <c r="Q17" s="1345"/>
      <c r="R17" s="709"/>
      <c r="S17" s="710"/>
      <c r="T17" s="709"/>
      <c r="U17" s="710"/>
      <c r="V17" s="709"/>
      <c r="W17" s="710"/>
      <c r="X17" s="1348"/>
      <c r="Y17" s="3615"/>
      <c r="Z17" s="1349"/>
      <c r="AA17" s="1346">
        <v>1</v>
      </c>
      <c r="AB17" s="1346">
        <v>1</v>
      </c>
      <c r="AC17" s="1346">
        <v>1</v>
      </c>
    </row>
    <row r="18" spans="1:29" ht="41.4">
      <c r="A18" s="383"/>
      <c r="B18" s="1137" t="s">
        <v>2072</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15"/>
      <c r="Q18" s="1345" t="str">
        <f>B18</f>
        <v>基础设施水平</v>
      </c>
      <c r="R18" s="709" t="s">
        <v>17</v>
      </c>
      <c r="S18" s="710">
        <f>F18</f>
        <v>100</v>
      </c>
      <c r="T18" s="709" t="s">
        <v>17</v>
      </c>
      <c r="U18" s="710">
        <f>H18</f>
        <v>100</v>
      </c>
      <c r="V18" s="709" t="s">
        <v>17</v>
      </c>
      <c r="W18" s="710">
        <f>J18</f>
        <v>100</v>
      </c>
      <c r="X18" s="1348"/>
      <c r="Y18" s="3615"/>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15"/>
      <c r="Q19" s="1345"/>
      <c r="R19" s="709"/>
      <c r="S19" s="710"/>
      <c r="T19" s="709"/>
      <c r="U19" s="710"/>
      <c r="V19" s="709"/>
      <c r="W19" s="710"/>
      <c r="X19" s="1348"/>
      <c r="Y19" s="3615"/>
      <c r="Z19" s="1349"/>
      <c r="AA19" s="1346">
        <v>1</v>
      </c>
      <c r="AB19" s="1346">
        <v>1</v>
      </c>
      <c r="AC19" s="1346">
        <v>1</v>
      </c>
    </row>
    <row r="20" spans="1:29" ht="55.2">
      <c r="A20" s="383"/>
      <c r="B20" s="406" t="s">
        <v>2093</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15"/>
      <c r="Q20" s="1345" t="str">
        <f>B20</f>
        <v>自然及人文环境</v>
      </c>
      <c r="R20" s="709" t="s">
        <v>17</v>
      </c>
      <c r="S20" s="710">
        <f>F20</f>
        <v>100</v>
      </c>
      <c r="T20" s="709" t="s">
        <v>17</v>
      </c>
      <c r="U20" s="710">
        <f>H20</f>
        <v>100</v>
      </c>
      <c r="V20" s="709" t="s">
        <v>17</v>
      </c>
      <c r="W20" s="710">
        <f>J20</f>
        <v>100</v>
      </c>
      <c r="X20" s="1348"/>
      <c r="Y20" s="3615"/>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15"/>
      <c r="Q21" s="1345"/>
      <c r="R21" s="709"/>
      <c r="S21" s="710"/>
      <c r="T21" s="709"/>
      <c r="U21" s="710"/>
      <c r="V21" s="709"/>
      <c r="W21" s="710"/>
      <c r="X21" s="1348"/>
      <c r="Y21" s="3615"/>
      <c r="Z21" s="1349"/>
      <c r="AA21" s="1346">
        <v>1</v>
      </c>
      <c r="AB21" s="1346">
        <v>1</v>
      </c>
      <c r="AC21" s="1346">
        <v>1</v>
      </c>
    </row>
    <row r="22" spans="1:29" ht="15">
      <c r="A22" s="383"/>
      <c r="B22" s="406" t="s">
        <v>2094</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15"/>
      <c r="Q22" s="1345" t="str">
        <f>B22</f>
        <v>楼层</v>
      </c>
      <c r="R22" s="709" t="s">
        <v>17</v>
      </c>
      <c r="S22" s="710">
        <f>F22</f>
        <v>100</v>
      </c>
      <c r="T22" s="709" t="s">
        <v>17</v>
      </c>
      <c r="U22" s="710">
        <f>H22</f>
        <v>100</v>
      </c>
      <c r="V22" s="709" t="s">
        <v>17</v>
      </c>
      <c r="W22" s="710">
        <f>J22</f>
        <v>100</v>
      </c>
      <c r="X22" s="1348"/>
      <c r="Y22" s="3615"/>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15"/>
      <c r="Q23" s="1345">
        <f>B23</f>
        <v>111</v>
      </c>
      <c r="R23" s="709" t="s">
        <v>17</v>
      </c>
      <c r="S23" s="710">
        <f>F23</f>
        <v>100</v>
      </c>
      <c r="T23" s="709" t="s">
        <v>17</v>
      </c>
      <c r="U23" s="710">
        <f>H23</f>
        <v>100</v>
      </c>
      <c r="V23" s="709" t="s">
        <v>17</v>
      </c>
      <c r="W23" s="710">
        <f>J23</f>
        <v>100</v>
      </c>
      <c r="X23" s="1348"/>
      <c r="Y23" s="3615"/>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15"/>
      <c r="Q24" s="1345">
        <f t="shared" ref="Q24:Q34" si="11">B24</f>
        <v>111</v>
      </c>
      <c r="R24" s="709" t="s">
        <v>17</v>
      </c>
      <c r="S24" s="710">
        <f>F24</f>
        <v>100</v>
      </c>
      <c r="T24" s="709" t="s">
        <v>17</v>
      </c>
      <c r="U24" s="710">
        <f>H24</f>
        <v>100</v>
      </c>
      <c r="V24" s="709" t="s">
        <v>17</v>
      </c>
      <c r="W24" s="710">
        <f>J24</f>
        <v>100</v>
      </c>
      <c r="X24" s="1348"/>
      <c r="Y24" s="3615"/>
      <c r="Z24" s="1349">
        <f>Q24</f>
        <v>111</v>
      </c>
      <c r="AA24" s="1346">
        <f t="shared" si="3"/>
        <v>1</v>
      </c>
      <c r="AB24" s="1346">
        <f t="shared" si="4"/>
        <v>1</v>
      </c>
      <c r="AC24" s="1346">
        <f t="shared" si="5"/>
        <v>1</v>
      </c>
    </row>
    <row r="25" spans="1:29" s="112" customFormat="1" ht="15.6"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15"/>
      <c r="Q25" s="1338">
        <f t="shared" si="11"/>
        <v>111</v>
      </c>
      <c r="R25" s="705" t="s">
        <v>17</v>
      </c>
      <c r="S25" s="706">
        <f>F25</f>
        <v>100</v>
      </c>
      <c r="T25" s="705" t="s">
        <v>17</v>
      </c>
      <c r="U25" s="706">
        <f>H25</f>
        <v>100</v>
      </c>
      <c r="V25" s="705" t="s">
        <v>17</v>
      </c>
      <c r="W25" s="706">
        <f>J25</f>
        <v>100</v>
      </c>
      <c r="X25" s="707"/>
      <c r="Y25" s="3615"/>
      <c r="Z25" s="54">
        <f>Q25</f>
        <v>111</v>
      </c>
      <c r="AA25" s="1346">
        <f>D25/F25</f>
        <v>1</v>
      </c>
      <c r="AB25" s="1346">
        <f>D25/H25</f>
        <v>1</v>
      </c>
      <c r="AC25" s="1346">
        <f>D25/J25</f>
        <v>1</v>
      </c>
    </row>
    <row r="26" spans="1:29" ht="30">
      <c r="A26" s="421" t="s">
        <v>1946</v>
      </c>
      <c r="B26" s="66" t="s">
        <v>2097</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38" t="s">
        <v>1948</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19" t="s">
        <v>1948</v>
      </c>
      <c r="Z26" s="1349" t="str">
        <f t="shared" ref="Z26:Z34" si="15">Q26</f>
        <v>公共部分装修</v>
      </c>
      <c r="AA26" s="1346">
        <f t="shared" si="3"/>
        <v>1</v>
      </c>
      <c r="AB26" s="1346">
        <f t="shared" si="4"/>
        <v>1</v>
      </c>
      <c r="AC26" s="1346">
        <f t="shared" si="5"/>
        <v>1</v>
      </c>
    </row>
    <row r="27" spans="1:29" s="426" customFormat="1" ht="15">
      <c r="A27" s="423"/>
      <c r="B27" s="377" t="s">
        <v>2098</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19"/>
      <c r="Q27" s="711" t="str">
        <f t="shared" si="11"/>
        <v>成新率</v>
      </c>
      <c r="R27" s="712" t="s">
        <v>17</v>
      </c>
      <c r="S27" s="713" t="e">
        <f t="shared" si="12"/>
        <v>#N/A</v>
      </c>
      <c r="T27" s="712" t="s">
        <v>17</v>
      </c>
      <c r="U27" s="713" t="e">
        <f t="shared" si="13"/>
        <v>#N/A</v>
      </c>
      <c r="V27" s="712" t="s">
        <v>17</v>
      </c>
      <c r="W27" s="713" t="e">
        <f t="shared" si="14"/>
        <v>#N/A</v>
      </c>
      <c r="X27" s="714"/>
      <c r="Y27" s="3619"/>
      <c r="Z27" s="715" t="str">
        <f t="shared" si="15"/>
        <v>成新率</v>
      </c>
      <c r="AA27" s="1346" t="e">
        <f t="shared" si="3"/>
        <v>#N/A</v>
      </c>
      <c r="AB27" s="1346" t="e">
        <f t="shared" si="4"/>
        <v>#N/A</v>
      </c>
      <c r="AC27" s="1346" t="e">
        <f t="shared" si="5"/>
        <v>#N/A</v>
      </c>
    </row>
    <row r="28" spans="1:29" ht="15">
      <c r="A28" s="427"/>
      <c r="B28" s="377" t="s">
        <v>2099</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19"/>
      <c r="Q28" s="1345" t="str">
        <f t="shared" si="11"/>
        <v>物业等级</v>
      </c>
      <c r="R28" s="709" t="s">
        <v>17</v>
      </c>
      <c r="S28" s="710">
        <f t="shared" si="12"/>
        <v>100</v>
      </c>
      <c r="T28" s="709" t="s">
        <v>17</v>
      </c>
      <c r="U28" s="710">
        <f t="shared" si="13"/>
        <v>100</v>
      </c>
      <c r="V28" s="709" t="s">
        <v>17</v>
      </c>
      <c r="W28" s="710">
        <f t="shared" si="14"/>
        <v>100</v>
      </c>
      <c r="X28" s="1348"/>
      <c r="Y28" s="3619"/>
      <c r="Z28" s="1349" t="str">
        <f t="shared" si="15"/>
        <v>物业等级</v>
      </c>
      <c r="AA28" s="1346">
        <f t="shared" si="3"/>
        <v>1</v>
      </c>
      <c r="AB28" s="1346">
        <f t="shared" si="4"/>
        <v>1</v>
      </c>
      <c r="AC28" s="1346">
        <f t="shared" si="5"/>
        <v>1</v>
      </c>
    </row>
    <row r="29" spans="1:29" ht="15">
      <c r="A29" s="427"/>
      <c r="B29" s="377" t="s">
        <v>2120</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19"/>
      <c r="Q29" s="1345" t="str">
        <f t="shared" si="11"/>
        <v>有无电梯</v>
      </c>
      <c r="R29" s="709" t="s">
        <v>17</v>
      </c>
      <c r="S29" s="710">
        <f t="shared" si="12"/>
        <v>100</v>
      </c>
      <c r="T29" s="709" t="s">
        <v>17</v>
      </c>
      <c r="U29" s="710">
        <f t="shared" si="13"/>
        <v>100</v>
      </c>
      <c r="V29" s="709" t="s">
        <v>17</v>
      </c>
      <c r="W29" s="710">
        <f t="shared" si="14"/>
        <v>100</v>
      </c>
      <c r="X29" s="1348"/>
      <c r="Y29" s="3619"/>
      <c r="Z29" s="1349" t="str">
        <f t="shared" si="15"/>
        <v>有无电梯</v>
      </c>
      <c r="AA29" s="1346">
        <f t="shared" si="3"/>
        <v>1</v>
      </c>
      <c r="AB29" s="1346">
        <f t="shared" si="4"/>
        <v>1</v>
      </c>
      <c r="AC29" s="1346">
        <f t="shared" si="5"/>
        <v>1</v>
      </c>
    </row>
    <row r="30" spans="1:29" ht="15">
      <c r="A30" s="427"/>
      <c r="B30" s="377" t="s">
        <v>2121</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19"/>
      <c r="Q30" s="1345" t="str">
        <f t="shared" si="11"/>
        <v>建筑面积</v>
      </c>
      <c r="R30" s="709" t="s">
        <v>17</v>
      </c>
      <c r="S30" s="710" t="e">
        <f t="shared" si="12"/>
        <v>#N/A</v>
      </c>
      <c r="T30" s="709" t="s">
        <v>17</v>
      </c>
      <c r="U30" s="710" t="e">
        <f t="shared" si="13"/>
        <v>#N/A</v>
      </c>
      <c r="V30" s="709" t="s">
        <v>17</v>
      </c>
      <c r="W30" s="710" t="e">
        <f t="shared" si="14"/>
        <v>#N/A</v>
      </c>
      <c r="X30" s="1348"/>
      <c r="Y30" s="3619"/>
      <c r="Z30" s="1349" t="str">
        <f t="shared" si="15"/>
        <v>建筑面积</v>
      </c>
      <c r="AA30" s="1346" t="e">
        <f t="shared" si="3"/>
        <v>#N/A</v>
      </c>
      <c r="AB30" s="1346" t="e">
        <f t="shared" si="4"/>
        <v>#N/A</v>
      </c>
      <c r="AC30" s="1346" t="e">
        <f t="shared" si="5"/>
        <v>#N/A</v>
      </c>
    </row>
    <row r="31" spans="1:29" s="112" customFormat="1" ht="15">
      <c r="A31" s="428"/>
      <c r="B31" s="377" t="s">
        <v>2122</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19"/>
      <c r="Q31" s="1338" t="str">
        <f t="shared" si="11"/>
        <v>是否封闭</v>
      </c>
      <c r="R31" s="705" t="s">
        <v>17</v>
      </c>
      <c r="S31" s="706">
        <f t="shared" si="12"/>
        <v>100</v>
      </c>
      <c r="T31" s="705" t="s">
        <v>17</v>
      </c>
      <c r="U31" s="706">
        <f t="shared" si="13"/>
        <v>100</v>
      </c>
      <c r="V31" s="705" t="s">
        <v>17</v>
      </c>
      <c r="W31" s="706">
        <f t="shared" si="14"/>
        <v>100</v>
      </c>
      <c r="X31" s="707"/>
      <c r="Y31" s="3619"/>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19" t="s">
        <v>1948</v>
      </c>
      <c r="Q32" s="1345">
        <f t="shared" si="11"/>
        <v>111</v>
      </c>
      <c r="R32" s="709" t="s">
        <v>17</v>
      </c>
      <c r="S32" s="710">
        <f t="shared" si="12"/>
        <v>100</v>
      </c>
      <c r="T32" s="709" t="s">
        <v>17</v>
      </c>
      <c r="U32" s="710">
        <f t="shared" si="13"/>
        <v>100</v>
      </c>
      <c r="V32" s="709" t="s">
        <v>17</v>
      </c>
      <c r="W32" s="710">
        <f t="shared" si="14"/>
        <v>100</v>
      </c>
      <c r="X32" s="1348"/>
      <c r="Y32" s="3619" t="s">
        <v>1948</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19"/>
      <c r="Q33" s="1345">
        <f t="shared" si="11"/>
        <v>111</v>
      </c>
      <c r="R33" s="709" t="s">
        <v>17</v>
      </c>
      <c r="S33" s="710">
        <f t="shared" si="12"/>
        <v>100</v>
      </c>
      <c r="T33" s="709" t="s">
        <v>17</v>
      </c>
      <c r="U33" s="710">
        <f t="shared" si="13"/>
        <v>100</v>
      </c>
      <c r="V33" s="709" t="s">
        <v>17</v>
      </c>
      <c r="W33" s="710">
        <f t="shared" si="14"/>
        <v>100</v>
      </c>
      <c r="X33" s="1348"/>
      <c r="Y33" s="3619"/>
      <c r="Z33" s="1349">
        <f t="shared" si="15"/>
        <v>111</v>
      </c>
      <c r="AA33" s="1346">
        <f t="shared" si="3"/>
        <v>1</v>
      </c>
      <c r="AB33" s="1346">
        <f t="shared" si="4"/>
        <v>1</v>
      </c>
      <c r="AC33" s="1346">
        <f t="shared" si="5"/>
        <v>1</v>
      </c>
    </row>
    <row r="34" spans="1:30" ht="15.6"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19"/>
      <c r="Q34" s="1345">
        <f t="shared" si="11"/>
        <v>111</v>
      </c>
      <c r="R34" s="709" t="s">
        <v>17</v>
      </c>
      <c r="S34" s="710">
        <f t="shared" si="12"/>
        <v>100</v>
      </c>
      <c r="T34" s="709" t="s">
        <v>17</v>
      </c>
      <c r="U34" s="710">
        <f t="shared" si="13"/>
        <v>100</v>
      </c>
      <c r="V34" s="709" t="s">
        <v>17</v>
      </c>
      <c r="W34" s="710">
        <f t="shared" si="14"/>
        <v>100</v>
      </c>
      <c r="X34" s="1348"/>
      <c r="Y34" s="3619"/>
      <c r="Z34" s="1349">
        <f t="shared" si="15"/>
        <v>111</v>
      </c>
      <c r="AA34" s="1346">
        <f t="shared" si="3"/>
        <v>1</v>
      </c>
      <c r="AB34" s="1346">
        <f t="shared" si="4"/>
        <v>1</v>
      </c>
      <c r="AC34" s="1346">
        <f t="shared" si="5"/>
        <v>1</v>
      </c>
    </row>
    <row r="35" spans="1:30" ht="14.4">
      <c r="A35" s="434" t="s">
        <v>1960</v>
      </c>
      <c r="B35" s="435"/>
      <c r="C35" s="1160" t="s">
        <v>1</v>
      </c>
      <c r="D35" s="1161"/>
      <c r="E35" s="1162"/>
      <c r="F35" s="1163"/>
      <c r="G35" s="1164"/>
      <c r="H35" s="1165"/>
      <c r="I35" s="1162"/>
      <c r="J35" s="1165"/>
      <c r="K35" s="718"/>
      <c r="L35" s="2551"/>
      <c r="M35" s="2552"/>
      <c r="N35" s="2543"/>
      <c r="O35" s="2552"/>
      <c r="P35" s="3612" t="str">
        <f>A35</f>
        <v>成交单价（元/平方米）</v>
      </c>
      <c r="Q35" s="3612"/>
      <c r="R35" s="3613">
        <f>E35</f>
        <v>0</v>
      </c>
      <c r="S35" s="3613"/>
      <c r="T35" s="3613">
        <f>G35</f>
        <v>0</v>
      </c>
      <c r="U35" s="3613"/>
      <c r="V35" s="3613">
        <f>I35</f>
        <v>0</v>
      </c>
      <c r="W35" s="3613"/>
      <c r="X35" s="694"/>
      <c r="Y35" s="716"/>
      <c r="Z35" s="694"/>
      <c r="AA35" s="694"/>
      <c r="AB35" s="694"/>
      <c r="AC35" s="694"/>
    </row>
    <row r="36" spans="1:30" ht="15" thickBot="1">
      <c r="A36" s="441" t="s">
        <v>2052</v>
      </c>
      <c r="B36" s="442"/>
      <c r="C36" s="1166" t="e">
        <f>R37</f>
        <v>#DIV/0!</v>
      </c>
      <c r="D36" s="2139" t="s">
        <v>2420</v>
      </c>
      <c r="E36" s="1167" t="e">
        <f>R36</f>
        <v>#DIV/0!</v>
      </c>
      <c r="F36" s="2140"/>
      <c r="G36" s="1166" t="e">
        <f>T36</f>
        <v>#DIV/0!</v>
      </c>
      <c r="H36" s="2140"/>
      <c r="I36" s="1167" t="e">
        <f>V36</f>
        <v>#DIV/0!</v>
      </c>
      <c r="J36" s="2140"/>
      <c r="K36" s="2142">
        <f>F36+H36+J36</f>
        <v>0</v>
      </c>
      <c r="L36" s="2551"/>
      <c r="M36" s="2552"/>
      <c r="N36" s="2543"/>
      <c r="O36" s="2552"/>
      <c r="P36" s="3612" t="str">
        <f>A36</f>
        <v>比较价值（元/平方米）</v>
      </c>
      <c r="Q36" s="3612"/>
      <c r="R36" s="3613" t="e">
        <f>IF(F1="售价",ROUND(PRODUCT(R35,AA7:AA34),0),ROUND(PRODUCT(R35,AA7:AA34),1))</f>
        <v>#DIV/0!</v>
      </c>
      <c r="S36" s="3613"/>
      <c r="T36" s="3613" t="e">
        <f>IF(F1="售价",ROUND(PRODUCT(T35,AB7:AB34),0),ROUND(PRODUCT(T35,AB7:AB34),1))</f>
        <v>#DIV/0!</v>
      </c>
      <c r="U36" s="3613"/>
      <c r="V36" s="3613" t="e">
        <f>IF(F1="售价",ROUND(PRODUCT(V35,AC7:AC34),0),ROUND(PRODUCT(V35,AC7:AC34),1))</f>
        <v>#DIV/0!</v>
      </c>
      <c r="W36" s="3613"/>
      <c r="X36" s="694"/>
      <c r="Y36" s="694"/>
      <c r="Z36" s="694"/>
      <c r="AA36" s="694"/>
      <c r="AB36" s="694"/>
      <c r="AC36" s="694"/>
    </row>
    <row r="37" spans="1:30" ht="15" thickBot="1">
      <c r="A37" s="445" t="s">
        <v>2053</v>
      </c>
      <c r="B37" s="446"/>
      <c r="C37" s="1169" t="e">
        <f>R37</f>
        <v>#DIV/0!</v>
      </c>
      <c r="D37" s="1169"/>
      <c r="E37" s="1169"/>
      <c r="F37" s="1169"/>
      <c r="G37" s="1169"/>
      <c r="H37" s="1169"/>
      <c r="I37" s="1169"/>
      <c r="J37" s="1169"/>
      <c r="K37" s="719"/>
      <c r="L37" s="2551"/>
      <c r="M37" s="2552"/>
      <c r="N37" s="2552"/>
      <c r="O37" s="2552"/>
      <c r="P37" s="3609" t="str">
        <f>A37</f>
        <v>估价对象XX用房的比较价值（楼面单价，元/平方米）</v>
      </c>
      <c r="Q37" s="3610"/>
      <c r="R37" s="3639" t="e">
        <f>IF(F1="售价",ROUND(IF(D36="简单平均",AVERAGE(R36:W36),R36*F36+T36*H36+V36*J36),0),ROUND(IF(D36="简单平均",AVERAGE(R36:V36),R36*F36+T36*H36+V36*J36),1))</f>
        <v>#DIV/0!</v>
      </c>
      <c r="S37" s="3639"/>
      <c r="T37" s="3639"/>
      <c r="U37" s="3639"/>
      <c r="V37" s="3639"/>
      <c r="W37" s="3639"/>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2054</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2055</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2056</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2.2" thickBot="1">
      <c r="A45" s="698" t="s">
        <v>2057</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4.4">
      <c r="A46" s="458" t="s">
        <v>1931</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3"/>
      <c r="Q46" s="2568"/>
      <c r="R46" s="2568"/>
      <c r="S46" s="2568"/>
      <c r="T46" s="2568"/>
      <c r="U46" s="2568"/>
      <c r="V46" s="2568"/>
      <c r="W46" s="2568"/>
      <c r="X46" s="2568"/>
      <c r="Y46" s="2568"/>
      <c r="Z46" s="2568"/>
      <c r="AA46" s="2568"/>
      <c r="AB46" s="2568"/>
      <c r="AC46" s="2568"/>
      <c r="AD46" s="2568"/>
    </row>
    <row r="47" spans="1:30" s="112" customFormat="1">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 thickBot="1">
      <c r="A48" s="468" t="s">
        <v>1968</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4.4">
      <c r="A49" s="474" t="s">
        <v>1933</v>
      </c>
      <c r="B49" s="463"/>
      <c r="C49" s="475" t="s">
        <v>2035</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4.4"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ht="14.4">
      <c r="A51" s="480" t="s">
        <v>1971</v>
      </c>
      <c r="B51" s="481" t="s">
        <v>1937</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4.4"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9.4" thickTop="1">
      <c r="A53" s="487"/>
      <c r="B53" s="491" t="s">
        <v>1940</v>
      </c>
      <c r="C53" s="492" t="s">
        <v>1972</v>
      </c>
      <c r="D53" s="492" t="s">
        <v>1973</v>
      </c>
      <c r="E53" s="492" t="s">
        <v>1974</v>
      </c>
      <c r="F53" s="492" t="s">
        <v>1975</v>
      </c>
      <c r="G53" s="492" t="s">
        <v>1976</v>
      </c>
      <c r="H53" s="492" t="s">
        <v>1977</v>
      </c>
      <c r="I53" s="492" t="s">
        <v>1978</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4.4"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4.4"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4.4"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4.4"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4.4"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4.4"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1942</v>
      </c>
      <c r="B61" s="481" t="s">
        <v>1985</v>
      </c>
      <c r="C61" s="526" t="s">
        <v>1980</v>
      </c>
      <c r="D61" s="526" t="s">
        <v>1981</v>
      </c>
      <c r="E61" s="526" t="s">
        <v>1982</v>
      </c>
      <c r="F61" s="526" t="s">
        <v>1983</v>
      </c>
      <c r="G61" s="526" t="s">
        <v>1984</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4.4"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9.4" thickTop="1">
      <c r="A63" s="487"/>
      <c r="B63" s="491" t="s">
        <v>2123</v>
      </c>
      <c r="C63" s="531" t="s">
        <v>1980</v>
      </c>
      <c r="D63" s="531" t="s">
        <v>1981</v>
      </c>
      <c r="E63" s="531" t="s">
        <v>1982</v>
      </c>
      <c r="F63" s="531" t="s">
        <v>1983</v>
      </c>
      <c r="G63" s="531" t="s">
        <v>1984</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4.4"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 thickTop="1">
      <c r="A65" s="487"/>
      <c r="B65" s="499" t="s">
        <v>2072</v>
      </c>
      <c r="C65" s="612" t="s">
        <v>2058</v>
      </c>
      <c r="D65" s="612" t="s">
        <v>2059</v>
      </c>
      <c r="E65" s="612" t="s">
        <v>2060</v>
      </c>
      <c r="F65" s="612" t="s">
        <v>2061</v>
      </c>
      <c r="G65" s="612" t="s">
        <v>2062</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4.4"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 thickTop="1">
      <c r="A67" s="487"/>
      <c r="B67" s="491" t="s">
        <v>1992</v>
      </c>
      <c r="C67" s="531" t="s">
        <v>1980</v>
      </c>
      <c r="D67" s="531" t="s">
        <v>1981</v>
      </c>
      <c r="E67" s="531" t="s">
        <v>1982</v>
      </c>
      <c r="F67" s="531" t="s">
        <v>1983</v>
      </c>
      <c r="G67" s="531" t="s">
        <v>1984</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4.4"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 thickTop="1">
      <c r="A69" s="487"/>
      <c r="B69" s="491" t="s">
        <v>2112</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4.4"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4.4"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4.4"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4.4"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4.4"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4.4"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4.4"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1946</v>
      </c>
      <c r="B77" s="481" t="s">
        <v>1999</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 thickTop="1">
      <c r="A79" s="487"/>
      <c r="B79" s="491" t="s">
        <v>2115</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2116</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2124</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2125</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4.4"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2126</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4.4"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4.4"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4.4"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4.4"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4.4"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4.4"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4.4"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4.4"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2127</v>
      </c>
      <c r="B1" s="351"/>
      <c r="C1" s="352" t="s">
        <v>2128</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1710</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4.4">
      <c r="A4" s="357" t="s">
        <v>2028</v>
      </c>
      <c r="B4" s="358"/>
      <c r="C4" s="3595" t="s">
        <v>2029</v>
      </c>
      <c r="D4" s="3596"/>
      <c r="E4" s="3597" t="s">
        <v>2030</v>
      </c>
      <c r="F4" s="3598"/>
      <c r="G4" s="3595" t="s">
        <v>2031</v>
      </c>
      <c r="H4" s="3596"/>
      <c r="I4" s="3595" t="s">
        <v>2032</v>
      </c>
      <c r="J4" s="3596"/>
      <c r="K4" s="563" t="s">
        <v>2033</v>
      </c>
      <c r="L4" s="2542"/>
      <c r="M4" s="2543"/>
      <c r="N4" s="2543"/>
      <c r="O4" s="2543"/>
      <c r="P4" s="3599" t="s">
        <v>2034</v>
      </c>
      <c r="Q4" s="3600"/>
      <c r="R4" s="3582" t="s">
        <v>2030</v>
      </c>
      <c r="S4" s="3583"/>
      <c r="T4" s="3582" t="s">
        <v>2031</v>
      </c>
      <c r="U4" s="3583"/>
      <c r="V4" s="3607" t="s">
        <v>2032</v>
      </c>
      <c r="W4" s="3607"/>
      <c r="X4" s="1348"/>
      <c r="Y4" s="3582" t="s">
        <v>2034</v>
      </c>
      <c r="Z4" s="3583"/>
      <c r="AA4" s="3577" t="s">
        <v>2030</v>
      </c>
      <c r="AB4" s="3578" t="s">
        <v>2031</v>
      </c>
      <c r="AC4" s="3577" t="s">
        <v>2032</v>
      </c>
    </row>
    <row r="5" spans="1:30">
      <c r="A5" s="360"/>
      <c r="B5" s="361"/>
      <c r="C5" s="3588" t="s">
        <v>1925</v>
      </c>
      <c r="D5" s="3589"/>
      <c r="E5" s="3586" t="s">
        <v>1926</v>
      </c>
      <c r="F5" s="3587"/>
      <c r="G5" s="3588" t="s">
        <v>1927</v>
      </c>
      <c r="H5" s="3589"/>
      <c r="I5" s="3588" t="s">
        <v>1928</v>
      </c>
      <c r="J5" s="3589"/>
      <c r="K5" s="563"/>
      <c r="L5" s="2542"/>
      <c r="M5" s="2543"/>
      <c r="N5" s="2543"/>
      <c r="O5" s="2543"/>
      <c r="P5" s="3601"/>
      <c r="Q5" s="3602"/>
      <c r="R5" s="3584"/>
      <c r="S5" s="3585"/>
      <c r="T5" s="3584"/>
      <c r="U5" s="3585"/>
      <c r="V5" s="3607"/>
      <c r="W5" s="3607"/>
      <c r="X5" s="1348"/>
      <c r="Y5" s="3584"/>
      <c r="Z5" s="3585"/>
      <c r="AA5" s="3578"/>
      <c r="AB5" s="3578"/>
      <c r="AC5" s="3578"/>
    </row>
    <row r="6" spans="1:30" ht="15" thickBot="1">
      <c r="A6" s="362"/>
      <c r="B6" s="363"/>
      <c r="C6" s="3590" t="s">
        <v>1929</v>
      </c>
      <c r="D6" s="3591"/>
      <c r="E6" s="3592" t="s">
        <v>1929</v>
      </c>
      <c r="F6" s="3593"/>
      <c r="G6" s="3590" t="s">
        <v>1929</v>
      </c>
      <c r="H6" s="3591"/>
      <c r="I6" s="3590" t="s">
        <v>1929</v>
      </c>
      <c r="J6" s="3591"/>
      <c r="K6" s="563" t="s">
        <v>1930</v>
      </c>
      <c r="L6" s="2542"/>
      <c r="M6" s="2543"/>
      <c r="N6" s="2543"/>
      <c r="O6" s="2543"/>
      <c r="P6" s="3603"/>
      <c r="Q6" s="3604"/>
      <c r="R6" s="3584"/>
      <c r="S6" s="3585"/>
      <c r="T6" s="3605"/>
      <c r="U6" s="3606"/>
      <c r="V6" s="3607"/>
      <c r="W6" s="3607"/>
      <c r="X6" s="1348"/>
      <c r="Y6" s="3605"/>
      <c r="Z6" s="3606"/>
      <c r="AA6" s="3579"/>
      <c r="AB6" s="3579"/>
      <c r="AC6" s="3579"/>
    </row>
    <row r="7" spans="1:30" s="112" customFormat="1" ht="15" thickBot="1">
      <c r="A7" s="364" t="s">
        <v>1931</v>
      </c>
      <c r="B7" s="365"/>
      <c r="C7" s="366">
        <f>'数据-取费表'!B2</f>
        <v>44718</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580" t="s">
        <v>1932</v>
      </c>
      <c r="Q7" s="3608"/>
      <c r="R7" s="705" t="s">
        <v>17</v>
      </c>
      <c r="S7" s="706">
        <f t="shared" ref="S7:S15" si="0">F7</f>
        <v>0</v>
      </c>
      <c r="T7" s="705" t="s">
        <v>17</v>
      </c>
      <c r="U7" s="706">
        <f t="shared" ref="U7:U15" si="1">H7</f>
        <v>0</v>
      </c>
      <c r="V7" s="705" t="s">
        <v>17</v>
      </c>
      <c r="W7" s="706">
        <f t="shared" ref="W7:W15" si="2">J7</f>
        <v>0</v>
      </c>
      <c r="X7" s="707"/>
      <c r="Y7" s="3580" t="s">
        <v>1932</v>
      </c>
      <c r="Z7" s="3581"/>
      <c r="AA7" s="708" t="e">
        <f>D7/F7</f>
        <v>#DIV/0!</v>
      </c>
      <c r="AB7" s="708" t="e">
        <f>D7/H7</f>
        <v>#DIV/0!</v>
      </c>
      <c r="AC7" s="708" t="e">
        <f>D7/J7</f>
        <v>#DIV/0!</v>
      </c>
    </row>
    <row r="8" spans="1:30" s="112" customFormat="1" ht="15" thickBot="1">
      <c r="A8" s="364" t="s">
        <v>1933</v>
      </c>
      <c r="B8" s="365"/>
      <c r="C8" s="370" t="s">
        <v>1934</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580" t="s">
        <v>1935</v>
      </c>
      <c r="Q8" s="3581"/>
      <c r="R8" s="705" t="s">
        <v>17</v>
      </c>
      <c r="S8" s="706">
        <f t="shared" si="0"/>
        <v>0</v>
      </c>
      <c r="T8" s="705" t="s">
        <v>17</v>
      </c>
      <c r="U8" s="706">
        <f t="shared" si="1"/>
        <v>0</v>
      </c>
      <c r="V8" s="705" t="s">
        <v>17</v>
      </c>
      <c r="W8" s="706">
        <f t="shared" si="2"/>
        <v>0</v>
      </c>
      <c r="X8" s="707"/>
      <c r="Y8" s="3580" t="s">
        <v>1935</v>
      </c>
      <c r="Z8" s="3581"/>
      <c r="AA8" s="708" t="e">
        <f t="shared" ref="AA8:AA45" si="3">D8/F8</f>
        <v>#DIV/0!</v>
      </c>
      <c r="AB8" s="708" t="e">
        <f t="shared" ref="AB8:AB45" si="4">D8/H8</f>
        <v>#DIV/0!</v>
      </c>
      <c r="AC8" s="708" t="e">
        <f t="shared" ref="AC8:AC45" si="5">D8/J8</f>
        <v>#DIV/0!</v>
      </c>
    </row>
    <row r="9" spans="1:30" s="112" customFormat="1" ht="14.4">
      <c r="A9" s="371" t="s">
        <v>1936</v>
      </c>
      <c r="B9" s="66" t="s">
        <v>1937</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12"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708">
        <f t="shared" si="5"/>
        <v>1</v>
      </c>
    </row>
    <row r="10" spans="1:30" s="382" customFormat="1" ht="28.8">
      <c r="A10" s="376"/>
      <c r="B10" s="377" t="s">
        <v>1940</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12"/>
      <c r="Q10" s="1338" t="str">
        <f t="shared" si="6"/>
        <v>土地使用年限（年）</v>
      </c>
      <c r="R10" s="705" t="s">
        <v>17</v>
      </c>
      <c r="S10" s="706" t="e">
        <f t="shared" si="0"/>
        <v>#DIV/0!</v>
      </c>
      <c r="T10" s="705" t="s">
        <v>17</v>
      </c>
      <c r="U10" s="706" t="e">
        <f t="shared" si="1"/>
        <v>#DIV/0!</v>
      </c>
      <c r="V10" s="705" t="s">
        <v>17</v>
      </c>
      <c r="W10" s="706" t="e">
        <f t="shared" si="2"/>
        <v>#DIV/0!</v>
      </c>
      <c r="X10" s="707"/>
      <c r="Y10" s="3524"/>
      <c r="Z10" s="54" t="str">
        <f t="shared" si="7"/>
        <v>土地使用年限（年）</v>
      </c>
      <c r="AA10" s="708" t="e">
        <f t="shared" si="3"/>
        <v>#DIV/0!</v>
      </c>
      <c r="AB10" s="708" t="e">
        <f t="shared" si="4"/>
        <v>#DIV/0!</v>
      </c>
      <c r="AC10" s="708" t="e">
        <f t="shared" si="5"/>
        <v>#DIV/0!</v>
      </c>
    </row>
    <row r="11" spans="1:30" ht="15">
      <c r="A11" s="383"/>
      <c r="B11" s="377" t="s">
        <v>1941</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12"/>
      <c r="Q11" s="1338" t="str">
        <f t="shared" si="6"/>
        <v>容积率</v>
      </c>
      <c r="R11" s="705" t="s">
        <v>17</v>
      </c>
      <c r="S11" s="706" t="e">
        <f t="shared" si="0"/>
        <v>#N/A</v>
      </c>
      <c r="T11" s="705" t="s">
        <v>17</v>
      </c>
      <c r="U11" s="706" t="e">
        <f t="shared" si="1"/>
        <v>#N/A</v>
      </c>
      <c r="V11" s="705" t="s">
        <v>17</v>
      </c>
      <c r="W11" s="706" t="e">
        <f t="shared" si="2"/>
        <v>#N/A</v>
      </c>
      <c r="X11" s="707"/>
      <c r="Y11" s="3524"/>
      <c r="Z11" s="54" t="str">
        <f t="shared" si="7"/>
        <v>容积率</v>
      </c>
      <c r="AA11" s="708" t="e">
        <f t="shared" si="3"/>
        <v>#N/A</v>
      </c>
      <c r="AB11" s="708" t="e">
        <f t="shared" si="4"/>
        <v>#N/A</v>
      </c>
      <c r="AC11" s="708" t="e">
        <f t="shared" si="5"/>
        <v>#N/A</v>
      </c>
    </row>
    <row r="12" spans="1:30" s="112" customFormat="1" ht="15">
      <c r="A12" s="386"/>
      <c r="B12" s="1887" t="s">
        <v>2130</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12"/>
      <c r="Q12" s="1338" t="str">
        <f t="shared" si="6"/>
        <v>配建</v>
      </c>
      <c r="R12" s="705" t="s">
        <v>17</v>
      </c>
      <c r="S12" s="706">
        <f t="shared" si="0"/>
        <v>100</v>
      </c>
      <c r="T12" s="705" t="s">
        <v>17</v>
      </c>
      <c r="U12" s="706">
        <f t="shared" si="1"/>
        <v>100</v>
      </c>
      <c r="V12" s="705" t="s">
        <v>17</v>
      </c>
      <c r="W12" s="706">
        <f t="shared" si="2"/>
        <v>100</v>
      </c>
      <c r="X12" s="707"/>
      <c r="Y12" s="3524"/>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12"/>
      <c r="Q13" s="1338">
        <f t="shared" si="6"/>
        <v>111</v>
      </c>
      <c r="R13" s="705" t="s">
        <v>17</v>
      </c>
      <c r="S13" s="706">
        <f t="shared" si="0"/>
        <v>100</v>
      </c>
      <c r="T13" s="705" t="s">
        <v>17</v>
      </c>
      <c r="U13" s="706">
        <f t="shared" si="1"/>
        <v>100</v>
      </c>
      <c r="V13" s="705" t="s">
        <v>17</v>
      </c>
      <c r="W13" s="706">
        <f t="shared" si="2"/>
        <v>100</v>
      </c>
      <c r="X13" s="707"/>
      <c r="Y13" s="3524"/>
      <c r="Z13" s="54">
        <f t="shared" si="7"/>
        <v>111</v>
      </c>
      <c r="AA13" s="708">
        <f>D13/F13</f>
        <v>1</v>
      </c>
      <c r="AB13" s="708">
        <f>D13/H13</f>
        <v>1</v>
      </c>
      <c r="AC13" s="708">
        <f>D13/J13</f>
        <v>1</v>
      </c>
    </row>
    <row r="14" spans="1:30" ht="15.6"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12"/>
      <c r="Q14" s="1338">
        <f t="shared" si="6"/>
        <v>111</v>
      </c>
      <c r="R14" s="705" t="s">
        <v>17</v>
      </c>
      <c r="S14" s="706">
        <f t="shared" si="0"/>
        <v>100</v>
      </c>
      <c r="T14" s="705" t="s">
        <v>17</v>
      </c>
      <c r="U14" s="706">
        <f t="shared" si="1"/>
        <v>100</v>
      </c>
      <c r="V14" s="705" t="s">
        <v>17</v>
      </c>
      <c r="W14" s="706">
        <f t="shared" si="2"/>
        <v>100</v>
      </c>
      <c r="X14" s="707"/>
      <c r="Y14" s="3524"/>
      <c r="Z14" s="54">
        <f t="shared" si="7"/>
        <v>111</v>
      </c>
      <c r="AA14" s="708">
        <f>D14/F14</f>
        <v>1</v>
      </c>
      <c r="AB14" s="708">
        <f>D14/H14</f>
        <v>1</v>
      </c>
      <c r="AC14" s="708">
        <f>D14/J14</f>
        <v>1</v>
      </c>
    </row>
    <row r="15" spans="1:30" ht="96.6">
      <c r="A15" s="395" t="s">
        <v>1942</v>
      </c>
      <c r="B15" s="64" t="s">
        <v>1505</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14" t="s">
        <v>1943</v>
      </c>
      <c r="Q15" s="1345" t="str">
        <f t="shared" si="6"/>
        <v>居住社区成熟度</v>
      </c>
      <c r="R15" s="709" t="s">
        <v>17</v>
      </c>
      <c r="S15" s="710">
        <f t="shared" si="0"/>
        <v>100</v>
      </c>
      <c r="T15" s="709" t="s">
        <v>17</v>
      </c>
      <c r="U15" s="710">
        <f t="shared" si="1"/>
        <v>100</v>
      </c>
      <c r="V15" s="709" t="s">
        <v>17</v>
      </c>
      <c r="W15" s="710">
        <f t="shared" si="2"/>
        <v>100</v>
      </c>
      <c r="X15" s="1348"/>
      <c r="Y15" s="3614" t="s">
        <v>1943</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15"/>
      <c r="Q16" s="1345"/>
      <c r="R16" s="709"/>
      <c r="S16" s="710"/>
      <c r="T16" s="709"/>
      <c r="U16" s="710"/>
      <c r="V16" s="709"/>
      <c r="W16" s="710"/>
      <c r="X16" s="1348"/>
      <c r="Y16" s="3615"/>
      <c r="Z16" s="1349"/>
      <c r="AA16" s="1346">
        <v>1</v>
      </c>
      <c r="AB16" s="1346">
        <v>1</v>
      </c>
      <c r="AC16" s="1346">
        <v>1</v>
      </c>
    </row>
    <row r="17" spans="1:29" ht="82.8">
      <c r="A17" s="383"/>
      <c r="B17" s="406" t="s">
        <v>2036</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15"/>
      <c r="Q17" s="1345" t="str">
        <f>B17</f>
        <v>商业繁华度</v>
      </c>
      <c r="R17" s="709" t="s">
        <v>17</v>
      </c>
      <c r="S17" s="710">
        <f>F17</f>
        <v>100</v>
      </c>
      <c r="T17" s="709" t="s">
        <v>17</v>
      </c>
      <c r="U17" s="710">
        <f>H17</f>
        <v>100</v>
      </c>
      <c r="V17" s="709" t="s">
        <v>17</v>
      </c>
      <c r="W17" s="710">
        <f>J17</f>
        <v>100</v>
      </c>
      <c r="X17" s="1348"/>
      <c r="Y17" s="3615"/>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15"/>
      <c r="Q18" s="1345"/>
      <c r="R18" s="709"/>
      <c r="S18" s="710"/>
      <c r="T18" s="709"/>
      <c r="U18" s="710"/>
      <c r="V18" s="709"/>
      <c r="W18" s="710"/>
      <c r="X18" s="1348"/>
      <c r="Y18" s="3615"/>
      <c r="Z18" s="1349"/>
      <c r="AA18" s="1346">
        <v>1</v>
      </c>
      <c r="AB18" s="1346">
        <v>1</v>
      </c>
      <c r="AC18" s="1346">
        <v>1</v>
      </c>
    </row>
    <row r="19" spans="1:29" ht="82.8">
      <c r="A19" s="383"/>
      <c r="B19" s="406" t="s">
        <v>2070</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15"/>
      <c r="Q19" s="1345" t="str">
        <f>B19</f>
        <v>办公集聚程度</v>
      </c>
      <c r="R19" s="709" t="s">
        <v>17</v>
      </c>
      <c r="S19" s="710">
        <f>F19</f>
        <v>100</v>
      </c>
      <c r="T19" s="709" t="s">
        <v>17</v>
      </c>
      <c r="U19" s="710">
        <f>H19</f>
        <v>100</v>
      </c>
      <c r="V19" s="709" t="s">
        <v>17</v>
      </c>
      <c r="W19" s="710">
        <f>J19</f>
        <v>100</v>
      </c>
      <c r="X19" s="1348"/>
      <c r="Y19" s="3615"/>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15"/>
      <c r="Q20" s="1345"/>
      <c r="R20" s="709"/>
      <c r="S20" s="710"/>
      <c r="T20" s="709"/>
      <c r="U20" s="710"/>
      <c r="V20" s="709"/>
      <c r="W20" s="710"/>
      <c r="X20" s="1348"/>
      <c r="Y20" s="3615"/>
      <c r="Z20" s="1349"/>
      <c r="AA20" s="1346">
        <v>1</v>
      </c>
      <c r="AB20" s="1346">
        <v>1</v>
      </c>
      <c r="AC20" s="1346">
        <v>1</v>
      </c>
    </row>
    <row r="21" spans="1:29" ht="96.6">
      <c r="A21" s="383"/>
      <c r="B21" s="406" t="s">
        <v>2092</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15"/>
      <c r="Q21" s="1345" t="str">
        <f>B21</f>
        <v>交通便捷度</v>
      </c>
      <c r="R21" s="709" t="s">
        <v>17</v>
      </c>
      <c r="S21" s="710">
        <f>F21</f>
        <v>100</v>
      </c>
      <c r="T21" s="709" t="s">
        <v>17</v>
      </c>
      <c r="U21" s="710">
        <f>H21</f>
        <v>100</v>
      </c>
      <c r="V21" s="709" t="s">
        <v>17</v>
      </c>
      <c r="W21" s="710">
        <f>J21</f>
        <v>100</v>
      </c>
      <c r="X21" s="1348"/>
      <c r="Y21" s="3615"/>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15"/>
      <c r="Q22" s="1345"/>
      <c r="R22" s="709"/>
      <c r="S22" s="710"/>
      <c r="T22" s="709"/>
      <c r="U22" s="710"/>
      <c r="V22" s="709"/>
      <c r="W22" s="710"/>
      <c r="X22" s="1348"/>
      <c r="Y22" s="3615"/>
      <c r="Z22" s="1349"/>
      <c r="AA22" s="1346">
        <v>1</v>
      </c>
      <c r="AB22" s="1346">
        <v>1</v>
      </c>
      <c r="AC22" s="1346">
        <v>1</v>
      </c>
    </row>
    <row r="23" spans="1:29" ht="28.8">
      <c r="A23" s="360"/>
      <c r="B23" s="406" t="s">
        <v>2131</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15"/>
      <c r="Q23" s="1345" t="str">
        <f t="shared" ref="Q23:Q37" si="8">B23</f>
        <v>区域土地利用方向</v>
      </c>
      <c r="R23" s="709" t="s">
        <v>17</v>
      </c>
      <c r="S23" s="710">
        <f>F23</f>
        <v>100</v>
      </c>
      <c r="T23" s="709" t="s">
        <v>17</v>
      </c>
      <c r="U23" s="710">
        <f>H23</f>
        <v>100</v>
      </c>
      <c r="V23" s="709" t="s">
        <v>17</v>
      </c>
      <c r="W23" s="710">
        <f>J23</f>
        <v>100</v>
      </c>
      <c r="X23" s="1348"/>
      <c r="Y23" s="3615"/>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15"/>
      <c r="Q24" s="1345"/>
      <c r="R24" s="709"/>
      <c r="S24" s="710"/>
      <c r="T24" s="709"/>
      <c r="U24" s="710"/>
      <c r="V24" s="709"/>
      <c r="W24" s="710"/>
      <c r="X24" s="1348"/>
      <c r="Y24" s="3615"/>
      <c r="Z24" s="1349"/>
      <c r="AA24" s="1346"/>
      <c r="AB24" s="1346"/>
      <c r="AC24" s="1346"/>
    </row>
    <row r="25" spans="1:29" ht="55.2">
      <c r="A25" s="360"/>
      <c r="B25" s="1137" t="s">
        <v>2132</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15"/>
      <c r="Q25" s="1345" t="str">
        <f t="shared" si="8"/>
        <v>自然及人文环境状况</v>
      </c>
      <c r="R25" s="709" t="s">
        <v>17</v>
      </c>
      <c r="S25" s="710">
        <f>F25</f>
        <v>100</v>
      </c>
      <c r="T25" s="709" t="s">
        <v>17</v>
      </c>
      <c r="U25" s="710">
        <f>H25</f>
        <v>100</v>
      </c>
      <c r="V25" s="709" t="s">
        <v>17</v>
      </c>
      <c r="W25" s="710">
        <f>J25</f>
        <v>100</v>
      </c>
      <c r="X25" s="1348"/>
      <c r="Y25" s="3615"/>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15"/>
      <c r="Q26" s="1345"/>
      <c r="R26" s="709"/>
      <c r="S26" s="710"/>
      <c r="T26" s="709"/>
      <c r="U26" s="710"/>
      <c r="V26" s="709"/>
      <c r="W26" s="710"/>
      <c r="X26" s="1348"/>
      <c r="Y26" s="3615"/>
      <c r="Z26" s="1349"/>
      <c r="AA26" s="1346">
        <v>1</v>
      </c>
      <c r="AB26" s="1346">
        <v>1</v>
      </c>
      <c r="AC26" s="1346">
        <v>1</v>
      </c>
    </row>
    <row r="27" spans="1:29" s="112" customFormat="1" ht="41.4">
      <c r="A27" s="601"/>
      <c r="B27" s="1137" t="s">
        <v>2037</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15"/>
      <c r="Q27" s="1338" t="str">
        <f t="shared" si="8"/>
        <v>公共配套设施</v>
      </c>
      <c r="R27" s="705" t="s">
        <v>17</v>
      </c>
      <c r="S27" s="706">
        <f>F27</f>
        <v>100</v>
      </c>
      <c r="T27" s="705" t="s">
        <v>17</v>
      </c>
      <c r="U27" s="706">
        <f>H27</f>
        <v>100</v>
      </c>
      <c r="V27" s="705" t="s">
        <v>17</v>
      </c>
      <c r="W27" s="706">
        <f>J27</f>
        <v>100</v>
      </c>
      <c r="X27" s="707"/>
      <c r="Y27" s="3615"/>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15"/>
      <c r="Q28" s="1338"/>
      <c r="R28" s="705"/>
      <c r="S28" s="706"/>
      <c r="T28" s="705"/>
      <c r="U28" s="706"/>
      <c r="V28" s="705"/>
      <c r="W28" s="706"/>
      <c r="X28" s="707"/>
      <c r="Y28" s="3615"/>
      <c r="Z28" s="54"/>
      <c r="AA28" s="1346">
        <v>1</v>
      </c>
      <c r="AB28" s="1346">
        <v>1</v>
      </c>
      <c r="AC28" s="1346">
        <v>1</v>
      </c>
    </row>
    <row r="29" spans="1:29" s="112" customFormat="1" ht="41.4">
      <c r="A29" s="601"/>
      <c r="B29" s="1137" t="s">
        <v>2038</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15"/>
      <c r="Q29" s="1338" t="str">
        <f t="shared" ref="Q29" si="9">B29</f>
        <v>基础设施水平</v>
      </c>
      <c r="R29" s="705" t="s">
        <v>17</v>
      </c>
      <c r="S29" s="706">
        <f>F29</f>
        <v>100</v>
      </c>
      <c r="T29" s="705" t="s">
        <v>17</v>
      </c>
      <c r="U29" s="706">
        <f>H29</f>
        <v>100</v>
      </c>
      <c r="V29" s="705" t="s">
        <v>17</v>
      </c>
      <c r="W29" s="706">
        <f>J29</f>
        <v>100</v>
      </c>
      <c r="X29" s="707"/>
      <c r="Y29" s="3615"/>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15"/>
      <c r="Q30" s="1338"/>
      <c r="R30" s="705"/>
      <c r="S30" s="706"/>
      <c r="T30" s="705"/>
      <c r="U30" s="706"/>
      <c r="V30" s="705"/>
      <c r="W30" s="706"/>
      <c r="X30" s="707"/>
      <c r="Y30" s="3615"/>
      <c r="Z30" s="54"/>
      <c r="AA30" s="1346">
        <v>1</v>
      </c>
      <c r="AB30" s="1346">
        <v>1</v>
      </c>
      <c r="AC30" s="1346">
        <v>1</v>
      </c>
    </row>
    <row r="31" spans="1:29" ht="15">
      <c r="A31" s="383"/>
      <c r="B31" s="411" t="s">
        <v>2039</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15"/>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15"/>
      <c r="Z31" s="1349" t="str">
        <f t="shared" ref="Z31:Z45" si="13">Q31</f>
        <v>临街状况</v>
      </c>
      <c r="AA31" s="1346">
        <f t="shared" si="3"/>
        <v>1</v>
      </c>
      <c r="AB31" s="1346">
        <f t="shared" si="4"/>
        <v>1</v>
      </c>
      <c r="AC31" s="1346">
        <f t="shared" si="5"/>
        <v>1</v>
      </c>
    </row>
    <row r="32" spans="1:29" ht="28.8">
      <c r="A32" s="383"/>
      <c r="B32" s="1137" t="s">
        <v>2074</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15"/>
      <c r="Q32" s="1345" t="str">
        <f t="shared" si="8"/>
        <v>毗邻道路的类型与等级</v>
      </c>
      <c r="R32" s="709" t="s">
        <v>17</v>
      </c>
      <c r="S32" s="710">
        <f t="shared" si="10"/>
        <v>100</v>
      </c>
      <c r="T32" s="709" t="s">
        <v>17</v>
      </c>
      <c r="U32" s="710">
        <f t="shared" si="11"/>
        <v>100</v>
      </c>
      <c r="V32" s="709" t="s">
        <v>17</v>
      </c>
      <c r="W32" s="710">
        <f t="shared" si="12"/>
        <v>100</v>
      </c>
      <c r="X32" s="1348"/>
      <c r="Y32" s="3615"/>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15"/>
      <c r="Q33" s="1345"/>
      <c r="R33" s="709"/>
      <c r="S33" s="710"/>
      <c r="T33" s="709"/>
      <c r="U33" s="710"/>
      <c r="V33" s="709"/>
      <c r="W33" s="710"/>
      <c r="X33" s="1348"/>
      <c r="Y33" s="3615"/>
      <c r="Z33" s="1349"/>
      <c r="AA33" s="1346">
        <v>1</v>
      </c>
      <c r="AB33" s="1346">
        <v>1</v>
      </c>
      <c r="AC33" s="1346">
        <v>1</v>
      </c>
    </row>
    <row r="34" spans="1:29" ht="15">
      <c r="A34" s="383"/>
      <c r="B34" s="377" t="s">
        <v>2133</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15"/>
      <c r="Q34" s="1345" t="str">
        <f t="shared" si="8"/>
        <v>土地级别</v>
      </c>
      <c r="R34" s="709" t="s">
        <v>17</v>
      </c>
      <c r="S34" s="710">
        <f t="shared" si="10"/>
        <v>100</v>
      </c>
      <c r="T34" s="709" t="s">
        <v>17</v>
      </c>
      <c r="U34" s="710">
        <f t="shared" si="11"/>
        <v>100</v>
      </c>
      <c r="V34" s="709" t="s">
        <v>17</v>
      </c>
      <c r="W34" s="710">
        <f t="shared" si="12"/>
        <v>100</v>
      </c>
      <c r="X34" s="1348"/>
      <c r="Y34" s="3615"/>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15"/>
      <c r="Q35" s="1345">
        <f t="shared" si="8"/>
        <v>111</v>
      </c>
      <c r="R35" s="709" t="s">
        <v>17</v>
      </c>
      <c r="S35" s="710">
        <f t="shared" si="10"/>
        <v>100</v>
      </c>
      <c r="T35" s="709" t="s">
        <v>17</v>
      </c>
      <c r="U35" s="710">
        <f t="shared" si="11"/>
        <v>100</v>
      </c>
      <c r="V35" s="709" t="s">
        <v>17</v>
      </c>
      <c r="W35" s="710">
        <f t="shared" si="12"/>
        <v>100</v>
      </c>
      <c r="X35" s="1348"/>
      <c r="Y35" s="3615"/>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38" t="s">
        <v>1948</v>
      </c>
      <c r="Q36" s="1345">
        <f t="shared" si="8"/>
        <v>111</v>
      </c>
      <c r="R36" s="709" t="s">
        <v>17</v>
      </c>
      <c r="S36" s="710">
        <f t="shared" si="10"/>
        <v>100</v>
      </c>
      <c r="T36" s="709" t="s">
        <v>17</v>
      </c>
      <c r="U36" s="710">
        <f t="shared" si="11"/>
        <v>100</v>
      </c>
      <c r="V36" s="709" t="s">
        <v>17</v>
      </c>
      <c r="W36" s="710">
        <f t="shared" si="12"/>
        <v>100</v>
      </c>
      <c r="X36" s="1348"/>
      <c r="Y36" s="3619" t="s">
        <v>1948</v>
      </c>
      <c r="Z36" s="1349">
        <f t="shared" si="13"/>
        <v>111</v>
      </c>
      <c r="AA36" s="1346">
        <f t="shared" si="3"/>
        <v>1</v>
      </c>
      <c r="AB36" s="1346">
        <f t="shared" si="4"/>
        <v>1</v>
      </c>
      <c r="AC36" s="1346">
        <f t="shared" si="5"/>
        <v>1</v>
      </c>
    </row>
    <row r="37" spans="1:29" s="426" customFormat="1" ht="15.6"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19"/>
      <c r="Q37" s="1345">
        <f t="shared" si="8"/>
        <v>111</v>
      </c>
      <c r="R37" s="712" t="s">
        <v>17</v>
      </c>
      <c r="S37" s="713">
        <f t="shared" si="10"/>
        <v>100</v>
      </c>
      <c r="T37" s="712" t="s">
        <v>17</v>
      </c>
      <c r="U37" s="713">
        <f t="shared" si="11"/>
        <v>100</v>
      </c>
      <c r="V37" s="712" t="s">
        <v>17</v>
      </c>
      <c r="W37" s="713">
        <f t="shared" si="12"/>
        <v>100</v>
      </c>
      <c r="X37" s="714"/>
      <c r="Y37" s="3619"/>
      <c r="Z37" s="715">
        <f t="shared" si="13"/>
        <v>111</v>
      </c>
      <c r="AA37" s="1346">
        <f t="shared" si="3"/>
        <v>1</v>
      </c>
      <c r="AB37" s="1346">
        <f t="shared" si="4"/>
        <v>1</v>
      </c>
      <c r="AC37" s="1346">
        <f t="shared" si="5"/>
        <v>1</v>
      </c>
    </row>
    <row r="38" spans="1:29" ht="15.6">
      <c r="A38" s="427" t="s">
        <v>1946</v>
      </c>
      <c r="B38" s="411" t="s">
        <v>2134</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19"/>
      <c r="Q38" s="1345" t="str">
        <f>B38</f>
        <v>宗地面积</v>
      </c>
      <c r="R38" s="709" t="s">
        <v>17</v>
      </c>
      <c r="S38" s="710" t="e">
        <f t="shared" si="10"/>
        <v>#N/A</v>
      </c>
      <c r="T38" s="709" t="s">
        <v>17</v>
      </c>
      <c r="U38" s="710" t="e">
        <f t="shared" si="11"/>
        <v>#N/A</v>
      </c>
      <c r="V38" s="709" t="s">
        <v>17</v>
      </c>
      <c r="W38" s="710" t="e">
        <f t="shared" si="12"/>
        <v>#N/A</v>
      </c>
      <c r="X38" s="1348"/>
      <c r="Y38" s="3619"/>
      <c r="Z38" s="1349" t="str">
        <f t="shared" si="13"/>
        <v>宗地面积</v>
      </c>
      <c r="AA38" s="1346" t="e">
        <f t="shared" si="3"/>
        <v>#N/A</v>
      </c>
      <c r="AB38" s="1346" t="e">
        <f t="shared" si="4"/>
        <v>#N/A</v>
      </c>
      <c r="AC38" s="1346" t="e">
        <f t="shared" si="5"/>
        <v>#N/A</v>
      </c>
    </row>
    <row r="39" spans="1:29" ht="15">
      <c r="A39" s="427"/>
      <c r="B39" s="377" t="s">
        <v>2135</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19"/>
      <c r="Q39" s="1345" t="str">
        <f t="shared" ref="Q39:Q45" si="14">B39</f>
        <v>宗地形状</v>
      </c>
      <c r="R39" s="709" t="s">
        <v>17</v>
      </c>
      <c r="S39" s="710">
        <f t="shared" si="10"/>
        <v>100</v>
      </c>
      <c r="T39" s="709" t="s">
        <v>17</v>
      </c>
      <c r="U39" s="710">
        <f t="shared" si="11"/>
        <v>100</v>
      </c>
      <c r="V39" s="709" t="s">
        <v>17</v>
      </c>
      <c r="W39" s="710">
        <f t="shared" si="12"/>
        <v>100</v>
      </c>
      <c r="X39" s="1348"/>
      <c r="Y39" s="3619"/>
      <c r="Z39" s="1349" t="str">
        <f t="shared" si="13"/>
        <v>宗地形状</v>
      </c>
      <c r="AA39" s="1346">
        <f t="shared" si="3"/>
        <v>1</v>
      </c>
      <c r="AB39" s="1346">
        <f t="shared" si="4"/>
        <v>1</v>
      </c>
      <c r="AC39" s="1346">
        <f t="shared" si="5"/>
        <v>1</v>
      </c>
    </row>
    <row r="40" spans="1:29" ht="15">
      <c r="A40" s="427"/>
      <c r="B40" s="377" t="s">
        <v>2136</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19"/>
      <c r="Q40" s="1345" t="str">
        <f t="shared" si="14"/>
        <v>临街宽度及深度</v>
      </c>
      <c r="R40" s="709" t="s">
        <v>17</v>
      </c>
      <c r="S40" s="710">
        <f t="shared" si="10"/>
        <v>100</v>
      </c>
      <c r="T40" s="709" t="s">
        <v>17</v>
      </c>
      <c r="U40" s="710">
        <f t="shared" si="11"/>
        <v>100</v>
      </c>
      <c r="V40" s="709" t="s">
        <v>17</v>
      </c>
      <c r="W40" s="710">
        <f t="shared" si="12"/>
        <v>100</v>
      </c>
      <c r="X40" s="1348"/>
      <c r="Y40" s="3619"/>
      <c r="Z40" s="1349" t="str">
        <f t="shared" si="13"/>
        <v>临街宽度及深度</v>
      </c>
      <c r="AA40" s="1346">
        <f t="shared" si="3"/>
        <v>1</v>
      </c>
      <c r="AB40" s="1346">
        <f t="shared" si="4"/>
        <v>1</v>
      </c>
      <c r="AC40" s="1346">
        <f t="shared" si="5"/>
        <v>1</v>
      </c>
    </row>
    <row r="41" spans="1:29" s="112" customFormat="1" ht="15">
      <c r="A41" s="428"/>
      <c r="B41" s="377" t="s">
        <v>2137</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19"/>
      <c r="Q41" s="1345" t="str">
        <f t="shared" si="14"/>
        <v>宗地开发程度</v>
      </c>
      <c r="R41" s="705" t="s">
        <v>17</v>
      </c>
      <c r="S41" s="706">
        <f t="shared" si="10"/>
        <v>100</v>
      </c>
      <c r="T41" s="705" t="s">
        <v>17</v>
      </c>
      <c r="U41" s="706">
        <f t="shared" si="11"/>
        <v>100</v>
      </c>
      <c r="V41" s="705" t="s">
        <v>17</v>
      </c>
      <c r="W41" s="706">
        <f t="shared" si="12"/>
        <v>100</v>
      </c>
      <c r="X41" s="707"/>
      <c r="Y41" s="3619"/>
      <c r="Z41" s="54" t="str">
        <f t="shared" si="13"/>
        <v>宗地开发程度</v>
      </c>
      <c r="AA41" s="708">
        <f t="shared" si="3"/>
        <v>1</v>
      </c>
      <c r="AB41" s="708">
        <f t="shared" si="4"/>
        <v>1</v>
      </c>
      <c r="AC41" s="708">
        <f t="shared" si="5"/>
        <v>1</v>
      </c>
    </row>
    <row r="42" spans="1:29" ht="15">
      <c r="A42" s="427"/>
      <c r="B42" s="377" t="s">
        <v>2138</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19" t="s">
        <v>1948</v>
      </c>
      <c r="Q42" s="1345" t="str">
        <f t="shared" si="14"/>
        <v>工程地质条件</v>
      </c>
      <c r="R42" s="709" t="s">
        <v>17</v>
      </c>
      <c r="S42" s="710">
        <f t="shared" si="10"/>
        <v>100</v>
      </c>
      <c r="T42" s="709" t="s">
        <v>17</v>
      </c>
      <c r="U42" s="710">
        <f t="shared" si="11"/>
        <v>100</v>
      </c>
      <c r="V42" s="709" t="s">
        <v>17</v>
      </c>
      <c r="W42" s="710">
        <f t="shared" si="12"/>
        <v>100</v>
      </c>
      <c r="X42" s="1348"/>
      <c r="Y42" s="3619" t="s">
        <v>1948</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19"/>
      <c r="Q43" s="1345">
        <f t="shared" si="14"/>
        <v>111</v>
      </c>
      <c r="R43" s="709" t="s">
        <v>17</v>
      </c>
      <c r="S43" s="710">
        <f t="shared" si="10"/>
        <v>100</v>
      </c>
      <c r="T43" s="709" t="s">
        <v>17</v>
      </c>
      <c r="U43" s="710">
        <f t="shared" si="11"/>
        <v>100</v>
      </c>
      <c r="V43" s="709" t="s">
        <v>17</v>
      </c>
      <c r="W43" s="710">
        <f t="shared" si="12"/>
        <v>100</v>
      </c>
      <c r="X43" s="1348"/>
      <c r="Y43" s="3619"/>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19"/>
      <c r="Q44" s="1345">
        <f t="shared" si="14"/>
        <v>111</v>
      </c>
      <c r="R44" s="709" t="s">
        <v>17</v>
      </c>
      <c r="S44" s="710">
        <f t="shared" si="10"/>
        <v>100</v>
      </c>
      <c r="T44" s="709" t="s">
        <v>17</v>
      </c>
      <c r="U44" s="710">
        <f t="shared" si="11"/>
        <v>100</v>
      </c>
      <c r="V44" s="709" t="s">
        <v>17</v>
      </c>
      <c r="W44" s="710">
        <f t="shared" si="12"/>
        <v>100</v>
      </c>
      <c r="X44" s="1348"/>
      <c r="Y44" s="3619"/>
      <c r="Z44" s="1349">
        <f t="shared" si="13"/>
        <v>111</v>
      </c>
      <c r="AA44" s="1346">
        <f t="shared" si="3"/>
        <v>1</v>
      </c>
      <c r="AB44" s="1346">
        <f t="shared" si="4"/>
        <v>1</v>
      </c>
      <c r="AC44" s="1346">
        <f t="shared" si="5"/>
        <v>1</v>
      </c>
    </row>
    <row r="45" spans="1:29" s="426" customFormat="1" ht="15.6"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19"/>
      <c r="Q45" s="1345">
        <f t="shared" si="14"/>
        <v>111</v>
      </c>
      <c r="R45" s="712" t="s">
        <v>17</v>
      </c>
      <c r="S45" s="713">
        <f t="shared" si="10"/>
        <v>100</v>
      </c>
      <c r="T45" s="712" t="s">
        <v>17</v>
      </c>
      <c r="U45" s="713">
        <f t="shared" si="11"/>
        <v>100</v>
      </c>
      <c r="V45" s="712" t="s">
        <v>17</v>
      </c>
      <c r="W45" s="713">
        <f t="shared" si="12"/>
        <v>100</v>
      </c>
      <c r="X45" s="714"/>
      <c r="Y45" s="3619"/>
      <c r="Z45" s="715">
        <f t="shared" si="13"/>
        <v>111</v>
      </c>
      <c r="AA45" s="1346">
        <f t="shared" si="3"/>
        <v>1</v>
      </c>
      <c r="AB45" s="1346">
        <f t="shared" si="4"/>
        <v>1</v>
      </c>
      <c r="AC45" s="1346">
        <f t="shared" si="5"/>
        <v>1</v>
      </c>
    </row>
    <row r="46" spans="1:29" ht="14.4">
      <c r="A46" s="434" t="s">
        <v>2103</v>
      </c>
      <c r="B46" s="1976" t="s">
        <v>2139</v>
      </c>
      <c r="C46" s="634" t="s">
        <v>1</v>
      </c>
      <c r="D46" s="436"/>
      <c r="E46" s="437"/>
      <c r="F46" s="438"/>
      <c r="G46" s="439"/>
      <c r="H46" s="440"/>
      <c r="I46" s="437"/>
      <c r="J46" s="440"/>
      <c r="K46" s="718"/>
      <c r="L46" s="2551"/>
      <c r="M46" s="2552"/>
      <c r="N46" s="2543"/>
      <c r="O46" s="2552"/>
      <c r="P46" s="3612" t="str">
        <f>A46</f>
        <v>成交单价</v>
      </c>
      <c r="Q46" s="3612"/>
      <c r="R46" s="3607">
        <f>E46</f>
        <v>0</v>
      </c>
      <c r="S46" s="3607"/>
      <c r="T46" s="3607">
        <f>G46</f>
        <v>0</v>
      </c>
      <c r="U46" s="3607"/>
      <c r="V46" s="3607">
        <f>I46</f>
        <v>0</v>
      </c>
      <c r="W46" s="3607"/>
      <c r="X46" s="694"/>
      <c r="Y46" s="716"/>
      <c r="Z46" s="694"/>
      <c r="AA46" s="694"/>
      <c r="AB46" s="694"/>
      <c r="AC46" s="694"/>
    </row>
    <row r="47" spans="1:29" ht="15" thickBot="1">
      <c r="A47" s="441" t="s">
        <v>2052</v>
      </c>
      <c r="B47" s="635"/>
      <c r="C47" s="444" t="e">
        <f>R48</f>
        <v>#DIV/0!</v>
      </c>
      <c r="D47" s="2139" t="s">
        <v>2420</v>
      </c>
      <c r="E47" s="444" t="e">
        <f>R47</f>
        <v>#DIV/0!</v>
      </c>
      <c r="F47" s="2140"/>
      <c r="G47" s="443" t="e">
        <f>T47</f>
        <v>#DIV/0!</v>
      </c>
      <c r="H47" s="2140"/>
      <c r="I47" s="444" t="e">
        <f>V47</f>
        <v>#DIV/0!</v>
      </c>
      <c r="J47" s="2140"/>
      <c r="K47" s="2142">
        <f>F47+H47+J47</f>
        <v>0</v>
      </c>
      <c r="L47" s="2551"/>
      <c r="M47" s="2552"/>
      <c r="N47" s="2552"/>
      <c r="O47" s="2552"/>
      <c r="P47" s="3612" t="str">
        <f>A47</f>
        <v>比较价值（元/平方米）</v>
      </c>
      <c r="Q47" s="3612"/>
      <c r="R47" s="3640" t="e">
        <f>ROUND(PRODUCT(R46,AA7:AA45),0)</f>
        <v>#DIV/0!</v>
      </c>
      <c r="S47" s="3640"/>
      <c r="T47" s="3640" t="e">
        <f>ROUND(PRODUCT(T46,AB7:AB45),0)</f>
        <v>#DIV/0!</v>
      </c>
      <c r="U47" s="3640"/>
      <c r="V47" s="3640" t="e">
        <f>ROUND(PRODUCT(V46,AC7:AC45),0)</f>
        <v>#DIV/0!</v>
      </c>
      <c r="W47" s="3640"/>
      <c r="X47" s="694"/>
      <c r="Y47" s="694"/>
      <c r="Z47" s="694"/>
      <c r="AA47" s="694"/>
      <c r="AB47" s="694"/>
      <c r="AC47" s="694"/>
    </row>
    <row r="48" spans="1:29" ht="15" thickBot="1">
      <c r="A48" s="445" t="s">
        <v>2140</v>
      </c>
      <c r="B48" s="446"/>
      <c r="C48" s="447" t="e">
        <f>R48</f>
        <v>#DIV/0!</v>
      </c>
      <c r="D48" s="447"/>
      <c r="E48" s="447"/>
      <c r="F48" s="447"/>
      <c r="G48" s="447"/>
      <c r="H48" s="447"/>
      <c r="I48" s="447"/>
      <c r="J48" s="447"/>
      <c r="K48" s="719"/>
      <c r="L48" s="2551"/>
      <c r="M48" s="2552"/>
      <c r="N48" s="2552"/>
      <c r="O48" s="2552"/>
      <c r="P48" s="3609" t="str">
        <f>A48</f>
        <v>估价对象XX用房的比较价值（楼面单价，元/平方米）</v>
      </c>
      <c r="Q48" s="3610"/>
      <c r="R48" s="3641" t="e">
        <f>ROUND(IF(D47="简单平均",AVERAGE(R47:W47),R47*F47+T47*H47+V47*J47),0)</f>
        <v>#DIV/0!</v>
      </c>
      <c r="S48" s="3641"/>
      <c r="T48" s="3641"/>
      <c r="U48" s="3641"/>
      <c r="V48" s="3641"/>
      <c r="W48" s="3641"/>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2054</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2055</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2056</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4.4"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2141</v>
      </c>
      <c r="B55" s="637" t="s">
        <v>2142</v>
      </c>
      <c r="C55" s="1977" t="s">
        <v>2143</v>
      </c>
      <c r="D55" s="1978" t="s">
        <v>2144</v>
      </c>
      <c r="E55" s="638" t="s">
        <v>2145</v>
      </c>
      <c r="F55" s="900" t="s">
        <v>2146</v>
      </c>
      <c r="G55" s="3595" t="s">
        <v>2147</v>
      </c>
      <c r="H55" s="3642"/>
      <c r="I55" s="139" t="s">
        <v>2148</v>
      </c>
      <c r="J55" s="1979">
        <f>项目基本情况!F35</f>
        <v>0</v>
      </c>
      <c r="K55" s="1980" t="s">
        <v>2149</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2150</v>
      </c>
      <c r="B56" s="641" t="e">
        <f>C48</f>
        <v>#DIV/0!</v>
      </c>
      <c r="C56" s="642">
        <v>1</v>
      </c>
      <c r="D56" s="954">
        <v>1</v>
      </c>
      <c r="E56" s="642">
        <f>'数据-汇总表'!E8+'数据-汇总表'!E9</f>
        <v>0</v>
      </c>
      <c r="F56" s="896" t="e">
        <f t="shared" ref="F56:F65" si="15">ROUND(B56*E56/10000,0)</f>
        <v>#DIV/0!</v>
      </c>
      <c r="G56" s="3594"/>
      <c r="H56" s="3612"/>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2151</v>
      </c>
      <c r="B57" s="220" t="e">
        <f>ROUND($C$48*C57*D57,0)</f>
        <v>#DIV/0!</v>
      </c>
      <c r="C57" s="175">
        <f t="shared" ref="C57:C65" si="16">IF($C$55="北京市系数",I57,J57)</f>
        <v>0</v>
      </c>
      <c r="D57" s="955">
        <v>0.25</v>
      </c>
      <c r="E57" s="646"/>
      <c r="F57" s="896" t="e">
        <f t="shared" si="15"/>
        <v>#DIV/0!</v>
      </c>
      <c r="G57" s="3643" t="s">
        <v>2152</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2153</v>
      </c>
      <c r="B58" s="220" t="e">
        <f t="shared" ref="B58:B65" si="17">ROUND($C$48*C58*D58,0)</f>
        <v>#DIV/0!</v>
      </c>
      <c r="C58" s="175">
        <f t="shared" si="16"/>
        <v>0</v>
      </c>
      <c r="D58" s="955">
        <v>0.25</v>
      </c>
      <c r="E58" s="646"/>
      <c r="F58" s="896" t="e">
        <f t="shared" si="15"/>
        <v>#DIV/0!</v>
      </c>
      <c r="G58" s="3643"/>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2154</v>
      </c>
      <c r="B59" s="220" t="e">
        <f t="shared" si="17"/>
        <v>#DIV/0!</v>
      </c>
      <c r="C59" s="175">
        <f t="shared" si="16"/>
        <v>0</v>
      </c>
      <c r="D59" s="955">
        <v>0.25</v>
      </c>
      <c r="E59" s="646"/>
      <c r="F59" s="896" t="e">
        <f t="shared" si="15"/>
        <v>#DIV/0!</v>
      </c>
      <c r="G59" s="3643"/>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2155</v>
      </c>
      <c r="B60" s="220" t="e">
        <f t="shared" si="17"/>
        <v>#DIV/0!</v>
      </c>
      <c r="C60" s="175" t="e">
        <f t="shared" si="16"/>
        <v>#REF!</v>
      </c>
      <c r="D60" s="955">
        <v>0.25</v>
      </c>
      <c r="E60" s="646"/>
      <c r="F60" s="896" t="e">
        <f t="shared" si="15"/>
        <v>#DIV/0!</v>
      </c>
      <c r="G60" s="3643"/>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2156</v>
      </c>
      <c r="B61" s="220" t="e">
        <f t="shared" si="17"/>
        <v>#DIV/0!</v>
      </c>
      <c r="C61" s="175">
        <f t="shared" si="16"/>
        <v>0</v>
      </c>
      <c r="D61" s="955">
        <v>0.25</v>
      </c>
      <c r="E61" s="219">
        <f>'数据-汇总表'!E11</f>
        <v>0</v>
      </c>
      <c r="F61" s="896" t="e">
        <f t="shared" si="15"/>
        <v>#DIV/0!</v>
      </c>
      <c r="G61" s="1981" t="s">
        <v>2157</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2158</v>
      </c>
      <c r="B62" s="220" t="e">
        <f t="shared" si="17"/>
        <v>#DIV/0!</v>
      </c>
      <c r="C62" s="175">
        <f t="shared" si="16"/>
        <v>0</v>
      </c>
      <c r="D62" s="955">
        <v>0.25</v>
      </c>
      <c r="E62" s="219">
        <f>'数据-汇总表'!E12</f>
        <v>0</v>
      </c>
      <c r="F62" s="896" t="e">
        <f t="shared" si="15"/>
        <v>#DIV/0!</v>
      </c>
      <c r="G62" s="902" t="s">
        <v>2159</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2160</v>
      </c>
      <c r="B63" s="220" t="e">
        <f t="shared" si="17"/>
        <v>#DIV/0!</v>
      </c>
      <c r="C63" s="175">
        <f t="shared" si="16"/>
        <v>0</v>
      </c>
      <c r="D63" s="955">
        <v>0.25</v>
      </c>
      <c r="E63" s="219">
        <f>'数据-汇总表'!E13</f>
        <v>0</v>
      </c>
      <c r="F63" s="896" t="e">
        <f t="shared" si="15"/>
        <v>#DIV/0!</v>
      </c>
      <c r="G63" s="902" t="s">
        <v>2161</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2162</v>
      </c>
      <c r="B64" s="220" t="e">
        <f t="shared" si="17"/>
        <v>#DIV/0!</v>
      </c>
      <c r="C64" s="175">
        <f t="shared" si="16"/>
        <v>0</v>
      </c>
      <c r="D64" s="955">
        <v>0.25</v>
      </c>
      <c r="E64" s="219">
        <f>'数据-汇总表'!E14</f>
        <v>0</v>
      </c>
      <c r="F64" s="896" t="e">
        <f t="shared" si="15"/>
        <v>#DIV/0!</v>
      </c>
      <c r="G64" s="1981" t="s">
        <v>2152</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4.4" thickBot="1">
      <c r="A65" s="645" t="s">
        <v>2163</v>
      </c>
      <c r="B65" s="220" t="e">
        <f t="shared" si="17"/>
        <v>#DIV/0!</v>
      </c>
      <c r="C65" s="175">
        <f t="shared" si="16"/>
        <v>0</v>
      </c>
      <c r="D65" s="955">
        <v>0.25</v>
      </c>
      <c r="E65" s="219">
        <f>'数据-汇总表'!E15</f>
        <v>0</v>
      </c>
      <c r="F65" s="896" t="e">
        <f t="shared" si="15"/>
        <v>#DIV/0!</v>
      </c>
      <c r="G65" s="1982" t="s">
        <v>2157</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thickBot="1">
      <c r="A66" s="647" t="s">
        <v>2164</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52"/>
      <c r="Q68" s="2552"/>
      <c r="R68" s="2552"/>
      <c r="S68" s="2552"/>
      <c r="T68" s="2552"/>
      <c r="U68" s="2552"/>
      <c r="V68" s="2552"/>
      <c r="W68" s="2552"/>
      <c r="X68" s="2552"/>
      <c r="Y68" s="2552"/>
      <c r="Z68" s="2552"/>
      <c r="AA68" s="2552"/>
      <c r="AB68" s="2552"/>
      <c r="AC68" s="2552"/>
    </row>
    <row r="69" spans="1:29" ht="22.2" thickBot="1">
      <c r="A69" s="698" t="s">
        <v>2057</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4.4">
      <c r="A70" s="1983" t="s">
        <v>2165</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2166</v>
      </c>
      <c r="B71" s="290" t="str">
        <f>"北京市平均增长率"&amp;TEXT(SUMIF(基准地价修正!N25:N29,A71,基准地价修正!P25:P29),"0.00%")</f>
        <v>北京市平均增长率0.78%</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 thickBot="1">
      <c r="A72" s="468" t="s">
        <v>1968</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4.4">
      <c r="A73" s="474" t="s">
        <v>1933</v>
      </c>
      <c r="B73" s="463"/>
      <c r="C73" s="475" t="s">
        <v>2035</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4.4"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ht="14.4">
      <c r="A75" s="480" t="s">
        <v>1971</v>
      </c>
      <c r="B75" s="481" t="s">
        <v>1937</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4.4"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9.4" thickTop="1">
      <c r="A77" s="487"/>
      <c r="B77" s="491" t="s">
        <v>1940</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4.4"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 thickTop="1">
      <c r="A79" s="487"/>
      <c r="B79" s="499" t="s">
        <v>1941</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4.4"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4.4"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4.4"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4.4"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4.4"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4.4"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ht="14.4">
      <c r="A88" s="480" t="s">
        <v>1942</v>
      </c>
      <c r="B88" s="481" t="s">
        <v>1979</v>
      </c>
      <c r="C88" s="526" t="s">
        <v>1980</v>
      </c>
      <c r="D88" s="526" t="s">
        <v>1981</v>
      </c>
      <c r="E88" s="526" t="s">
        <v>1982</v>
      </c>
      <c r="F88" s="526" t="s">
        <v>1983</v>
      </c>
      <c r="G88" s="526" t="s">
        <v>1984</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4.4"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 thickTop="1">
      <c r="A90" s="487"/>
      <c r="B90" s="491" t="s">
        <v>2167</v>
      </c>
      <c r="C90" s="531" t="s">
        <v>1980</v>
      </c>
      <c r="D90" s="531" t="s">
        <v>1981</v>
      </c>
      <c r="E90" s="531" t="s">
        <v>1982</v>
      </c>
      <c r="F90" s="531" t="s">
        <v>1983</v>
      </c>
      <c r="G90" s="531" t="s">
        <v>1984</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4.4"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 thickTop="1">
      <c r="A92" s="487"/>
      <c r="B92" s="491" t="s">
        <v>2080</v>
      </c>
      <c r="C92" s="531" t="s">
        <v>1980</v>
      </c>
      <c r="D92" s="531" t="s">
        <v>1981</v>
      </c>
      <c r="E92" s="531" t="s">
        <v>1982</v>
      </c>
      <c r="F92" s="531" t="s">
        <v>1983</v>
      </c>
      <c r="G92" s="531" t="s">
        <v>1984</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4.4"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 thickTop="1">
      <c r="A94" s="487"/>
      <c r="B94" s="491" t="s">
        <v>1985</v>
      </c>
      <c r="C94" s="531" t="s">
        <v>1980</v>
      </c>
      <c r="D94" s="531" t="s">
        <v>1981</v>
      </c>
      <c r="E94" s="531" t="s">
        <v>1982</v>
      </c>
      <c r="F94" s="531" t="s">
        <v>1983</v>
      </c>
      <c r="G94" s="531" t="s">
        <v>1984</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4.4"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29.4" thickTop="1">
      <c r="A96" s="532"/>
      <c r="B96" s="491" t="s">
        <v>2168</v>
      </c>
      <c r="C96" s="531" t="s">
        <v>1980</v>
      </c>
      <c r="D96" s="531" t="s">
        <v>1981</v>
      </c>
      <c r="E96" s="531" t="s">
        <v>1982</v>
      </c>
      <c r="F96" s="531" t="s">
        <v>1983</v>
      </c>
      <c r="G96" s="531" t="s">
        <v>1984</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9.4" thickTop="1">
      <c r="A98" s="532"/>
      <c r="B98" s="491" t="s">
        <v>2169</v>
      </c>
      <c r="C98" s="526" t="s">
        <v>1980</v>
      </c>
      <c r="D98" s="526" t="s">
        <v>1981</v>
      </c>
      <c r="E98" s="526" t="s">
        <v>1982</v>
      </c>
      <c r="F98" s="526" t="s">
        <v>1983</v>
      </c>
      <c r="G98" s="526" t="s">
        <v>1984</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 thickTop="1">
      <c r="A100" s="506"/>
      <c r="B100" s="491" t="s">
        <v>2037</v>
      </c>
      <c r="C100" s="526" t="s">
        <v>1980</v>
      </c>
      <c r="D100" s="526" t="s">
        <v>1981</v>
      </c>
      <c r="E100" s="526" t="s">
        <v>1982</v>
      </c>
      <c r="F100" s="526" t="s">
        <v>1983</v>
      </c>
      <c r="G100" s="526" t="s">
        <v>1984</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 thickTop="1">
      <c r="A102" s="506"/>
      <c r="B102" s="499" t="s">
        <v>2038</v>
      </c>
      <c r="C102" s="612" t="s">
        <v>2058</v>
      </c>
      <c r="D102" s="612" t="s">
        <v>2059</v>
      </c>
      <c r="E102" s="612" t="s">
        <v>2060</v>
      </c>
      <c r="F102" s="612" t="s">
        <v>2061</v>
      </c>
      <c r="G102" s="612" t="s">
        <v>2062</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 thickTop="1">
      <c r="A104" s="487"/>
      <c r="B104" s="491" t="str">
        <f>B31</f>
        <v>临街状况</v>
      </c>
      <c r="C104" s="492" t="s">
        <v>2170</v>
      </c>
      <c r="D104" s="492" t="s">
        <v>2171</v>
      </c>
      <c r="E104" s="492" t="s">
        <v>2172</v>
      </c>
      <c r="F104" s="492" t="s">
        <v>2173</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9.4" thickTop="1">
      <c r="A106" s="487"/>
      <c r="B106" s="491" t="s">
        <v>2074</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 thickTop="1">
      <c r="A108" s="487"/>
      <c r="B108" s="491" t="s">
        <v>2133</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4.4"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4.4"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4.4"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4.4"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4.4"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4.4"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ht="14.4">
      <c r="A116" s="480" t="s">
        <v>1946</v>
      </c>
      <c r="B116" s="481" t="s">
        <v>2174</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4.4"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2175</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2176</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2177</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2178</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4.4"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4.4"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4.4"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4.4"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4.4"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4.4"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2127</v>
      </c>
      <c r="B1" s="351"/>
      <c r="C1" s="352" t="s">
        <v>2179</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1710</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2028</v>
      </c>
      <c r="B4" s="358"/>
      <c r="C4" s="3595" t="s">
        <v>2029</v>
      </c>
      <c r="D4" s="3596"/>
      <c r="E4" s="3597" t="s">
        <v>2030</v>
      </c>
      <c r="F4" s="3598"/>
      <c r="G4" s="3595" t="s">
        <v>2031</v>
      </c>
      <c r="H4" s="3596"/>
      <c r="I4" s="3595" t="s">
        <v>2032</v>
      </c>
      <c r="J4" s="3596"/>
      <c r="K4" s="563" t="s">
        <v>2033</v>
      </c>
      <c r="L4" s="2542"/>
      <c r="M4" s="2543"/>
      <c r="N4" s="2543"/>
      <c r="O4" s="2543"/>
      <c r="P4" s="3599" t="s">
        <v>2034</v>
      </c>
      <c r="Q4" s="3600"/>
      <c r="R4" s="3582" t="s">
        <v>2030</v>
      </c>
      <c r="S4" s="3583"/>
      <c r="T4" s="3582" t="s">
        <v>2031</v>
      </c>
      <c r="U4" s="3583"/>
      <c r="V4" s="3607" t="s">
        <v>2032</v>
      </c>
      <c r="W4" s="3607"/>
      <c r="X4" s="1348"/>
      <c r="Y4" s="3582" t="s">
        <v>2034</v>
      </c>
      <c r="Z4" s="3583"/>
      <c r="AA4" s="3577" t="s">
        <v>2030</v>
      </c>
      <c r="AB4" s="3578" t="s">
        <v>2031</v>
      </c>
      <c r="AC4" s="3577" t="s">
        <v>2032</v>
      </c>
    </row>
    <row r="5" spans="1:29">
      <c r="A5" s="360"/>
      <c r="B5" s="361"/>
      <c r="C5" s="3588" t="s">
        <v>1925</v>
      </c>
      <c r="D5" s="3589"/>
      <c r="E5" s="3586" t="s">
        <v>1926</v>
      </c>
      <c r="F5" s="3587"/>
      <c r="G5" s="3588" t="s">
        <v>1927</v>
      </c>
      <c r="H5" s="3589"/>
      <c r="I5" s="3588" t="s">
        <v>1928</v>
      </c>
      <c r="J5" s="3589"/>
      <c r="K5" s="563"/>
      <c r="L5" s="2542"/>
      <c r="M5" s="2543"/>
      <c r="N5" s="2543"/>
      <c r="O5" s="2543"/>
      <c r="P5" s="3601"/>
      <c r="Q5" s="3602"/>
      <c r="R5" s="3584"/>
      <c r="S5" s="3585"/>
      <c r="T5" s="3584"/>
      <c r="U5" s="3585"/>
      <c r="V5" s="3607"/>
      <c r="W5" s="3607"/>
      <c r="X5" s="1348"/>
      <c r="Y5" s="3584"/>
      <c r="Z5" s="3585"/>
      <c r="AA5" s="3578"/>
      <c r="AB5" s="3578"/>
      <c r="AC5" s="3578"/>
    </row>
    <row r="6" spans="1:29" ht="15" thickBot="1">
      <c r="A6" s="362"/>
      <c r="B6" s="363"/>
      <c r="C6" s="3644" t="s">
        <v>2180</v>
      </c>
      <c r="D6" s="3645"/>
      <c r="E6" s="3646" t="s">
        <v>2180</v>
      </c>
      <c r="F6" s="3647"/>
      <c r="G6" s="3644" t="s">
        <v>2180</v>
      </c>
      <c r="H6" s="3645"/>
      <c r="I6" s="3644" t="s">
        <v>2180</v>
      </c>
      <c r="J6" s="3645"/>
      <c r="K6" s="563" t="s">
        <v>1930</v>
      </c>
      <c r="L6" s="2542"/>
      <c r="M6" s="2543"/>
      <c r="N6" s="2543"/>
      <c r="O6" s="2543"/>
      <c r="P6" s="3603"/>
      <c r="Q6" s="3604"/>
      <c r="R6" s="3584"/>
      <c r="S6" s="3585"/>
      <c r="T6" s="3605"/>
      <c r="U6" s="3606"/>
      <c r="V6" s="3607"/>
      <c r="W6" s="3607"/>
      <c r="X6" s="1348"/>
      <c r="Y6" s="3605"/>
      <c r="Z6" s="3606"/>
      <c r="AA6" s="3579"/>
      <c r="AB6" s="3579"/>
      <c r="AC6" s="3579"/>
    </row>
    <row r="7" spans="1:29" s="112" customFormat="1" ht="15" thickBot="1">
      <c r="A7" s="364" t="s">
        <v>1931</v>
      </c>
      <c r="B7" s="365"/>
      <c r="C7" s="366">
        <f>'数据-取费表'!B2</f>
        <v>44718</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580" t="s">
        <v>1932</v>
      </c>
      <c r="Q7" s="3608"/>
      <c r="R7" s="705" t="s">
        <v>17</v>
      </c>
      <c r="S7" s="706">
        <f t="shared" ref="S7:S15" si="0">F7</f>
        <v>0</v>
      </c>
      <c r="T7" s="705" t="s">
        <v>17</v>
      </c>
      <c r="U7" s="706">
        <f t="shared" ref="U7:U15" si="1">H7</f>
        <v>0</v>
      </c>
      <c r="V7" s="705" t="s">
        <v>17</v>
      </c>
      <c r="W7" s="706">
        <f t="shared" ref="W7:W15" si="2">J7</f>
        <v>0</v>
      </c>
      <c r="X7" s="707"/>
      <c r="Y7" s="3580" t="s">
        <v>1932</v>
      </c>
      <c r="Z7" s="3581"/>
      <c r="AA7" s="708" t="e">
        <f>D7/F7</f>
        <v>#DIV/0!</v>
      </c>
      <c r="AB7" s="708" t="e">
        <f>D7/H7</f>
        <v>#DIV/0!</v>
      </c>
      <c r="AC7" s="708" t="e">
        <f>D7/J7</f>
        <v>#DIV/0!</v>
      </c>
    </row>
    <row r="8" spans="1:29" s="112" customFormat="1" ht="15" thickBot="1">
      <c r="A8" s="364" t="s">
        <v>1933</v>
      </c>
      <c r="B8" s="365"/>
      <c r="C8" s="370" t="s">
        <v>1934</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580" t="s">
        <v>1935</v>
      </c>
      <c r="Q8" s="3581"/>
      <c r="R8" s="705" t="s">
        <v>17</v>
      </c>
      <c r="S8" s="706">
        <f t="shared" si="0"/>
        <v>0</v>
      </c>
      <c r="T8" s="705" t="s">
        <v>17</v>
      </c>
      <c r="U8" s="706">
        <f t="shared" si="1"/>
        <v>0</v>
      </c>
      <c r="V8" s="705" t="s">
        <v>17</v>
      </c>
      <c r="W8" s="706">
        <f t="shared" si="2"/>
        <v>0</v>
      </c>
      <c r="X8" s="707"/>
      <c r="Y8" s="3580" t="s">
        <v>1935</v>
      </c>
      <c r="Z8" s="3581"/>
      <c r="AA8" s="708" t="e">
        <f t="shared" ref="AA8:AA40" si="3">D8/F8</f>
        <v>#DIV/0!</v>
      </c>
      <c r="AB8" s="708" t="e">
        <f t="shared" ref="AB8:AB40" si="4">D8/H8</f>
        <v>#DIV/0!</v>
      </c>
      <c r="AC8" s="708" t="e">
        <f t="shared" ref="AC8:AC40" si="5">D8/J8</f>
        <v>#DIV/0!</v>
      </c>
    </row>
    <row r="9" spans="1:29" s="112" customFormat="1" ht="14.4">
      <c r="A9" s="371" t="s">
        <v>1936</v>
      </c>
      <c r="B9" s="66" t="s">
        <v>1937</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12" t="s">
        <v>1938</v>
      </c>
      <c r="Q9" s="1338" t="str">
        <f t="shared" ref="Q9:Q15" si="6">B9</f>
        <v>用途</v>
      </c>
      <c r="R9" s="705" t="s">
        <v>17</v>
      </c>
      <c r="S9" s="706">
        <f t="shared" si="0"/>
        <v>100</v>
      </c>
      <c r="T9" s="705" t="s">
        <v>17</v>
      </c>
      <c r="U9" s="706">
        <f t="shared" si="1"/>
        <v>100</v>
      </c>
      <c r="V9" s="705" t="s">
        <v>17</v>
      </c>
      <c r="W9" s="706">
        <f t="shared" si="2"/>
        <v>100</v>
      </c>
      <c r="X9" s="707"/>
      <c r="Y9" s="3524" t="s">
        <v>1939</v>
      </c>
      <c r="Z9" s="54" t="str">
        <f t="shared" ref="Z9:Z15" si="7">Q9</f>
        <v>用途</v>
      </c>
      <c r="AA9" s="708">
        <f t="shared" si="3"/>
        <v>1</v>
      </c>
      <c r="AB9" s="708">
        <f t="shared" si="4"/>
        <v>1</v>
      </c>
      <c r="AC9" s="708">
        <f t="shared" si="5"/>
        <v>1</v>
      </c>
    </row>
    <row r="10" spans="1:29" s="382" customFormat="1" ht="28.8">
      <c r="A10" s="376"/>
      <c r="B10" s="377" t="s">
        <v>1940</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12"/>
      <c r="Q10" s="1338" t="str">
        <f t="shared" si="6"/>
        <v>土地使用年限（年）</v>
      </c>
      <c r="R10" s="705" t="s">
        <v>17</v>
      </c>
      <c r="S10" s="706" t="e">
        <f t="shared" si="0"/>
        <v>#DIV/0!</v>
      </c>
      <c r="T10" s="705" t="s">
        <v>17</v>
      </c>
      <c r="U10" s="706" t="e">
        <f t="shared" si="1"/>
        <v>#DIV/0!</v>
      </c>
      <c r="V10" s="705" t="s">
        <v>17</v>
      </c>
      <c r="W10" s="706" t="e">
        <f t="shared" si="2"/>
        <v>#DIV/0!</v>
      </c>
      <c r="X10" s="707"/>
      <c r="Y10" s="3524"/>
      <c r="Z10" s="54" t="str">
        <f t="shared" si="7"/>
        <v>土地使用年限（年）</v>
      </c>
      <c r="AA10" s="708" t="e">
        <f t="shared" si="3"/>
        <v>#DIV/0!</v>
      </c>
      <c r="AB10" s="708" t="e">
        <f t="shared" si="4"/>
        <v>#DIV/0!</v>
      </c>
      <c r="AC10" s="708" t="e">
        <f t="shared" si="5"/>
        <v>#DIV/0!</v>
      </c>
    </row>
    <row r="11" spans="1:29" ht="15">
      <c r="A11" s="383"/>
      <c r="B11" s="377" t="s">
        <v>1941</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12"/>
      <c r="Q11" s="1338" t="str">
        <f t="shared" si="6"/>
        <v>容积率</v>
      </c>
      <c r="R11" s="705" t="s">
        <v>17</v>
      </c>
      <c r="S11" s="706" t="e">
        <f t="shared" si="0"/>
        <v>#N/A</v>
      </c>
      <c r="T11" s="705" t="s">
        <v>17</v>
      </c>
      <c r="U11" s="706" t="e">
        <f t="shared" si="1"/>
        <v>#N/A</v>
      </c>
      <c r="V11" s="705" t="s">
        <v>17</v>
      </c>
      <c r="W11" s="706" t="e">
        <f t="shared" si="2"/>
        <v>#N/A</v>
      </c>
      <c r="X11" s="707"/>
      <c r="Y11" s="3524"/>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12"/>
      <c r="Q12" s="1338">
        <f t="shared" si="6"/>
        <v>111</v>
      </c>
      <c r="R12" s="705" t="s">
        <v>17</v>
      </c>
      <c r="S12" s="706">
        <f t="shared" si="0"/>
        <v>100</v>
      </c>
      <c r="T12" s="705" t="s">
        <v>17</v>
      </c>
      <c r="U12" s="706">
        <f t="shared" si="1"/>
        <v>100</v>
      </c>
      <c r="V12" s="705" t="s">
        <v>17</v>
      </c>
      <c r="W12" s="706">
        <f t="shared" si="2"/>
        <v>100</v>
      </c>
      <c r="X12" s="707"/>
      <c r="Y12" s="3524"/>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12"/>
      <c r="Q13" s="1338">
        <f t="shared" si="6"/>
        <v>111</v>
      </c>
      <c r="R13" s="705" t="s">
        <v>17</v>
      </c>
      <c r="S13" s="706">
        <f t="shared" si="0"/>
        <v>100</v>
      </c>
      <c r="T13" s="705" t="s">
        <v>17</v>
      </c>
      <c r="U13" s="706">
        <f t="shared" si="1"/>
        <v>100</v>
      </c>
      <c r="V13" s="705" t="s">
        <v>17</v>
      </c>
      <c r="W13" s="706">
        <f t="shared" si="2"/>
        <v>100</v>
      </c>
      <c r="X13" s="707"/>
      <c r="Y13" s="3524"/>
      <c r="Z13" s="54">
        <f t="shared" si="7"/>
        <v>111</v>
      </c>
      <c r="AA13" s="708">
        <f t="shared" si="3"/>
        <v>1</v>
      </c>
      <c r="AB13" s="708">
        <f t="shared" si="4"/>
        <v>1</v>
      </c>
      <c r="AC13" s="708">
        <f t="shared" si="5"/>
        <v>1</v>
      </c>
    </row>
    <row r="14" spans="1:29" ht="15.6"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12"/>
      <c r="Q14" s="1338">
        <f t="shared" si="6"/>
        <v>111</v>
      </c>
      <c r="R14" s="705" t="s">
        <v>17</v>
      </c>
      <c r="S14" s="706">
        <f t="shared" si="0"/>
        <v>100</v>
      </c>
      <c r="T14" s="705" t="s">
        <v>17</v>
      </c>
      <c r="U14" s="706">
        <f t="shared" si="1"/>
        <v>100</v>
      </c>
      <c r="V14" s="705" t="s">
        <v>17</v>
      </c>
      <c r="W14" s="706">
        <f t="shared" si="2"/>
        <v>100</v>
      </c>
      <c r="X14" s="707"/>
      <c r="Y14" s="3524"/>
      <c r="Z14" s="54">
        <f t="shared" si="7"/>
        <v>111</v>
      </c>
      <c r="AA14" s="708">
        <f t="shared" si="3"/>
        <v>1</v>
      </c>
      <c r="AB14" s="708">
        <f t="shared" si="4"/>
        <v>1</v>
      </c>
      <c r="AC14" s="708">
        <f t="shared" si="5"/>
        <v>1</v>
      </c>
    </row>
    <row r="15" spans="1:29" ht="69">
      <c r="A15" s="395" t="s">
        <v>1942</v>
      </c>
      <c r="B15" s="581" t="s">
        <v>2181</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14" t="s">
        <v>1943</v>
      </c>
      <c r="Q15" s="1345" t="str">
        <f t="shared" si="6"/>
        <v>产业集聚程度</v>
      </c>
      <c r="R15" s="709" t="s">
        <v>17</v>
      </c>
      <c r="S15" s="710">
        <f t="shared" si="0"/>
        <v>100</v>
      </c>
      <c r="T15" s="709" t="s">
        <v>17</v>
      </c>
      <c r="U15" s="710">
        <f t="shared" si="1"/>
        <v>100</v>
      </c>
      <c r="V15" s="709" t="s">
        <v>17</v>
      </c>
      <c r="W15" s="710">
        <f t="shared" si="2"/>
        <v>100</v>
      </c>
      <c r="X15" s="1348"/>
      <c r="Y15" s="3614" t="s">
        <v>1943</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15"/>
      <c r="Q16" s="1345"/>
      <c r="R16" s="709"/>
      <c r="S16" s="710"/>
      <c r="T16" s="709"/>
      <c r="U16" s="710"/>
      <c r="V16" s="709"/>
      <c r="W16" s="710"/>
      <c r="X16" s="1348"/>
      <c r="Y16" s="3615"/>
      <c r="Z16" s="1349"/>
      <c r="AA16" s="1346">
        <v>1</v>
      </c>
      <c r="AB16" s="1346">
        <v>1</v>
      </c>
      <c r="AC16" s="1346">
        <v>1</v>
      </c>
    </row>
    <row r="17" spans="1:29" ht="96.6">
      <c r="A17" s="383"/>
      <c r="B17" s="583" t="s">
        <v>2092</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15"/>
      <c r="Q17" s="1345" t="str">
        <f>B17</f>
        <v>交通便捷度</v>
      </c>
      <c r="R17" s="709" t="s">
        <v>17</v>
      </c>
      <c r="S17" s="710">
        <f>F17</f>
        <v>100</v>
      </c>
      <c r="T17" s="709" t="s">
        <v>17</v>
      </c>
      <c r="U17" s="710">
        <f>H17</f>
        <v>100</v>
      </c>
      <c r="V17" s="709" t="s">
        <v>17</v>
      </c>
      <c r="W17" s="710">
        <f>J17</f>
        <v>100</v>
      </c>
      <c r="X17" s="1348"/>
      <c r="Y17" s="3615"/>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15"/>
      <c r="Q18" s="1345"/>
      <c r="R18" s="709"/>
      <c r="S18" s="710"/>
      <c r="T18" s="709"/>
      <c r="U18" s="710"/>
      <c r="V18" s="709"/>
      <c r="W18" s="710"/>
      <c r="X18" s="1348"/>
      <c r="Y18" s="3615"/>
      <c r="Z18" s="1349"/>
      <c r="AA18" s="1346">
        <v>1</v>
      </c>
      <c r="AB18" s="1346">
        <v>1</v>
      </c>
      <c r="AC18" s="1346">
        <v>1</v>
      </c>
    </row>
    <row r="19" spans="1:29" ht="28.8">
      <c r="A19" s="383"/>
      <c r="B19" s="583" t="s">
        <v>2131</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15"/>
      <c r="Q19" s="1345" t="str">
        <f t="shared" ref="Q19:Q33" si="8">B19</f>
        <v>区域土地利用方向</v>
      </c>
      <c r="R19" s="709" t="s">
        <v>17</v>
      </c>
      <c r="S19" s="710">
        <f>F19</f>
        <v>100</v>
      </c>
      <c r="T19" s="709" t="s">
        <v>17</v>
      </c>
      <c r="U19" s="710">
        <f>H19</f>
        <v>100</v>
      </c>
      <c r="V19" s="709" t="s">
        <v>17</v>
      </c>
      <c r="W19" s="710">
        <f>J19</f>
        <v>100</v>
      </c>
      <c r="X19" s="1348"/>
      <c r="Y19" s="3615"/>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15"/>
      <c r="Q20" s="1345"/>
      <c r="R20" s="709"/>
      <c r="S20" s="710"/>
      <c r="T20" s="709"/>
      <c r="U20" s="710"/>
      <c r="V20" s="709"/>
      <c r="W20" s="710"/>
      <c r="X20" s="1348"/>
      <c r="Y20" s="3615"/>
      <c r="Z20" s="1349"/>
      <c r="AA20" s="1346"/>
      <c r="AB20" s="1346"/>
      <c r="AC20" s="1346"/>
    </row>
    <row r="21" spans="1:29" ht="82.8">
      <c r="A21" s="360"/>
      <c r="B21" s="583" t="s">
        <v>2182</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15"/>
      <c r="Q21" s="1345" t="str">
        <f t="shared" si="8"/>
        <v>环境状况</v>
      </c>
      <c r="R21" s="709" t="s">
        <v>17</v>
      </c>
      <c r="S21" s="710">
        <f>F21</f>
        <v>100</v>
      </c>
      <c r="T21" s="709" t="s">
        <v>17</v>
      </c>
      <c r="U21" s="710">
        <f>H21</f>
        <v>100</v>
      </c>
      <c r="V21" s="709" t="s">
        <v>17</v>
      </c>
      <c r="W21" s="710">
        <f>J21</f>
        <v>100</v>
      </c>
      <c r="X21" s="1348"/>
      <c r="Y21" s="3615"/>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15"/>
      <c r="Q22" s="1345"/>
      <c r="R22" s="709"/>
      <c r="S22" s="710"/>
      <c r="T22" s="709"/>
      <c r="U22" s="710"/>
      <c r="V22" s="709"/>
      <c r="W22" s="710"/>
      <c r="X22" s="1348"/>
      <c r="Y22" s="3615"/>
      <c r="Z22" s="1349"/>
      <c r="AA22" s="1346">
        <v>1</v>
      </c>
      <c r="AB22" s="1346">
        <v>1</v>
      </c>
      <c r="AC22" s="1346">
        <v>1</v>
      </c>
    </row>
    <row r="23" spans="1:29" s="112" customFormat="1" ht="41.4">
      <c r="A23" s="601"/>
      <c r="B23" s="585" t="s">
        <v>2037</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15"/>
      <c r="Q23" s="1338" t="str">
        <f t="shared" si="8"/>
        <v>公共配套设施</v>
      </c>
      <c r="R23" s="705" t="s">
        <v>17</v>
      </c>
      <c r="S23" s="706">
        <f>F23</f>
        <v>100</v>
      </c>
      <c r="T23" s="705" t="s">
        <v>17</v>
      </c>
      <c r="U23" s="706">
        <f>H23</f>
        <v>100</v>
      </c>
      <c r="V23" s="705" t="s">
        <v>17</v>
      </c>
      <c r="W23" s="706">
        <f>J23</f>
        <v>100</v>
      </c>
      <c r="X23" s="707"/>
      <c r="Y23" s="3615"/>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15"/>
      <c r="Q24" s="1338"/>
      <c r="R24" s="705"/>
      <c r="S24" s="706"/>
      <c r="T24" s="705"/>
      <c r="U24" s="706"/>
      <c r="V24" s="705"/>
      <c r="W24" s="706"/>
      <c r="X24" s="707"/>
      <c r="Y24" s="3615"/>
      <c r="Z24" s="54"/>
      <c r="AA24" s="708">
        <v>1</v>
      </c>
      <c r="AB24" s="708">
        <v>1</v>
      </c>
      <c r="AC24" s="708">
        <v>1</v>
      </c>
    </row>
    <row r="25" spans="1:29" s="112" customFormat="1" ht="41.4">
      <c r="A25" s="601"/>
      <c r="B25" s="585" t="s">
        <v>2038</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15"/>
      <c r="Q25" s="1338" t="str">
        <f t="shared" ref="Q25" si="9">B25</f>
        <v>基础设施水平</v>
      </c>
      <c r="R25" s="705" t="s">
        <v>17</v>
      </c>
      <c r="S25" s="706">
        <f>F25</f>
        <v>100</v>
      </c>
      <c r="T25" s="705" t="s">
        <v>17</v>
      </c>
      <c r="U25" s="706">
        <f>H25</f>
        <v>100</v>
      </c>
      <c r="V25" s="705" t="s">
        <v>17</v>
      </c>
      <c r="W25" s="706">
        <f>J25</f>
        <v>100</v>
      </c>
      <c r="X25" s="707"/>
      <c r="Y25" s="3615"/>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15"/>
      <c r="Q26" s="1338"/>
      <c r="R26" s="705"/>
      <c r="S26" s="706"/>
      <c r="T26" s="705"/>
      <c r="U26" s="706"/>
      <c r="V26" s="705"/>
      <c r="W26" s="706"/>
      <c r="X26" s="707"/>
      <c r="Y26" s="3615"/>
      <c r="Z26" s="54"/>
      <c r="AA26" s="708">
        <v>1</v>
      </c>
      <c r="AB26" s="708">
        <v>1</v>
      </c>
      <c r="AC26" s="708">
        <v>1</v>
      </c>
    </row>
    <row r="27" spans="1:29" ht="15">
      <c r="A27" s="383"/>
      <c r="B27" s="584" t="s">
        <v>2039</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15"/>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15"/>
      <c r="Z27" s="1349" t="str">
        <f t="shared" ref="Z27:Z40" si="13">Q27</f>
        <v>临街状况</v>
      </c>
      <c r="AA27" s="1346">
        <f t="shared" si="3"/>
        <v>1</v>
      </c>
      <c r="AB27" s="1346">
        <f t="shared" si="4"/>
        <v>1</v>
      </c>
      <c r="AC27" s="1346">
        <f t="shared" si="5"/>
        <v>1</v>
      </c>
    </row>
    <row r="28" spans="1:29" ht="28.8">
      <c r="A28" s="383"/>
      <c r="B28" s="585" t="s">
        <v>2074</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15"/>
      <c r="Q28" s="1345" t="str">
        <f t="shared" si="8"/>
        <v>毗邻道路的类型与等级</v>
      </c>
      <c r="R28" s="709" t="s">
        <v>17</v>
      </c>
      <c r="S28" s="710">
        <f t="shared" si="10"/>
        <v>100</v>
      </c>
      <c r="T28" s="709" t="s">
        <v>17</v>
      </c>
      <c r="U28" s="710">
        <f t="shared" si="11"/>
        <v>100</v>
      </c>
      <c r="V28" s="709" t="s">
        <v>17</v>
      </c>
      <c r="W28" s="710">
        <f t="shared" si="12"/>
        <v>100</v>
      </c>
      <c r="X28" s="1348"/>
      <c r="Y28" s="3615"/>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15"/>
      <c r="Q29" s="1345"/>
      <c r="R29" s="709"/>
      <c r="S29" s="710"/>
      <c r="T29" s="709"/>
      <c r="U29" s="710"/>
      <c r="V29" s="709"/>
      <c r="W29" s="710"/>
      <c r="X29" s="1348"/>
      <c r="Y29" s="3615"/>
      <c r="Z29" s="1349"/>
      <c r="AA29" s="1346">
        <v>1</v>
      </c>
      <c r="AB29" s="1346">
        <v>1</v>
      </c>
      <c r="AC29" s="1346">
        <v>1</v>
      </c>
    </row>
    <row r="30" spans="1:29" ht="15">
      <c r="A30" s="383"/>
      <c r="B30" s="606" t="s">
        <v>2133</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15"/>
      <c r="Q30" s="1345" t="str">
        <f t="shared" si="8"/>
        <v>土地级别</v>
      </c>
      <c r="R30" s="709" t="s">
        <v>17</v>
      </c>
      <c r="S30" s="710">
        <f t="shared" si="10"/>
        <v>100</v>
      </c>
      <c r="T30" s="709" t="s">
        <v>17</v>
      </c>
      <c r="U30" s="710">
        <f t="shared" si="11"/>
        <v>100</v>
      </c>
      <c r="V30" s="709" t="s">
        <v>17</v>
      </c>
      <c r="W30" s="710">
        <f t="shared" si="12"/>
        <v>100</v>
      </c>
      <c r="X30" s="1348"/>
      <c r="Y30" s="3615"/>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15"/>
      <c r="Q31" s="1345">
        <f t="shared" si="8"/>
        <v>111</v>
      </c>
      <c r="R31" s="709" t="s">
        <v>17</v>
      </c>
      <c r="S31" s="710">
        <f t="shared" si="10"/>
        <v>100</v>
      </c>
      <c r="T31" s="709" t="s">
        <v>17</v>
      </c>
      <c r="U31" s="710">
        <f t="shared" si="11"/>
        <v>100</v>
      </c>
      <c r="V31" s="709" t="s">
        <v>17</v>
      </c>
      <c r="W31" s="710">
        <f t="shared" si="12"/>
        <v>100</v>
      </c>
      <c r="X31" s="1348"/>
      <c r="Y31" s="3615"/>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38" t="s">
        <v>1948</v>
      </c>
      <c r="Q32" s="1345">
        <f t="shared" si="8"/>
        <v>111</v>
      </c>
      <c r="R32" s="709" t="s">
        <v>17</v>
      </c>
      <c r="S32" s="710">
        <f t="shared" si="10"/>
        <v>100</v>
      </c>
      <c r="T32" s="709" t="s">
        <v>17</v>
      </c>
      <c r="U32" s="710">
        <f t="shared" si="11"/>
        <v>100</v>
      </c>
      <c r="V32" s="709" t="s">
        <v>17</v>
      </c>
      <c r="W32" s="710">
        <f t="shared" si="12"/>
        <v>100</v>
      </c>
      <c r="X32" s="1348"/>
      <c r="Y32" s="3619" t="s">
        <v>1948</v>
      </c>
      <c r="Z32" s="1349">
        <f t="shared" si="13"/>
        <v>111</v>
      </c>
      <c r="AA32" s="1346">
        <f t="shared" si="3"/>
        <v>1</v>
      </c>
      <c r="AB32" s="1346">
        <f t="shared" si="4"/>
        <v>1</v>
      </c>
      <c r="AC32" s="1346">
        <f t="shared" si="5"/>
        <v>1</v>
      </c>
    </row>
    <row r="33" spans="1:31" s="426" customFormat="1" ht="15.6"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19"/>
      <c r="Q33" s="1345">
        <f t="shared" si="8"/>
        <v>111</v>
      </c>
      <c r="R33" s="712" t="s">
        <v>17</v>
      </c>
      <c r="S33" s="713">
        <f t="shared" si="10"/>
        <v>100</v>
      </c>
      <c r="T33" s="712" t="s">
        <v>17</v>
      </c>
      <c r="U33" s="713">
        <f t="shared" si="11"/>
        <v>100</v>
      </c>
      <c r="V33" s="712" t="s">
        <v>17</v>
      </c>
      <c r="W33" s="713">
        <f t="shared" si="12"/>
        <v>100</v>
      </c>
      <c r="X33" s="714"/>
      <c r="Y33" s="3619"/>
      <c r="Z33" s="715">
        <f t="shared" si="13"/>
        <v>111</v>
      </c>
      <c r="AA33" s="1346">
        <f t="shared" si="3"/>
        <v>1</v>
      </c>
      <c r="AB33" s="1346">
        <f t="shared" si="4"/>
        <v>1</v>
      </c>
      <c r="AC33" s="1346">
        <f t="shared" si="5"/>
        <v>1</v>
      </c>
    </row>
    <row r="34" spans="1:31" ht="15">
      <c r="A34" s="395" t="s">
        <v>1946</v>
      </c>
      <c r="B34" s="411" t="s">
        <v>2134</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19"/>
      <c r="Q34" s="1345" t="str">
        <f>B34</f>
        <v>宗地面积</v>
      </c>
      <c r="R34" s="709" t="s">
        <v>17</v>
      </c>
      <c r="S34" s="710" t="e">
        <f t="shared" si="10"/>
        <v>#N/A</v>
      </c>
      <c r="T34" s="709" t="s">
        <v>17</v>
      </c>
      <c r="U34" s="710" t="e">
        <f t="shared" si="11"/>
        <v>#N/A</v>
      </c>
      <c r="V34" s="709" t="s">
        <v>17</v>
      </c>
      <c r="W34" s="710" t="e">
        <f t="shared" si="12"/>
        <v>#N/A</v>
      </c>
      <c r="X34" s="1348"/>
      <c r="Y34" s="3619"/>
      <c r="Z34" s="1349" t="str">
        <f t="shared" si="13"/>
        <v>宗地面积</v>
      </c>
      <c r="AA34" s="1346" t="e">
        <f t="shared" si="3"/>
        <v>#N/A</v>
      </c>
      <c r="AB34" s="1346" t="e">
        <f t="shared" si="4"/>
        <v>#N/A</v>
      </c>
      <c r="AC34" s="1346" t="e">
        <f t="shared" si="5"/>
        <v>#N/A</v>
      </c>
    </row>
    <row r="35" spans="1:31" ht="15">
      <c r="A35" s="427"/>
      <c r="B35" s="377" t="s">
        <v>2135</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19"/>
      <c r="Q35" s="1345" t="str">
        <f t="shared" ref="Q35:Q40" si="14">B35</f>
        <v>宗地形状</v>
      </c>
      <c r="R35" s="709" t="s">
        <v>17</v>
      </c>
      <c r="S35" s="710">
        <f t="shared" si="10"/>
        <v>100</v>
      </c>
      <c r="T35" s="709" t="s">
        <v>17</v>
      </c>
      <c r="U35" s="710">
        <f t="shared" si="11"/>
        <v>100</v>
      </c>
      <c r="V35" s="709" t="s">
        <v>17</v>
      </c>
      <c r="W35" s="710">
        <f t="shared" si="12"/>
        <v>100</v>
      </c>
      <c r="X35" s="1348"/>
      <c r="Y35" s="3619"/>
      <c r="Z35" s="1349" t="str">
        <f t="shared" si="13"/>
        <v>宗地形状</v>
      </c>
      <c r="AA35" s="1346">
        <f t="shared" si="3"/>
        <v>1</v>
      </c>
      <c r="AB35" s="1346">
        <f t="shared" si="4"/>
        <v>1</v>
      </c>
      <c r="AC35" s="1346">
        <f t="shared" si="5"/>
        <v>1</v>
      </c>
    </row>
    <row r="36" spans="1:31" s="112" customFormat="1" ht="15">
      <c r="A36" s="428"/>
      <c r="B36" s="377" t="s">
        <v>2137</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19"/>
      <c r="Q36" s="1345" t="str">
        <f t="shared" si="14"/>
        <v>宗地开发程度</v>
      </c>
      <c r="R36" s="705" t="s">
        <v>17</v>
      </c>
      <c r="S36" s="706">
        <f t="shared" si="10"/>
        <v>100</v>
      </c>
      <c r="T36" s="705" t="s">
        <v>17</v>
      </c>
      <c r="U36" s="706">
        <f t="shared" si="11"/>
        <v>100</v>
      </c>
      <c r="V36" s="705" t="s">
        <v>17</v>
      </c>
      <c r="W36" s="706">
        <f t="shared" si="12"/>
        <v>100</v>
      </c>
      <c r="X36" s="707"/>
      <c r="Y36" s="3619"/>
      <c r="Z36" s="54" t="str">
        <f t="shared" si="13"/>
        <v>宗地开发程度</v>
      </c>
      <c r="AA36" s="708">
        <f t="shared" si="3"/>
        <v>1</v>
      </c>
      <c r="AB36" s="708">
        <f t="shared" si="4"/>
        <v>1</v>
      </c>
      <c r="AC36" s="708">
        <f t="shared" si="5"/>
        <v>1</v>
      </c>
    </row>
    <row r="37" spans="1:31" ht="15">
      <c r="A37" s="427"/>
      <c r="B37" s="377" t="s">
        <v>2138</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19" t="s">
        <v>1948</v>
      </c>
      <c r="Q37" s="1345" t="str">
        <f t="shared" si="14"/>
        <v>工程地质条件</v>
      </c>
      <c r="R37" s="709" t="s">
        <v>17</v>
      </c>
      <c r="S37" s="710">
        <f t="shared" si="10"/>
        <v>100</v>
      </c>
      <c r="T37" s="709" t="s">
        <v>17</v>
      </c>
      <c r="U37" s="710">
        <f t="shared" si="11"/>
        <v>100</v>
      </c>
      <c r="V37" s="709" t="s">
        <v>17</v>
      </c>
      <c r="W37" s="710">
        <f t="shared" si="12"/>
        <v>100</v>
      </c>
      <c r="X37" s="1348"/>
      <c r="Y37" s="3619" t="s">
        <v>1948</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19"/>
      <c r="Q38" s="1345">
        <f t="shared" si="14"/>
        <v>111</v>
      </c>
      <c r="R38" s="709" t="s">
        <v>17</v>
      </c>
      <c r="S38" s="710">
        <f t="shared" si="10"/>
        <v>100</v>
      </c>
      <c r="T38" s="709" t="s">
        <v>17</v>
      </c>
      <c r="U38" s="710">
        <f t="shared" si="11"/>
        <v>100</v>
      </c>
      <c r="V38" s="709" t="s">
        <v>17</v>
      </c>
      <c r="W38" s="710">
        <f t="shared" si="12"/>
        <v>100</v>
      </c>
      <c r="X38" s="1348"/>
      <c r="Y38" s="3619"/>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19"/>
      <c r="Q39" s="1345">
        <f t="shared" si="14"/>
        <v>111</v>
      </c>
      <c r="R39" s="709" t="s">
        <v>17</v>
      </c>
      <c r="S39" s="710">
        <f t="shared" si="10"/>
        <v>100</v>
      </c>
      <c r="T39" s="709" t="s">
        <v>17</v>
      </c>
      <c r="U39" s="710">
        <f t="shared" si="11"/>
        <v>100</v>
      </c>
      <c r="V39" s="709" t="s">
        <v>17</v>
      </c>
      <c r="W39" s="710">
        <f t="shared" si="12"/>
        <v>100</v>
      </c>
      <c r="X39" s="1348"/>
      <c r="Y39" s="3619"/>
      <c r="Z39" s="1349">
        <f t="shared" si="13"/>
        <v>111</v>
      </c>
      <c r="AA39" s="1346">
        <f t="shared" si="3"/>
        <v>1</v>
      </c>
      <c r="AB39" s="1346">
        <f t="shared" si="4"/>
        <v>1</v>
      </c>
      <c r="AC39" s="1346">
        <f t="shared" si="5"/>
        <v>1</v>
      </c>
    </row>
    <row r="40" spans="1:31" s="426" customFormat="1" ht="15.6"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19"/>
      <c r="Q40" s="1345">
        <f t="shared" si="14"/>
        <v>111</v>
      </c>
      <c r="R40" s="712" t="s">
        <v>17</v>
      </c>
      <c r="S40" s="713">
        <f t="shared" si="10"/>
        <v>100</v>
      </c>
      <c r="T40" s="712" t="s">
        <v>17</v>
      </c>
      <c r="U40" s="713">
        <f t="shared" si="11"/>
        <v>100</v>
      </c>
      <c r="V40" s="712" t="s">
        <v>17</v>
      </c>
      <c r="W40" s="713">
        <f t="shared" si="12"/>
        <v>100</v>
      </c>
      <c r="X40" s="714"/>
      <c r="Y40" s="3619"/>
      <c r="Z40" s="715">
        <f t="shared" si="13"/>
        <v>111</v>
      </c>
      <c r="AA40" s="1346">
        <f t="shared" si="3"/>
        <v>1</v>
      </c>
      <c r="AB40" s="1346">
        <f t="shared" si="4"/>
        <v>1</v>
      </c>
      <c r="AC40" s="1346">
        <f t="shared" si="5"/>
        <v>1</v>
      </c>
    </row>
    <row r="41" spans="1:31" ht="14.4">
      <c r="A41" s="434" t="s">
        <v>2103</v>
      </c>
      <c r="B41" s="1976" t="s">
        <v>2183</v>
      </c>
      <c r="C41" s="634" t="s">
        <v>1</v>
      </c>
      <c r="D41" s="436"/>
      <c r="E41" s="437"/>
      <c r="F41" s="438"/>
      <c r="G41" s="439"/>
      <c r="H41" s="440"/>
      <c r="I41" s="437"/>
      <c r="J41" s="440"/>
      <c r="K41" s="718"/>
      <c r="L41" s="2551"/>
      <c r="M41" s="2543"/>
      <c r="N41" s="2543"/>
      <c r="O41" s="2552"/>
      <c r="P41" s="3612" t="str">
        <f>A41</f>
        <v>成交单价</v>
      </c>
      <c r="Q41" s="3612"/>
      <c r="R41" s="3607">
        <f>E41</f>
        <v>0</v>
      </c>
      <c r="S41" s="3607"/>
      <c r="T41" s="3607">
        <f>G41</f>
        <v>0</v>
      </c>
      <c r="U41" s="3607"/>
      <c r="V41" s="3607">
        <f>I41</f>
        <v>0</v>
      </c>
      <c r="W41" s="3607"/>
      <c r="X41" s="694"/>
      <c r="Y41" s="716"/>
      <c r="Z41" s="694"/>
      <c r="AA41" s="694"/>
      <c r="AB41" s="694"/>
      <c r="AC41" s="694"/>
    </row>
    <row r="42" spans="1:31" ht="15" thickBot="1">
      <c r="A42" s="441" t="s">
        <v>2052</v>
      </c>
      <c r="B42" s="635"/>
      <c r="C42" s="444" t="e">
        <f>R43</f>
        <v>#DIV/0!</v>
      </c>
      <c r="D42" s="2139" t="s">
        <v>2420</v>
      </c>
      <c r="E42" s="444" t="e">
        <f>R42</f>
        <v>#DIV/0!</v>
      </c>
      <c r="F42" s="2140"/>
      <c r="G42" s="443" t="e">
        <f>T42</f>
        <v>#DIV/0!</v>
      </c>
      <c r="H42" s="2140"/>
      <c r="I42" s="444" t="e">
        <f>V42</f>
        <v>#DIV/0!</v>
      </c>
      <c r="J42" s="2140"/>
      <c r="K42" s="2142">
        <f>F42+H42+J42</f>
        <v>0</v>
      </c>
      <c r="L42" s="2551"/>
      <c r="M42" s="2543"/>
      <c r="N42" s="2543"/>
      <c r="O42" s="2552"/>
      <c r="P42" s="3612" t="str">
        <f>A42</f>
        <v>比较价值（元/平方米）</v>
      </c>
      <c r="Q42" s="3612"/>
      <c r="R42" s="3640" t="e">
        <f>ROUND(PRODUCT(R41,AA7:AA40),0)</f>
        <v>#DIV/0!</v>
      </c>
      <c r="S42" s="3640"/>
      <c r="T42" s="3640" t="e">
        <f>ROUND(PRODUCT(T41,AB7:AB40),0)</f>
        <v>#DIV/0!</v>
      </c>
      <c r="U42" s="3640"/>
      <c r="V42" s="3640" t="e">
        <f>ROUND(PRODUCT(V41,AC7:AC40),0)</f>
        <v>#DIV/0!</v>
      </c>
      <c r="W42" s="3640"/>
      <c r="X42" s="694"/>
      <c r="Y42" s="694"/>
      <c r="Z42" s="694"/>
      <c r="AA42" s="694"/>
      <c r="AB42" s="694"/>
      <c r="AC42" s="694"/>
    </row>
    <row r="43" spans="1:31" ht="15" thickBot="1">
      <c r="A43" s="445" t="s">
        <v>2053</v>
      </c>
      <c r="B43" s="446"/>
      <c r="C43" s="447" t="e">
        <f>R43</f>
        <v>#DIV/0!</v>
      </c>
      <c r="D43" s="447"/>
      <c r="E43" s="447"/>
      <c r="F43" s="447"/>
      <c r="G43" s="447"/>
      <c r="H43" s="447"/>
      <c r="I43" s="447"/>
      <c r="J43" s="447"/>
      <c r="K43" s="719"/>
      <c r="L43" s="2551"/>
      <c r="M43" s="2543"/>
      <c r="N43" s="2543"/>
      <c r="O43" s="2552"/>
      <c r="P43" s="3609" t="str">
        <f>A43</f>
        <v>估价对象XX用房的比较价值（楼面单价，元/平方米）</v>
      </c>
      <c r="Q43" s="3610"/>
      <c r="R43" s="3641" t="e">
        <f>ROUND(IF(D42="简单平均",AVERAGE(R42:W42),R42*F42+T42*H42+V42*J42),0)</f>
        <v>#DIV/0!</v>
      </c>
      <c r="S43" s="3641"/>
      <c r="T43" s="3641"/>
      <c r="U43" s="3641"/>
      <c r="V43" s="3641"/>
      <c r="W43" s="3641"/>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4.4"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8.8">
      <c r="A50" s="636" t="s">
        <v>2141</v>
      </c>
      <c r="B50" s="637" t="s">
        <v>2142</v>
      </c>
      <c r="C50" s="1977" t="s">
        <v>2143</v>
      </c>
      <c r="D50" s="1978" t="s">
        <v>2144</v>
      </c>
      <c r="E50" s="638" t="s">
        <v>2145</v>
      </c>
      <c r="F50" s="639" t="s">
        <v>2146</v>
      </c>
      <c r="G50" s="3595" t="s">
        <v>2147</v>
      </c>
      <c r="H50" s="3642"/>
      <c r="I50" s="1349" t="s">
        <v>2184</v>
      </c>
      <c r="J50" s="1349">
        <f>项目基本情况!F35</f>
        <v>0</v>
      </c>
      <c r="K50" s="1980" t="s">
        <v>2149</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2150</v>
      </c>
      <c r="B51" s="641" t="e">
        <f>C43</f>
        <v>#DIV/0!</v>
      </c>
      <c r="C51" s="642">
        <v>1</v>
      </c>
      <c r="D51" s="954">
        <v>1</v>
      </c>
      <c r="E51" s="642">
        <f>'数据-汇总表'!E8+'数据-汇总表'!E9</f>
        <v>0</v>
      </c>
      <c r="F51" s="643" t="e">
        <f t="shared" ref="F51:F60" si="15">ROUND(B51*E51/10000,0)</f>
        <v>#DIV/0!</v>
      </c>
      <c r="G51" s="3594"/>
      <c r="H51" s="3612"/>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2151</v>
      </c>
      <c r="B52" s="220" t="e">
        <f>ROUND($C$43*C52*D52,0)</f>
        <v>#DIV/0!</v>
      </c>
      <c r="C52" s="175">
        <f t="shared" ref="C52:C60" si="16">IF($C$50="北京市系数",I52,J52)</f>
        <v>0</v>
      </c>
      <c r="D52" s="955">
        <v>0.25</v>
      </c>
      <c r="E52" s="646"/>
      <c r="F52" s="643" t="e">
        <f t="shared" si="15"/>
        <v>#DIV/0!</v>
      </c>
      <c r="G52" s="3643" t="s">
        <v>2152</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2153</v>
      </c>
      <c r="B53" s="220" t="e">
        <f t="shared" ref="B53:B60" si="17">ROUND($C$43*C53*D53,0)</f>
        <v>#DIV/0!</v>
      </c>
      <c r="C53" s="175">
        <f t="shared" si="16"/>
        <v>0</v>
      </c>
      <c r="D53" s="955">
        <v>0.25</v>
      </c>
      <c r="E53" s="646"/>
      <c r="F53" s="643" t="e">
        <f t="shared" si="15"/>
        <v>#DIV/0!</v>
      </c>
      <c r="G53" s="3643"/>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2154</v>
      </c>
      <c r="B54" s="220" t="e">
        <f t="shared" si="17"/>
        <v>#DIV/0!</v>
      </c>
      <c r="C54" s="175">
        <f t="shared" si="16"/>
        <v>0</v>
      </c>
      <c r="D54" s="955">
        <v>0.25</v>
      </c>
      <c r="E54" s="646"/>
      <c r="F54" s="643" t="e">
        <f t="shared" si="15"/>
        <v>#DIV/0!</v>
      </c>
      <c r="G54" s="3643"/>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2155</v>
      </c>
      <c r="B55" s="220" t="e">
        <f t="shared" si="17"/>
        <v>#DIV/0!</v>
      </c>
      <c r="C55" s="175" t="e">
        <f t="shared" si="16"/>
        <v>#REF!</v>
      </c>
      <c r="D55" s="955">
        <v>0.25</v>
      </c>
      <c r="E55" s="646"/>
      <c r="F55" s="643" t="e">
        <f t="shared" si="15"/>
        <v>#DIV/0!</v>
      </c>
      <c r="G55" s="3643"/>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2156</v>
      </c>
      <c r="B56" s="220" t="e">
        <f t="shared" si="17"/>
        <v>#DIV/0!</v>
      </c>
      <c r="C56" s="175">
        <f t="shared" si="16"/>
        <v>0</v>
      </c>
      <c r="D56" s="955">
        <v>0.25</v>
      </c>
      <c r="E56" s="219">
        <f>'数据-汇总表'!E11</f>
        <v>0</v>
      </c>
      <c r="F56" s="643" t="e">
        <f t="shared" si="15"/>
        <v>#DIV/0!</v>
      </c>
      <c r="G56" s="1981" t="s">
        <v>2157</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2158</v>
      </c>
      <c r="B57" s="220" t="e">
        <f t="shared" si="17"/>
        <v>#DIV/0!</v>
      </c>
      <c r="C57" s="175">
        <f t="shared" si="16"/>
        <v>0</v>
      </c>
      <c r="D57" s="955">
        <v>0.25</v>
      </c>
      <c r="E57" s="219">
        <f>'数据-汇总表'!E12</f>
        <v>0</v>
      </c>
      <c r="F57" s="643" t="e">
        <f t="shared" si="15"/>
        <v>#DIV/0!</v>
      </c>
      <c r="G57" s="902" t="s">
        <v>2159</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2160</v>
      </c>
      <c r="B58" s="220" t="e">
        <f t="shared" si="17"/>
        <v>#DIV/0!</v>
      </c>
      <c r="C58" s="175">
        <f t="shared" si="16"/>
        <v>0</v>
      </c>
      <c r="D58" s="955">
        <v>0.25</v>
      </c>
      <c r="E58" s="219">
        <f>'数据-汇总表'!E13</f>
        <v>0</v>
      </c>
      <c r="F58" s="643" t="e">
        <f t="shared" si="15"/>
        <v>#DIV/0!</v>
      </c>
      <c r="G58" s="902" t="s">
        <v>2161</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2162</v>
      </c>
      <c r="B59" s="220" t="e">
        <f t="shared" si="17"/>
        <v>#DIV/0!</v>
      </c>
      <c r="C59" s="175">
        <f t="shared" si="16"/>
        <v>0</v>
      </c>
      <c r="D59" s="955">
        <v>0.25</v>
      </c>
      <c r="E59" s="219">
        <f>'数据-汇总表'!E14</f>
        <v>0</v>
      </c>
      <c r="F59" s="643" t="e">
        <f t="shared" si="15"/>
        <v>#DIV/0!</v>
      </c>
      <c r="G59" s="1981" t="s">
        <v>2152</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4.4" thickBot="1">
      <c r="A60" s="645" t="s">
        <v>2163</v>
      </c>
      <c r="B60" s="220" t="e">
        <f t="shared" si="17"/>
        <v>#DIV/0!</v>
      </c>
      <c r="C60" s="175">
        <f t="shared" si="16"/>
        <v>0</v>
      </c>
      <c r="D60" s="955">
        <v>0.25</v>
      </c>
      <c r="E60" s="219">
        <f>'数据-汇总表'!E15</f>
        <v>0</v>
      </c>
      <c r="F60" s="643" t="e">
        <f t="shared" si="15"/>
        <v>#DIV/0!</v>
      </c>
      <c r="G60" s="1982" t="s">
        <v>2157</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4.4" thickBot="1">
      <c r="A61" s="647" t="s">
        <v>2164</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52"/>
      <c r="Q63" s="2552"/>
      <c r="R63" s="2552"/>
      <c r="S63" s="2552"/>
      <c r="T63" s="2552"/>
      <c r="U63" s="2552"/>
      <c r="V63" s="2552"/>
      <c r="W63" s="2552"/>
      <c r="X63" s="2552"/>
      <c r="Y63" s="2552"/>
      <c r="Z63" s="2552"/>
      <c r="AA63" s="2552"/>
      <c r="AB63" s="2552"/>
      <c r="AC63" s="2552"/>
      <c r="AD63" s="2552"/>
      <c r="AE63" s="2552"/>
    </row>
    <row r="64" spans="1:31" ht="22.2" thickBot="1">
      <c r="A64" s="698" t="s">
        <v>2057</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4.4">
      <c r="A65" s="1983" t="s">
        <v>2165</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2185</v>
      </c>
      <c r="B66" s="290" t="str">
        <f>"北京市平均增长率"&amp;TEXT(基准地价修正!P28,"0.00%")</f>
        <v>北京市平均增长率0.51%</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 thickBot="1">
      <c r="A67" s="468" t="s">
        <v>1968</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4.4">
      <c r="A68" s="474" t="s">
        <v>1933</v>
      </c>
      <c r="B68" s="463"/>
      <c r="C68" s="475" t="s">
        <v>2035</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4.4"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ht="14.4">
      <c r="A70" s="480" t="s">
        <v>1971</v>
      </c>
      <c r="B70" s="481" t="s">
        <v>1937</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4.4"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9.4" thickTop="1">
      <c r="A72" s="487"/>
      <c r="B72" s="491" t="s">
        <v>1940</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4.4"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 thickTop="1">
      <c r="A74" s="487"/>
      <c r="B74" s="499" t="s">
        <v>1941</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4.4"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4.4"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4.4"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4.4"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4.4"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4.4"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ht="14.4">
      <c r="A83" s="480" t="s">
        <v>1942</v>
      </c>
      <c r="B83" s="481" t="s">
        <v>2088</v>
      </c>
      <c r="C83" s="526" t="s">
        <v>1980</v>
      </c>
      <c r="D83" s="526" t="s">
        <v>1981</v>
      </c>
      <c r="E83" s="526" t="s">
        <v>1982</v>
      </c>
      <c r="F83" s="526" t="s">
        <v>1983</v>
      </c>
      <c r="G83" s="526" t="s">
        <v>1984</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4.4"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 thickTop="1">
      <c r="A85" s="487"/>
      <c r="B85" s="491" t="s">
        <v>1985</v>
      </c>
      <c r="C85" s="531" t="s">
        <v>1980</v>
      </c>
      <c r="D85" s="531" t="s">
        <v>1981</v>
      </c>
      <c r="E85" s="531" t="s">
        <v>1982</v>
      </c>
      <c r="F85" s="531" t="s">
        <v>1983</v>
      </c>
      <c r="G85" s="531" t="s">
        <v>1984</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4.4"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29.4" thickTop="1">
      <c r="A87" s="532"/>
      <c r="B87" s="491" t="s">
        <v>2168</v>
      </c>
      <c r="C87" s="526" t="s">
        <v>1980</v>
      </c>
      <c r="D87" s="526" t="s">
        <v>1981</v>
      </c>
      <c r="E87" s="526" t="s">
        <v>1982</v>
      </c>
      <c r="F87" s="526" t="s">
        <v>1983</v>
      </c>
      <c r="G87" s="526" t="s">
        <v>1984</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9.4" thickTop="1">
      <c r="A89" s="532"/>
      <c r="B89" s="491" t="s">
        <v>2169</v>
      </c>
      <c r="C89" s="526" t="s">
        <v>1980</v>
      </c>
      <c r="D89" s="526" t="s">
        <v>1981</v>
      </c>
      <c r="E89" s="526" t="s">
        <v>1982</v>
      </c>
      <c r="F89" s="526" t="s">
        <v>1983</v>
      </c>
      <c r="G89" s="526" t="s">
        <v>1984</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 thickTop="1">
      <c r="A91" s="506"/>
      <c r="B91" s="491" t="s">
        <v>2037</v>
      </c>
      <c r="C91" s="526" t="s">
        <v>1980</v>
      </c>
      <c r="D91" s="526" t="s">
        <v>1981</v>
      </c>
      <c r="E91" s="526" t="s">
        <v>1982</v>
      </c>
      <c r="F91" s="526" t="s">
        <v>1983</v>
      </c>
      <c r="G91" s="526" t="s">
        <v>1984</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 thickTop="1">
      <c r="A93" s="506"/>
      <c r="B93" s="499" t="s">
        <v>2186</v>
      </c>
      <c r="C93" s="612" t="s">
        <v>2058</v>
      </c>
      <c r="D93" s="612" t="s">
        <v>2059</v>
      </c>
      <c r="E93" s="612" t="s">
        <v>2060</v>
      </c>
      <c r="F93" s="612" t="s">
        <v>2061</v>
      </c>
      <c r="G93" s="612" t="s">
        <v>2062</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 thickTop="1">
      <c r="A95" s="487"/>
      <c r="B95" s="491" t="str">
        <f>B27</f>
        <v>临街状况</v>
      </c>
      <c r="C95" s="492" t="s">
        <v>2170</v>
      </c>
      <c r="D95" s="492" t="s">
        <v>2171</v>
      </c>
      <c r="E95" s="492" t="s">
        <v>2172</v>
      </c>
      <c r="F95" s="492" t="s">
        <v>2173</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9.4" thickTop="1">
      <c r="A97" s="487"/>
      <c r="B97" s="491" t="s">
        <v>2074</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 thickTop="1">
      <c r="A99" s="487"/>
      <c r="B99" s="491" t="s">
        <v>2133</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4.4"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4.4"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4.4"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4.4"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4.4"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4.4"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ht="14.4">
      <c r="A107" s="480" t="s">
        <v>1946</v>
      </c>
      <c r="B107" s="481" t="s">
        <v>2174</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4.4"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2175</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2177</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2178</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4.4"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4.4"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4.4"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4.4"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4.4"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4.4"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6" zoomScaleNormal="80" zoomScaleSheetLayoutView="100" workbookViewId="0">
      <selection activeCell="D33" sqref="D33"/>
    </sheetView>
  </sheetViews>
  <sheetFormatPr defaultColWidth="12" defaultRowHeight="13.2"/>
  <cols>
    <col min="1" max="1" width="9.77734375" style="2012" customWidth="1"/>
    <col min="2" max="2" width="23.88671875" style="2869" customWidth="1"/>
    <col min="3" max="4" width="12" style="1989"/>
    <col min="5" max="5" width="14.6640625" style="1989" customWidth="1"/>
    <col min="6" max="6" width="12.77734375" style="1989" customWidth="1"/>
    <col min="7" max="8" width="12" style="1989"/>
    <col min="9" max="9" width="12.21875" style="1989" bestFit="1" customWidth="1"/>
    <col min="10" max="10" width="12" style="1989"/>
    <col min="11" max="11" width="8.109375" style="1126" customWidth="1"/>
    <col min="12" max="12" width="16.88671875" style="1989" customWidth="1"/>
    <col min="13" max="13" width="8.44140625" style="1989" customWidth="1"/>
    <col min="14" max="14" width="9.77734375" style="1989" customWidth="1"/>
    <col min="15" max="25" width="12" style="1989"/>
    <col min="26" max="26" width="9.33203125" style="2012" customWidth="1"/>
    <col min="27" max="32" width="9.33203125" style="1127" customWidth="1"/>
    <col min="33" max="36" width="9.33203125" style="2012" customWidth="1"/>
    <col min="37" max="38" width="9.33203125" style="1989" customWidth="1"/>
    <col min="39" max="16384" width="12" style="1989"/>
  </cols>
  <sheetData>
    <row r="1" spans="1:36" ht="31.2">
      <c r="A1" s="198" t="s">
        <v>2187</v>
      </c>
      <c r="B1" s="199"/>
      <c r="C1" s="203" t="s">
        <v>2188</v>
      </c>
      <c r="D1" s="344">
        <f>SUM(D33:D34,D37:D42)</f>
        <v>4638.1000000000004</v>
      </c>
      <c r="E1" s="2841"/>
      <c r="F1" s="2841"/>
      <c r="G1" s="2841"/>
      <c r="H1" s="2841"/>
      <c r="I1" s="2841"/>
      <c r="J1" s="2841"/>
      <c r="L1" s="2916" t="s">
        <v>2189</v>
      </c>
      <c r="M1" s="2917">
        <f>SUMPRODUCT((区片价!B5:B9=I2)*(区片价!C3:G3=E2)*(区片价!C5:G9))</f>
        <v>0</v>
      </c>
      <c r="N1" s="2918">
        <f>SUMPRODUCT((因素修正幅度!B5:B9=I2)*(因素修正幅度!C3:G3=E2)*(因素修正幅度!C5:G9))</f>
        <v>0</v>
      </c>
      <c r="Q1" s="1126"/>
      <c r="R1" s="3146" t="s">
        <v>2190</v>
      </c>
      <c r="S1" s="3146" t="s">
        <v>2191</v>
      </c>
      <c r="T1" s="3146" t="s">
        <v>2192</v>
      </c>
      <c r="U1" s="3146" t="s">
        <v>2193</v>
      </c>
      <c r="V1" s="3146" t="s">
        <v>2194</v>
      </c>
      <c r="W1" s="1217"/>
      <c r="X1" s="1217"/>
      <c r="Y1" s="1217"/>
      <c r="Z1" s="1217"/>
      <c r="AA1" s="1217"/>
      <c r="AB1" s="1217"/>
      <c r="AC1" s="1218"/>
      <c r="AD1" s="2614"/>
      <c r="AE1" s="2614"/>
      <c r="AF1" s="2614"/>
      <c r="AG1" s="2614"/>
      <c r="AH1" s="2614"/>
      <c r="AI1" s="2614"/>
      <c r="AJ1" s="2615"/>
    </row>
    <row r="2" spans="1:36" ht="15.6">
      <c r="A2" s="203" t="s">
        <v>2195</v>
      </c>
      <c r="B2" s="206">
        <f>C30</f>
        <v>4016</v>
      </c>
      <c r="C2" s="2913" t="s">
        <v>2196</v>
      </c>
      <c r="D2" s="2914" t="s">
        <v>2197</v>
      </c>
      <c r="E2" s="1990" t="s">
        <v>6</v>
      </c>
      <c r="F2" s="2914" t="s">
        <v>2198</v>
      </c>
      <c r="G2" s="2915" t="str">
        <f>IF(E2="商业",项目基本情况!B37,IF(E2="办公",项目基本情况!C37,IF(E2="住宅",项目基本情况!D37,IF(E2="工业",项目基本情况!E37,项目基本情况!F37))))</f>
        <v>三级</v>
      </c>
      <c r="H2" s="2914" t="s">
        <v>2199</v>
      </c>
      <c r="I2" s="2915" t="str">
        <f>IF(E2="商业",项目基本情况!B38,IF(E2="办公",项目基本情况!C38,IF(E2="住宅",项目基本情况!D38,IF(E2="工业",项目基本情况!E38,项目基本情况!F38))))</f>
        <v>Ⅲ—08</v>
      </c>
      <c r="J2" s="2842"/>
      <c r="L2" s="2919" t="s">
        <v>2200</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11591</v>
      </c>
      <c r="U2" s="1216"/>
      <c r="V2" s="3146">
        <f>ROUND(T2*U2/10000,0)</f>
        <v>0</v>
      </c>
      <c r="W2" s="1217"/>
      <c r="X2" s="1217"/>
      <c r="Y2" s="1217"/>
      <c r="Z2" s="1217"/>
      <c r="AA2" s="1217"/>
      <c r="AB2" s="1217"/>
      <c r="AC2" s="1218"/>
      <c r="AD2" s="2614"/>
      <c r="AE2" s="2614"/>
      <c r="AF2" s="2614"/>
      <c r="AG2" s="2614"/>
      <c r="AH2" s="2614"/>
      <c r="AI2" s="2614"/>
      <c r="AJ2" s="2615"/>
    </row>
    <row r="3" spans="1:36" ht="15.6">
      <c r="A3" s="205" t="s">
        <v>2201</v>
      </c>
      <c r="B3" s="206">
        <f>ROUND(B2*10000/D1,0)</f>
        <v>8659</v>
      </c>
      <c r="C3" s="2913" t="s">
        <v>2202</v>
      </c>
      <c r="D3" s="2914" t="s">
        <v>2203</v>
      </c>
      <c r="E3" s="1991" t="s">
        <v>2889</v>
      </c>
      <c r="F3" s="1992" t="s">
        <v>3101</v>
      </c>
      <c r="G3" s="2878">
        <v>1</v>
      </c>
      <c r="H3" s="174" t="s">
        <v>2204</v>
      </c>
      <c r="I3" s="789"/>
      <c r="J3" s="2842" t="s">
        <v>2205</v>
      </c>
      <c r="L3" s="2919" t="s">
        <v>2206</v>
      </c>
      <c r="M3" s="2920">
        <f>SUMPRODUCT((区片价!B30:B54=I2)*(区片价!C3:G3=E2)*(区片价!C30:G54))</f>
        <v>8160</v>
      </c>
      <c r="N3" s="2918">
        <f>SUMPRODUCT((因素修正幅度!B30:B54=I2)*(因素修正幅度!C3:G3=E2)*(因素修正幅度!C30:G54))</f>
        <v>0.1</v>
      </c>
      <c r="O3" s="1126"/>
      <c r="P3" s="1126"/>
      <c r="Q3" s="1126"/>
      <c r="R3" s="3146">
        <v>2</v>
      </c>
      <c r="S3" s="3146">
        <f>ROUND(IF(R3&lt;6,SUMPRODUCT((B107:B111=R3)*(C106:N106=G2)*(C107:N111)),SUMIF(C106:N106,G2,C113:N113)),4)</f>
        <v>1.1838</v>
      </c>
      <c r="T3" s="3146">
        <f t="shared" si="0"/>
        <v>9136</v>
      </c>
      <c r="U3" s="1216"/>
      <c r="V3" s="3146">
        <f t="shared" ref="V3:V16" si="1">ROUND(T3*U3/10000,0)</f>
        <v>0</v>
      </c>
      <c r="W3" s="1217"/>
      <c r="X3" s="1217"/>
      <c r="Y3" s="1217"/>
      <c r="Z3" s="1217"/>
      <c r="AA3" s="1217"/>
      <c r="AB3" s="1217"/>
      <c r="AC3" s="1218"/>
      <c r="AD3" s="2614"/>
      <c r="AE3" s="2614"/>
      <c r="AF3" s="2614"/>
      <c r="AG3" s="2614"/>
      <c r="AH3" s="2614"/>
      <c r="AI3" s="2614"/>
      <c r="AJ3" s="2615"/>
    </row>
    <row r="4" spans="1:36" ht="15.6">
      <c r="A4" s="3660"/>
      <c r="B4" s="3661"/>
      <c r="C4" s="3661"/>
      <c r="D4" s="3662"/>
      <c r="E4" s="3662"/>
      <c r="F4" s="3662"/>
      <c r="G4" s="3662"/>
      <c r="H4" s="3662"/>
      <c r="I4" s="3662"/>
      <c r="J4" s="3663"/>
      <c r="L4" s="2919" t="s">
        <v>2207</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7721</v>
      </c>
      <c r="U4" s="1216"/>
      <c r="V4" s="3146">
        <f t="shared" si="1"/>
        <v>0</v>
      </c>
      <c r="W4" s="1217"/>
      <c r="X4" s="1217"/>
      <c r="Y4" s="1217"/>
      <c r="Z4" s="1217"/>
      <c r="AA4" s="1217"/>
      <c r="AB4" s="1217"/>
      <c r="AC4" s="1218"/>
      <c r="AD4" s="2614"/>
      <c r="AE4" s="2614"/>
      <c r="AF4" s="2614"/>
      <c r="AG4" s="2614"/>
      <c r="AH4" s="2614"/>
      <c r="AI4" s="2614"/>
      <c r="AJ4" s="2615"/>
    </row>
    <row r="5" spans="1:36" s="2613" customFormat="1" ht="15.6" thickBot="1">
      <c r="A5" s="2923" t="s">
        <v>595</v>
      </c>
      <c r="B5" s="2924" t="s">
        <v>2208</v>
      </c>
      <c r="C5" s="3154">
        <f>ROUND(IF(E2="商业",C6*C7*C17+C20,(IF(E2="住宅",C6*C13*C17+C20,IF(E2="办公",C6*C12*C17+C20,C6+C20)))),0)</f>
        <v>8160</v>
      </c>
      <c r="D5" s="3209">
        <f>ROUND(C6+C20,0)</f>
        <v>8160</v>
      </c>
      <c r="E5" s="2965"/>
      <c r="F5" s="2966"/>
      <c r="G5" s="2967"/>
      <c r="H5" s="2967"/>
      <c r="I5" s="2967"/>
      <c r="J5" s="2968"/>
      <c r="K5" s="1993"/>
      <c r="L5" s="2919" t="s">
        <v>2209</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6810</v>
      </c>
      <c r="U5" s="1216"/>
      <c r="V5" s="3146">
        <f t="shared" si="1"/>
        <v>0</v>
      </c>
      <c r="W5" s="1217"/>
      <c r="X5" s="1217"/>
      <c r="Y5" s="1217"/>
      <c r="Z5" s="1217"/>
      <c r="AA5" s="1217"/>
      <c r="AB5" s="1217"/>
      <c r="AC5" s="1994"/>
      <c r="AD5" s="2843"/>
      <c r="AE5" s="2843"/>
      <c r="AF5" s="2843"/>
      <c r="AG5" s="2843"/>
      <c r="AH5" s="2843"/>
      <c r="AI5" s="2843"/>
      <c r="AJ5" s="2844"/>
    </row>
    <row r="6" spans="1:36" ht="15.6" thickBot="1">
      <c r="A6" s="2925" t="s">
        <v>2210</v>
      </c>
      <c r="B6" s="2926" t="s">
        <v>2211</v>
      </c>
      <c r="C6" s="3155">
        <f>SUMIF(L1:L15,G2,M1:M15)</f>
        <v>8160</v>
      </c>
      <c r="D6" s="2969" t="s">
        <v>2212</v>
      </c>
      <c r="E6" s="2970"/>
      <c r="F6" s="2970"/>
      <c r="G6" s="2971"/>
      <c r="H6" s="2971"/>
      <c r="I6" s="2971"/>
      <c r="J6" s="2972"/>
      <c r="K6" s="1376"/>
      <c r="L6" s="2919" t="s">
        <v>2213</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6544</v>
      </c>
      <c r="U6" s="1216"/>
      <c r="V6" s="3146">
        <f t="shared" si="1"/>
        <v>0</v>
      </c>
      <c r="W6" s="1217"/>
      <c r="X6" s="1217"/>
      <c r="Y6" s="1217"/>
      <c r="Z6" s="1217"/>
      <c r="AA6" s="1217"/>
      <c r="AB6" s="1217"/>
      <c r="AC6" s="1994"/>
      <c r="AD6" s="2843"/>
      <c r="AE6" s="2843"/>
      <c r="AF6" s="2843"/>
      <c r="AG6" s="2843"/>
      <c r="AH6" s="2843"/>
      <c r="AI6" s="2843"/>
      <c r="AJ6" s="2844"/>
    </row>
    <row r="7" spans="1:36" ht="24">
      <c r="A7" s="3664" t="str">
        <f>IF(E2="商业",IF(C8="不临58条商业街","",2),"")</f>
        <v/>
      </c>
      <c r="B7" s="2905" t="s">
        <v>2214</v>
      </c>
      <c r="C7" s="2973" t="e">
        <f>IF(C8="不临65条商业街",1,ROUND(1+(1.6*E8+1.2*E9+0.8*E10+0.4*E11)*C9,4))</f>
        <v>#DIV/0!</v>
      </c>
      <c r="D7" s="2974" t="s">
        <v>2215</v>
      </c>
      <c r="E7" s="790"/>
      <c r="F7" s="2975"/>
      <c r="G7" s="2976"/>
      <c r="H7" s="2976"/>
      <c r="I7" s="2976"/>
      <c r="J7" s="2977"/>
      <c r="K7" s="1376"/>
      <c r="L7" s="2919" t="s">
        <v>2216</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2217</v>
      </c>
      <c r="X7" s="3148" t="str">
        <f>G2</f>
        <v>三级</v>
      </c>
      <c r="Y7" s="3148" t="s">
        <v>2218</v>
      </c>
      <c r="Z7" s="3149">
        <f>G3</f>
        <v>1</v>
      </c>
      <c r="AA7" s="1217"/>
      <c r="AB7" s="1217"/>
      <c r="AC7" s="1218"/>
      <c r="AD7" s="2614"/>
      <c r="AE7" s="2614"/>
      <c r="AF7" s="2614"/>
      <c r="AG7" s="2614"/>
      <c r="AH7" s="2614"/>
      <c r="AI7" s="2614"/>
      <c r="AJ7" s="2615"/>
    </row>
    <row r="8" spans="1:36" ht="15">
      <c r="A8" s="3665"/>
      <c r="B8" s="174" t="s">
        <v>2219</v>
      </c>
      <c r="C8" s="1996"/>
      <c r="D8" s="2984" t="s">
        <v>139</v>
      </c>
      <c r="E8" s="2985" t="e">
        <f>ROUND(C11/E7,4)</f>
        <v>#DIV/0!</v>
      </c>
      <c r="F8" s="2978" t="s">
        <v>2220</v>
      </c>
      <c r="G8" s="2979"/>
      <c r="H8" s="2979"/>
      <c r="I8" s="2979"/>
      <c r="J8" s="2980"/>
      <c r="L8" s="2919" t="s">
        <v>2221</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57" t="s">
        <v>2222</v>
      </c>
      <c r="X8" s="3658"/>
      <c r="Y8" s="3150" t="s">
        <v>2223</v>
      </c>
      <c r="Z8" s="3150" t="s">
        <v>2224</v>
      </c>
      <c r="AA8" s="3150" t="s">
        <v>2225</v>
      </c>
      <c r="AB8" s="3150" t="s">
        <v>2226</v>
      </c>
      <c r="AC8" s="3150" t="s">
        <v>2227</v>
      </c>
      <c r="AD8" s="3150" t="s">
        <v>2228</v>
      </c>
      <c r="AE8" s="3150" t="s">
        <v>2229</v>
      </c>
      <c r="AF8" s="3150" t="s">
        <v>2230</v>
      </c>
      <c r="AG8" s="3150" t="s">
        <v>2231</v>
      </c>
      <c r="AH8" s="3150" t="s">
        <v>2232</v>
      </c>
      <c r="AI8" s="3150" t="s">
        <v>2233</v>
      </c>
      <c r="AJ8" s="3150" t="s">
        <v>2234</v>
      </c>
    </row>
    <row r="9" spans="1:36" ht="15">
      <c r="A9" s="3665"/>
      <c r="B9" s="174" t="s">
        <v>2235</v>
      </c>
      <c r="C9" s="2987">
        <f>SUMIF(修正!C71:C138,C8,修正!E71:E138)</f>
        <v>0</v>
      </c>
      <c r="D9" s="175" t="s">
        <v>140</v>
      </c>
      <c r="E9" s="175" t="e">
        <f>ROUND(C11/E7,4)</f>
        <v>#DIV/0!</v>
      </c>
      <c r="F9" s="2978" t="s">
        <v>2236</v>
      </c>
      <c r="G9" s="2979"/>
      <c r="H9" s="2979"/>
      <c r="I9" s="2979"/>
      <c r="J9" s="2980"/>
      <c r="L9" s="2919" t="s">
        <v>2237</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59"/>
      <c r="X9" s="3151" t="s">
        <v>2739</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5"/>
      <c r="B10" s="174" t="s">
        <v>2238</v>
      </c>
      <c r="C10" s="175">
        <f>SUMIF(修正!C71:C138,C8,修正!F71:F138)</f>
        <v>0</v>
      </c>
      <c r="D10" s="175" t="s">
        <v>141</v>
      </c>
      <c r="E10" s="175" t="e">
        <f>ROUND(C11/E7,4)</f>
        <v>#DIV/0!</v>
      </c>
      <c r="F10" s="2978" t="s">
        <v>2239</v>
      </c>
      <c r="G10" s="2979"/>
      <c r="H10" s="2979"/>
      <c r="I10" s="2979"/>
      <c r="J10" s="2980"/>
      <c r="L10" s="2919" t="s">
        <v>2240</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59"/>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6" thickBot="1">
      <c r="A11" s="3665"/>
      <c r="B11" s="2927" t="s">
        <v>2241</v>
      </c>
      <c r="C11" s="2986">
        <f>C10/4</f>
        <v>0</v>
      </c>
      <c r="D11" s="2986" t="s">
        <v>142</v>
      </c>
      <c r="E11" s="2986" t="e">
        <f>ROUND(C11/E7,4)</f>
        <v>#DIV/0!</v>
      </c>
      <c r="F11" s="2981" t="s">
        <v>2242</v>
      </c>
      <c r="G11" s="2982"/>
      <c r="H11" s="2982"/>
      <c r="I11" s="2982"/>
      <c r="J11" s="2983"/>
      <c r="L11" s="2919" t="s">
        <v>2243</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8" thickBot="1">
      <c r="A12" s="2925" t="s">
        <v>2735</v>
      </c>
      <c r="B12" s="2928" t="s">
        <v>2736</v>
      </c>
      <c r="C12" s="3214">
        <v>1</v>
      </c>
      <c r="D12" s="2988" t="s">
        <v>2737</v>
      </c>
      <c r="E12" s="2897" t="s">
        <v>3068</v>
      </c>
      <c r="F12" s="2852"/>
      <c r="G12" s="2845"/>
      <c r="H12" s="2845"/>
      <c r="I12" s="2845"/>
      <c r="J12" s="2846"/>
      <c r="L12" s="2921" t="s">
        <v>2246</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24">
      <c r="A13" s="2929" t="s">
        <v>2733</v>
      </c>
      <c r="B13" s="2930" t="s">
        <v>2244</v>
      </c>
      <c r="C13" s="2973">
        <f>ROUND(C16*D16*E16*F16*G16*H16*I16*J16,4)</f>
        <v>1</v>
      </c>
      <c r="D13" s="2989" t="s">
        <v>2245</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24">
      <c r="A14" s="2931"/>
      <c r="B14" s="2906" t="s">
        <v>2247</v>
      </c>
      <c r="C14" s="2961" t="s">
        <v>2248</v>
      </c>
      <c r="D14" s="2991" t="s">
        <v>2249</v>
      </c>
      <c r="E14" s="29" t="s">
        <v>2250</v>
      </c>
      <c r="F14" s="1998" t="s">
        <v>2251</v>
      </c>
      <c r="G14" s="1998" t="s">
        <v>2251</v>
      </c>
      <c r="H14" s="1998" t="s">
        <v>2251</v>
      </c>
      <c r="I14" s="1998" t="s">
        <v>2251</v>
      </c>
      <c r="J14" s="1999" t="s">
        <v>2251</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2738</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6" thickBot="1">
      <c r="A16" s="2931"/>
      <c r="B16" s="2932" t="s">
        <v>2252</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2734</v>
      </c>
      <c r="B17" s="2934" t="s">
        <v>2845</v>
      </c>
      <c r="C17" s="3215">
        <v>1</v>
      </c>
      <c r="D17" s="2999" t="s">
        <v>3067</v>
      </c>
      <c r="E17" s="3000"/>
      <c r="F17" s="3000"/>
      <c r="G17" s="2900" t="s">
        <v>2843</v>
      </c>
      <c r="H17" s="3218">
        <v>0.8</v>
      </c>
      <c r="I17" s="2900" t="s">
        <v>2844</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3.8">
      <c r="A18" s="2935"/>
      <c r="B18" s="2936"/>
      <c r="C18" s="3210"/>
      <c r="D18" s="3001" t="s">
        <v>3069</v>
      </c>
      <c r="E18" s="3002" t="s">
        <v>3070</v>
      </c>
      <c r="F18" s="3002" t="s">
        <v>3071</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4.4"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3.8">
      <c r="A20" s="3666" t="s">
        <v>2842</v>
      </c>
      <c r="B20" s="171" t="s">
        <v>2257</v>
      </c>
      <c r="C20" s="3003">
        <f>ROUND(IF(F21="与级别开发程度一致",0,(G21-E21)/C21),0)</f>
        <v>0</v>
      </c>
      <c r="D20" s="3668" t="s">
        <v>2261</v>
      </c>
      <c r="E20" s="3669"/>
      <c r="F20" s="3668" t="s">
        <v>2258</v>
      </c>
      <c r="G20" s="3669"/>
      <c r="H20" s="2898" t="s">
        <v>3102</v>
      </c>
      <c r="I20" s="2898" t="s">
        <v>3103</v>
      </c>
      <c r="J20" s="2899" t="s">
        <v>3104</v>
      </c>
      <c r="K20" s="2003" t="s">
        <v>3105</v>
      </c>
      <c r="L20" s="2003" t="s">
        <v>3106</v>
      </c>
      <c r="M20" s="2003" t="s">
        <v>3107</v>
      </c>
      <c r="N20" s="2003" t="s">
        <v>3108</v>
      </c>
      <c r="O20" s="2004" t="s">
        <v>3109</v>
      </c>
      <c r="P20" s="1989"/>
      <c r="Q20" s="1126"/>
      <c r="R20" s="1130"/>
      <c r="S20" s="1130"/>
      <c r="T20" s="1127"/>
      <c r="U20" s="1127"/>
      <c r="V20" s="1127"/>
      <c r="W20" s="1126"/>
      <c r="X20" s="1126"/>
      <c r="Y20" s="1126"/>
      <c r="Z20" s="1131"/>
      <c r="AA20" s="1131"/>
      <c r="AB20" s="1131"/>
      <c r="AC20" s="1131"/>
      <c r="AD20" s="1131"/>
      <c r="AE20" s="1131"/>
      <c r="AF20" s="1131"/>
    </row>
    <row r="21" spans="1:37" s="2613" customFormat="1" ht="27" thickBot="1">
      <c r="A21" s="3667"/>
      <c r="B21" s="2939" t="s">
        <v>2260</v>
      </c>
      <c r="C21" s="3004">
        <f>SUMPRODUCT((修正!A2:A7=E2)*(修正!B1:M1=G2)*(修正!B2:M7))</f>
        <v>1.5</v>
      </c>
      <c r="D21" s="3009" t="str">
        <f>IF(OR(G2="八级",G2="九级",G2="十级",G2="十一级",G2="十二级"),"五通一平","七通一平")</f>
        <v>七通一平</v>
      </c>
      <c r="E21" s="3010">
        <f>SUMPRODUCT((修正!B1:M1=G2)*(修正!B17:M17))</f>
        <v>315</v>
      </c>
      <c r="F21" s="2022" t="s">
        <v>3110</v>
      </c>
      <c r="G21" s="3021">
        <f>SUM(H21:O21)</f>
        <v>315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50</v>
      </c>
      <c r="N21" s="3004">
        <f>SUMPRODUCT((七通一平=N20)*(修正!B1:M1=G2)*(修正!B8:M16))</f>
        <v>40</v>
      </c>
      <c r="O21" s="3023">
        <f>SUMPRODUCT((七通一平=O20)*(修正!B1:M1=G2)*(修正!B8:M16))</f>
        <v>15</v>
      </c>
      <c r="P21" s="1989"/>
      <c r="Q21" s="1126"/>
      <c r="R21" s="1130"/>
      <c r="S21" s="1130"/>
      <c r="T21" s="1127"/>
      <c r="U21" s="1127"/>
      <c r="V21" s="1127"/>
      <c r="W21" s="1126"/>
      <c r="X21" s="1126"/>
      <c r="Y21" s="1126"/>
      <c r="Z21" s="1131"/>
      <c r="AA21" s="1131"/>
      <c r="AB21" s="1131"/>
      <c r="AC21" s="1131"/>
      <c r="AD21" s="1131"/>
      <c r="AE21" s="1131"/>
      <c r="AF21" s="1131"/>
    </row>
    <row r="22" spans="1:37" s="2613" customFormat="1" ht="15" thickBot="1">
      <c r="A22" s="2940" t="s">
        <v>596</v>
      </c>
      <c r="B22" s="2941" t="s">
        <v>2263</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8.2" thickBot="1">
      <c r="A23" s="2942" t="s">
        <v>597</v>
      </c>
      <c r="B23" s="2943" t="s">
        <v>2264</v>
      </c>
      <c r="C23" s="3006">
        <f>ROUND(IF(H23="按公示增长率计算",SUMPRODUCT((地价!A3:A13=YEAR(G23)&amp;"-"&amp;ROUNDUP(MONTH(G23)/3,0))*(地价!Y2:AD2=E2)*(地价!Y3:AD13)),IF(H23="地价指数",M24/M23,(1+I23)^O23)),4)</f>
        <v>1.0270999999999999</v>
      </c>
      <c r="D23" s="3013" t="s">
        <v>2265</v>
      </c>
      <c r="E23" s="3014">
        <v>44197</v>
      </c>
      <c r="F23" s="3013" t="s">
        <v>2266</v>
      </c>
      <c r="G23" s="3348">
        <f>项目基本情况!D3</f>
        <v>44718</v>
      </c>
      <c r="H23" s="2005" t="s">
        <v>3100</v>
      </c>
      <c r="I23" s="3029" t="str">
        <f>IF(H23="季度增幅（自定义）",SUMIF(N25:N28,E2,O25:O28),"")</f>
        <v/>
      </c>
      <c r="J23" s="3030"/>
      <c r="K23" s="1131"/>
      <c r="L23" s="3055" t="s">
        <v>2267</v>
      </c>
      <c r="M23" s="3056">
        <f>ROUND(SUMIF(地价!B2:G2,E2,地价!B13:G13),0)</f>
        <v>329</v>
      </c>
      <c r="N23" s="3059" t="s">
        <v>2268</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6" thickBot="1">
      <c r="A24" s="2944" t="s">
        <v>598</v>
      </c>
      <c r="B24" s="2945" t="s">
        <v>2269</v>
      </c>
      <c r="C24" s="3007">
        <f>ROUND(POWER(1+G24,J24-I24)*(POWER(1+G24,I24)-1)/(POWER(1+G24,J24)-1),4)</f>
        <v>0.91080000000000005</v>
      </c>
      <c r="D24" s="3015" t="s">
        <v>2270</v>
      </c>
      <c r="E24" s="3016">
        <v>3.6999999999999998E-2</v>
      </c>
      <c r="F24" s="3015" t="s">
        <v>2262</v>
      </c>
      <c r="G24" s="3026">
        <f>SUMIF(M30:Q30,E2,M33:Q33)</f>
        <v>0.05</v>
      </c>
      <c r="H24" s="3015" t="s">
        <v>2271</v>
      </c>
      <c r="I24" s="2879">
        <f>项目基本情况!I15</f>
        <v>36.479999999999997</v>
      </c>
      <c r="J24" s="3031">
        <f>IF(E2="住宅",70,IF(E2="商业",40,50))</f>
        <v>50</v>
      </c>
      <c r="K24" s="1131"/>
      <c r="L24" s="3057" t="s">
        <v>2272</v>
      </c>
      <c r="M24" s="3058">
        <f>ROUND(SUMPRODUCT((地价!A4:A13=YEAR(G23)&amp;"-"&amp;ROUNDUP(MONTH(G23)/3,0))*(地价!B2:G2=E2)*(地价!B4:G13)),0)</f>
        <v>338</v>
      </c>
      <c r="N24" s="3061" t="s">
        <v>2273</v>
      </c>
      <c r="O24" s="3062" t="s">
        <v>2274</v>
      </c>
      <c r="P24" s="3066" t="s">
        <v>2275</v>
      </c>
      <c r="R24" s="1130"/>
      <c r="S24" s="1130"/>
      <c r="T24" s="1127"/>
      <c r="U24" s="1127"/>
      <c r="V24" s="1127"/>
      <c r="W24" s="1126"/>
      <c r="X24" s="1126"/>
      <c r="Y24" s="1126"/>
      <c r="Z24" s="1131"/>
      <c r="AA24" s="1131"/>
      <c r="AB24" s="1131"/>
      <c r="AC24" s="1131"/>
      <c r="AD24" s="1131"/>
      <c r="AE24" s="1131"/>
      <c r="AF24" s="1131"/>
    </row>
    <row r="25" spans="1:37" ht="14.4">
      <c r="A25" s="2964" t="s">
        <v>599</v>
      </c>
      <c r="B25" s="2904" t="s">
        <v>3111</v>
      </c>
      <c r="C25" s="2909">
        <f>IF(B25="容积率修正",IF(G3&lt;10,D26,J26),C27)</f>
        <v>1.1220000000000001</v>
      </c>
      <c r="D25" s="3017"/>
      <c r="E25" s="3017"/>
      <c r="F25" s="3017"/>
      <c r="G25" s="3017"/>
      <c r="H25" s="3017"/>
      <c r="I25" s="3017"/>
      <c r="J25" s="3032"/>
      <c r="K25" s="1131"/>
      <c r="L25" s="2613"/>
      <c r="M25" s="2613"/>
      <c r="N25" s="3063" t="s">
        <v>2276</v>
      </c>
      <c r="O25" s="1179"/>
      <c r="P25" s="3067">
        <f>SUMPRODUCT((地价!A3:A13=YEAR(G23)&amp;"-"&amp;ROUNDUP(MONTH(G23)/3,0))*(地价!AF2:AK2=N25)*(地价!AF3:AK13))</f>
        <v>3.3E-3</v>
      </c>
      <c r="Q25" s="2613"/>
      <c r="R25" s="1130"/>
      <c r="S25" s="1130"/>
      <c r="T25" s="1127"/>
      <c r="U25" s="1127"/>
      <c r="V25" s="1127"/>
      <c r="W25" s="1126"/>
      <c r="X25" s="1126"/>
      <c r="Y25" s="1126"/>
      <c r="Z25" s="1131"/>
      <c r="AA25" s="1131"/>
      <c r="AB25" s="1131"/>
      <c r="AC25" s="1131"/>
      <c r="AD25" s="1131"/>
    </row>
    <row r="26" spans="1:37" ht="14.4">
      <c r="A26" s="1949" t="s">
        <v>2277</v>
      </c>
      <c r="B26" s="2946" t="s">
        <v>2278</v>
      </c>
      <c r="C26" s="2908" t="s">
        <v>2922</v>
      </c>
      <c r="D26" s="2908">
        <f>IF(E26=G26,F26,IF(G3&lt;=10,ROUND(F26+(H26-F26)*(G3-E26)/(G26-E26),4),"——"))</f>
        <v>1.1220000000000001</v>
      </c>
      <c r="E26" s="3018">
        <f>ROUNDDOWN(G3,1)</f>
        <v>1</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3018">
        <f>ROUNDUP(G3,1)</f>
        <v>1</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2908" t="s">
        <v>2923</v>
      </c>
      <c r="J26" s="3033" t="str">
        <f>IF(G3&gt;=10,D117,"——")</f>
        <v>——</v>
      </c>
      <c r="K26" s="1131"/>
      <c r="L26" s="2613"/>
      <c r="M26" s="2613"/>
      <c r="N26" s="3063" t="s">
        <v>2279</v>
      </c>
      <c r="O26" s="1179"/>
      <c r="P26" s="3067">
        <f>SUMPRODUCT((地价!A3:A13=YEAR(G23)&amp;"-"&amp;ROUNDUP(MONTH(G23)/3,0))*(地价!AF2:AK2=N26)*(地价!AF3:AK13))</f>
        <v>3.3E-3</v>
      </c>
      <c r="Q26" s="2613"/>
      <c r="R26" s="1130"/>
      <c r="S26" s="1130"/>
      <c r="T26" s="1127"/>
      <c r="U26" s="1127"/>
      <c r="V26" s="1127"/>
      <c r="W26" s="1126"/>
      <c r="X26" s="1126"/>
      <c r="Y26" s="1126"/>
      <c r="Z26" s="1131"/>
      <c r="AA26" s="1131"/>
      <c r="AB26" s="1131"/>
      <c r="AC26" s="1131"/>
      <c r="AD26" s="1131"/>
    </row>
    <row r="27" spans="1:37" ht="15" thickBot="1">
      <c r="A27" s="1949" t="s">
        <v>2280</v>
      </c>
      <c r="B27" s="2947" t="s">
        <v>2281</v>
      </c>
      <c r="C27" s="3008" t="e">
        <f>ROUND(IF(G3&gt;1,IF(I3&lt;7,SUMPRODUCT((B107:B111=I3)*(C106:N106=G2)*(C107:N111)),SUMIF(C106:N106,G2,C113:N113)),IF(I3&lt;7,SUMPRODUCT((#REF!=I3)*(C106:N106=G2)*(#REF!)),SUMIF(C106:N106,G2,#REF!))),4)</f>
        <v>#REF!</v>
      </c>
      <c r="D27" s="2996"/>
      <c r="E27" s="2996"/>
      <c r="F27" s="3025"/>
      <c r="G27" s="3027"/>
      <c r="H27" s="3028"/>
      <c r="I27" s="3036"/>
      <c r="J27" s="3034"/>
      <c r="N27" s="3063" t="s">
        <v>2282</v>
      </c>
      <c r="O27" s="1179"/>
      <c r="P27" s="3067">
        <f>SUMPRODUCT((地价!A3:A13=YEAR(G23)&amp;"-"&amp;ROUNDUP(MONTH(G23)/3,0))*(地价!AF2:AK2=N27)*(地价!AF3:AK13))</f>
        <v>7.7999999999999996E-3</v>
      </c>
      <c r="R27" s="1130"/>
      <c r="S27" s="1130"/>
      <c r="T27" s="1127"/>
      <c r="U27" s="1127"/>
      <c r="V27" s="1127"/>
      <c r="W27" s="1126"/>
      <c r="X27" s="1126"/>
      <c r="Y27" s="1126"/>
      <c r="Z27" s="1131"/>
      <c r="AA27" s="1131"/>
      <c r="AB27" s="1131"/>
      <c r="AC27" s="1131"/>
      <c r="AD27" s="1131"/>
    </row>
    <row r="28" spans="1:37" ht="15" thickBot="1">
      <c r="A28" s="2944" t="s">
        <v>600</v>
      </c>
      <c r="B28" s="2943" t="s">
        <v>2283</v>
      </c>
      <c r="C28" s="3006">
        <f>SUMIF(A48:A102,E2,B48:B102)</f>
        <v>1.0109999999999999</v>
      </c>
      <c r="D28" s="3019"/>
      <c r="E28" s="3020"/>
      <c r="F28" s="3020"/>
      <c r="G28" s="3020"/>
      <c r="H28" s="3020"/>
      <c r="I28" s="3020"/>
      <c r="J28" s="3035"/>
      <c r="K28" s="1131"/>
      <c r="L28" s="2613"/>
      <c r="M28" s="2613"/>
      <c r="N28" s="3064" t="s">
        <v>2284</v>
      </c>
      <c r="O28" s="1180"/>
      <c r="P28" s="3068">
        <f>SUMPRODUCT((地价!A3:A13=YEAR(G23)&amp;"-"&amp;ROUNDUP(MONTH(G23)/3,0))*(地价!AF2:AK2=N28)*(地价!AF3:AK13))</f>
        <v>5.1000000000000004E-3</v>
      </c>
      <c r="Q28" s="2613"/>
      <c r="R28" s="1130"/>
      <c r="S28" s="1130"/>
      <c r="T28" s="1127"/>
      <c r="U28" s="1127"/>
      <c r="V28" s="1127"/>
      <c r="W28" s="1126"/>
      <c r="X28" s="1126"/>
      <c r="Y28" s="1126"/>
      <c r="Z28" s="1131"/>
      <c r="AA28" s="1131"/>
      <c r="AB28" s="1131"/>
      <c r="AC28" s="1131"/>
      <c r="AD28" s="1131"/>
    </row>
    <row r="29" spans="1:37" ht="15" thickBot="1">
      <c r="A29" s="2944" t="s">
        <v>601</v>
      </c>
      <c r="B29" s="2948" t="s">
        <v>2285</v>
      </c>
      <c r="C29" s="2853"/>
      <c r="D29" s="2847"/>
      <c r="E29" s="2847"/>
      <c r="F29" s="2854"/>
      <c r="G29" s="2847"/>
      <c r="H29" s="2847"/>
      <c r="I29" s="2847"/>
      <c r="J29" s="2008"/>
      <c r="N29" s="3065" t="s">
        <v>2730</v>
      </c>
      <c r="O29" s="2612"/>
      <c r="P29" s="3069">
        <f>SUMPRODUCT((地价!A3:A13=YEAR(G23)&amp;"-"&amp;ROUNDUP(MONTH(G23)/3,0))*(地价!AF2:AK2=N29)*(地价!AF3:AK13))</f>
        <v>7.1000000000000004E-3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4.4">
      <c r="A30" s="2949"/>
      <c r="B30" s="2946" t="s">
        <v>2286</v>
      </c>
      <c r="C30" s="3037">
        <f>IF(B25="容积率修正",E33+SUM(E37:E42),SUM(V2:V16)+SUM(E37:E42))</f>
        <v>4016</v>
      </c>
      <c r="D30" s="2855"/>
      <c r="E30" s="2849"/>
      <c r="F30" s="2856"/>
      <c r="G30" s="2849"/>
      <c r="H30" s="2849"/>
      <c r="I30" s="2849"/>
      <c r="J30" s="2850"/>
      <c r="L30" s="3070" t="s">
        <v>2197</v>
      </c>
      <c r="M30" s="2974" t="s">
        <v>2253</v>
      </c>
      <c r="N30" s="2974" t="s">
        <v>2254</v>
      </c>
      <c r="O30" s="2974" t="s">
        <v>2255</v>
      </c>
      <c r="P30" s="3071" t="s">
        <v>2256</v>
      </c>
      <c r="Q30" s="3071" t="s">
        <v>2730</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 thickBot="1">
      <c r="A31" s="2949"/>
      <c r="B31" s="2950" t="s">
        <v>2287</v>
      </c>
      <c r="C31" s="3038">
        <f>E34+SUM(I37:I42)</f>
        <v>0</v>
      </c>
      <c r="D31" s="2857"/>
      <c r="E31" s="2858"/>
      <c r="F31" s="2859"/>
      <c r="G31" s="2858"/>
      <c r="H31" s="2858"/>
      <c r="I31" s="2858"/>
      <c r="J31" s="2860"/>
      <c r="L31" s="3072" t="s">
        <v>2259</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 thickBot="1">
      <c r="A32" s="2951"/>
      <c r="B32" s="2952" t="s">
        <v>2288</v>
      </c>
      <c r="C32" s="3039" t="s">
        <v>2289</v>
      </c>
      <c r="D32" s="3039" t="s">
        <v>2290</v>
      </c>
      <c r="E32" s="3042" t="s">
        <v>2291</v>
      </c>
      <c r="F32" s="3043"/>
      <c r="G32" s="2992"/>
      <c r="H32" s="2992"/>
      <c r="I32" s="2992"/>
      <c r="J32" s="2993"/>
      <c r="L32" s="3074" t="s">
        <v>2262</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3.8">
      <c r="A33" s="2953"/>
      <c r="B33" s="2954" t="s">
        <v>2292</v>
      </c>
      <c r="C33" s="3040">
        <f>ROUND(C5*C22*C23*C24*C25*C28,0)</f>
        <v>8659</v>
      </c>
      <c r="D33" s="3734">
        <f>'[2]数据-汇总表'!$D$3</f>
        <v>4638.1000000000004</v>
      </c>
      <c r="E33" s="787">
        <f>ROUND(C33*D33/10000,0)</f>
        <v>4016</v>
      </c>
      <c r="F33" s="3044" t="s">
        <v>2293</v>
      </c>
      <c r="G33" s="3045"/>
      <c r="H33" s="3045"/>
      <c r="I33" s="3045"/>
      <c r="J33" s="3046"/>
      <c r="L33" s="3077" t="s">
        <v>2728</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25.8" thickBot="1">
      <c r="A34" s="2955"/>
      <c r="B34" s="2956" t="s">
        <v>2294</v>
      </c>
      <c r="C34" s="3009">
        <f>ROUND(IF(E2="工业",C33*M42,C33*M41),0)</f>
        <v>1299</v>
      </c>
      <c r="D34" s="2007"/>
      <c r="E34" s="787">
        <f>ROUND(C34*D34/10000,0)</f>
        <v>0</v>
      </c>
      <c r="F34" s="3047" t="s">
        <v>2295</v>
      </c>
      <c r="G34" s="3048"/>
      <c r="H34" s="3048"/>
      <c r="I34" s="3048"/>
      <c r="J34" s="3049"/>
      <c r="L34" s="3077" t="s">
        <v>2729</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2296</v>
      </c>
      <c r="C35" s="3041" t="s">
        <v>3074</v>
      </c>
      <c r="D35" s="2992"/>
      <c r="E35" s="3041"/>
      <c r="F35" s="3041"/>
      <c r="G35" s="2989" t="s">
        <v>2297</v>
      </c>
      <c r="H35" s="2992"/>
      <c r="I35" s="3050"/>
      <c r="J35" s="2993"/>
      <c r="L35" s="1126"/>
      <c r="M35" s="1130"/>
      <c r="N35" s="1130"/>
      <c r="O35" s="1130"/>
      <c r="P35" s="1130"/>
      <c r="Q35" s="1130"/>
      <c r="R35" s="1126"/>
      <c r="S35" s="1126"/>
      <c r="T35" s="1126"/>
      <c r="U35" s="1126"/>
      <c r="V35" s="1126"/>
      <c r="W35" s="1126"/>
      <c r="X35" s="1126"/>
      <c r="Y35" s="1126"/>
      <c r="Z35" s="1127"/>
    </row>
    <row r="36" spans="1:37" ht="24.6" thickBot="1">
      <c r="A36" s="2953"/>
      <c r="B36" s="2959"/>
      <c r="C36" s="454" t="s">
        <v>2289</v>
      </c>
      <c r="D36" s="451" t="s">
        <v>2290</v>
      </c>
      <c r="E36" s="451" t="s">
        <v>2291</v>
      </c>
      <c r="F36" s="344" t="s">
        <v>2298</v>
      </c>
      <c r="G36" s="3051" t="s">
        <v>2289</v>
      </c>
      <c r="H36" s="3051" t="s">
        <v>2290</v>
      </c>
      <c r="I36" s="3051" t="s">
        <v>2291</v>
      </c>
      <c r="J36" s="245"/>
      <c r="K36" s="1126" t="s">
        <v>2731</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6" thickBot="1">
      <c r="A37" s="3651"/>
      <c r="B37" s="2960" t="s">
        <v>2299</v>
      </c>
      <c r="C37" s="3040">
        <f>ROUND(D5*C22*C23*C24*C28*F37,0)</f>
        <v>4631</v>
      </c>
      <c r="D37" s="2006"/>
      <c r="E37" s="175">
        <f>ROUND(C37*D37/10000,0)</f>
        <v>0</v>
      </c>
      <c r="F37" s="175">
        <f>SUMIF(修正!A57:A68,G2,修正!B57:B68)</f>
        <v>0.6</v>
      </c>
      <c r="G37" s="175">
        <f>ROUND(IF(E2="工业",C37*$M$42,C37*$M$41),0)</f>
        <v>695</v>
      </c>
      <c r="H37" s="175">
        <f>D37</f>
        <v>0</v>
      </c>
      <c r="I37" s="175">
        <f>ROUND(G37*H37/10000,0)</f>
        <v>0</v>
      </c>
      <c r="J37" s="3653" t="s">
        <v>3073</v>
      </c>
      <c r="K37" s="2835" t="s">
        <v>2732</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52"/>
      <c r="B38" s="2961" t="s">
        <v>2300</v>
      </c>
      <c r="C38" s="3040">
        <f>ROUND(D5*C22*C23*C24*C28*F38,0)</f>
        <v>2315</v>
      </c>
      <c r="D38" s="2006"/>
      <c r="E38" s="175">
        <f t="shared" ref="E38:E42" si="4">ROUND(C38*D38/10000,0)</f>
        <v>0</v>
      </c>
      <c r="F38" s="175">
        <f>SUMIF(修正!A57:A68,G2,修正!C57:C68)</f>
        <v>0.3</v>
      </c>
      <c r="G38" s="175">
        <f>ROUND(IF(E2="工业",C38*$M$42,C38*$M$41),0)</f>
        <v>347</v>
      </c>
      <c r="H38" s="175">
        <f t="shared" ref="H38:H42" si="5">D38</f>
        <v>0</v>
      </c>
      <c r="I38" s="175">
        <f t="shared" ref="I38:I42" si="6">ROUND(G38*H38/10000,0)</f>
        <v>0</v>
      </c>
      <c r="J38" s="3652"/>
      <c r="K38" s="2836">
        <v>5.0000000000000001E-3</v>
      </c>
      <c r="L38" s="1126"/>
      <c r="M38" s="1126"/>
      <c r="N38" s="1126"/>
      <c r="O38" s="1129"/>
      <c r="P38" s="1129"/>
      <c r="Q38" s="1130"/>
      <c r="R38" s="1126"/>
      <c r="S38" s="1126"/>
      <c r="T38" s="1126"/>
      <c r="U38" s="1126"/>
      <c r="V38" s="1126"/>
      <c r="W38" s="1126"/>
      <c r="X38" s="1126"/>
      <c r="Y38" s="1126"/>
      <c r="Z38" s="1127"/>
    </row>
    <row r="39" spans="1:37" ht="13.8" thickBot="1">
      <c r="A39" s="3652"/>
      <c r="B39" s="2961" t="s">
        <v>2963</v>
      </c>
      <c r="C39" s="3040">
        <f>ROUND(D5*C22*C23*C24*C28*F39,0)</f>
        <v>1929</v>
      </c>
      <c r="D39" s="2006"/>
      <c r="E39" s="175">
        <f t="shared" si="4"/>
        <v>0</v>
      </c>
      <c r="F39" s="175">
        <f>SUMIF(修正!A57:A68,G2,修正!D57:D68)</f>
        <v>0.25</v>
      </c>
      <c r="G39" s="175">
        <f>ROUND(IF(E2="工业",C39*$M$42,C39*$M$41),0)</f>
        <v>289</v>
      </c>
      <c r="H39" s="175">
        <f t="shared" si="5"/>
        <v>0</v>
      </c>
      <c r="I39" s="175">
        <f t="shared" si="6"/>
        <v>0</v>
      </c>
      <c r="J39" s="3652"/>
      <c r="L39" s="1126"/>
      <c r="M39" s="1126"/>
      <c r="N39" s="1126"/>
      <c r="O39" s="1126"/>
      <c r="P39" s="1126"/>
      <c r="Q39" s="1126"/>
      <c r="R39" s="1126"/>
      <c r="S39" s="1126"/>
      <c r="T39" s="1126"/>
      <c r="U39" s="1126"/>
      <c r="V39" s="1126"/>
      <c r="W39" s="1126"/>
      <c r="X39" s="1126"/>
      <c r="Y39" s="1126"/>
      <c r="Z39" s="1127"/>
    </row>
    <row r="40" spans="1:37" s="1126" customFormat="1">
      <c r="A40" s="2962"/>
      <c r="B40" s="2961" t="s">
        <v>2301</v>
      </c>
      <c r="C40" s="2848">
        <f>ROUND(C5*C22*C23*C24*C28*F40,0)</f>
        <v>1929</v>
      </c>
      <c r="D40" s="2006"/>
      <c r="E40" s="175">
        <f t="shared" si="4"/>
        <v>0</v>
      </c>
      <c r="F40" s="3040">
        <f>SUMIF(修正!A57:A68,G2,修正!E57:E68)</f>
        <v>0.25</v>
      </c>
      <c r="G40" s="175">
        <f>ROUND(IF(E2="工业",C40*$M$42,C40*$M$41),0)</f>
        <v>289</v>
      </c>
      <c r="H40" s="175">
        <f t="shared" si="5"/>
        <v>0</v>
      </c>
      <c r="I40" s="175">
        <f t="shared" si="6"/>
        <v>0</v>
      </c>
      <c r="J40" s="3053"/>
      <c r="L40" s="3081" t="s">
        <v>2302</v>
      </c>
      <c r="M40" s="2977"/>
      <c r="Z40" s="1127"/>
      <c r="AA40" s="1127"/>
      <c r="AB40" s="1127"/>
      <c r="AC40" s="1127"/>
      <c r="AD40" s="1127"/>
      <c r="AE40" s="1127"/>
      <c r="AF40" s="1127"/>
      <c r="AG40" s="1127"/>
      <c r="AH40" s="1127"/>
      <c r="AI40" s="1127"/>
      <c r="AJ40" s="1127"/>
    </row>
    <row r="41" spans="1:37" s="1126" customFormat="1">
      <c r="A41" s="2962"/>
      <c r="B41" s="2961" t="s">
        <v>2303</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3072</v>
      </c>
      <c r="M41" s="3082">
        <v>0.25</v>
      </c>
      <c r="Z41" s="1127"/>
      <c r="AA41" s="1127"/>
      <c r="AB41" s="1127"/>
      <c r="AC41" s="1127"/>
      <c r="AD41" s="1127"/>
      <c r="AE41" s="1127"/>
      <c r="AF41" s="1127"/>
      <c r="AG41" s="1127"/>
      <c r="AH41" s="1127"/>
      <c r="AI41" s="1127"/>
      <c r="AJ41" s="1127"/>
    </row>
    <row r="42" spans="1:37" s="1126" customFormat="1" ht="13.8" thickBot="1">
      <c r="A42" s="2955"/>
      <c r="B42" s="2963" t="s">
        <v>2304</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2256</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2403</v>
      </c>
      <c r="C44" s="344">
        <f>ROUND(POWER(1+E44,H44-G44)*(POWER(1+E44,G44)-1)/(POWER(1+E44,H44)-1),4)</f>
        <v>0</v>
      </c>
      <c r="D44" s="175" t="s">
        <v>2262</v>
      </c>
      <c r="E44" s="3054">
        <f>G24</f>
        <v>0.05</v>
      </c>
      <c r="F44" s="175" t="s">
        <v>2271</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 thickBot="1">
      <c r="A48" s="3085" t="s">
        <v>2305</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4.4" hidden="1">
      <c r="A49" s="3087" t="s">
        <v>2306</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5.2" hidden="1">
      <c r="A50" s="3092" t="s">
        <v>2307</v>
      </c>
      <c r="B50" s="3093" t="s">
        <v>2308</v>
      </c>
      <c r="C50" s="3093" t="s">
        <v>2309</v>
      </c>
      <c r="D50" s="3093" t="s">
        <v>2310</v>
      </c>
      <c r="E50" s="3094" t="s">
        <v>2311</v>
      </c>
      <c r="F50" s="3105" t="s">
        <v>2312</v>
      </c>
      <c r="G50" s="2867" t="s">
        <v>542</v>
      </c>
      <c r="H50" s="3106" t="s">
        <v>2313</v>
      </c>
      <c r="I50" s="3093" t="s">
        <v>2314</v>
      </c>
      <c r="J50" s="556" t="s">
        <v>1980</v>
      </c>
      <c r="K50" s="556" t="s">
        <v>1981</v>
      </c>
      <c r="L50" s="556" t="s">
        <v>1982</v>
      </c>
      <c r="M50" s="556" t="s">
        <v>1983</v>
      </c>
      <c r="N50" s="556" t="s">
        <v>1984</v>
      </c>
      <c r="AA50" s="1127"/>
      <c r="AB50" s="1127"/>
      <c r="AC50" s="1127"/>
      <c r="AD50" s="1127"/>
      <c r="AE50" s="1127"/>
      <c r="AF50" s="1127"/>
      <c r="AG50" s="1127"/>
      <c r="AH50" s="1127"/>
      <c r="AI50" s="1127"/>
      <c r="AJ50" s="1127"/>
      <c r="AK50" s="1127"/>
    </row>
    <row r="51" spans="1:37" s="1126" customFormat="1" ht="39.6" hidden="1">
      <c r="A51" s="3092" t="s">
        <v>2315</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52.8" hidden="1">
      <c r="A52" s="3092" t="s">
        <v>2316</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48" hidden="1">
      <c r="A53" s="3097" t="s">
        <v>2837</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7.200000000000003" hidden="1">
      <c r="A54" s="3092" t="s">
        <v>2317</v>
      </c>
      <c r="B54" s="2010" t="s">
        <v>2318</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hidden="1">
      <c r="A55" s="3092" t="s">
        <v>2319</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36" hidden="1">
      <c r="A56" s="3092" t="s">
        <v>2320</v>
      </c>
      <c r="B56" s="2011" t="s">
        <v>2321</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6.4" hidden="1">
      <c r="A57" s="3098" t="s">
        <v>2322</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6.4" hidden="1">
      <c r="A58" s="3098" t="s">
        <v>2323</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36.6" hidden="1" thickBot="1">
      <c r="A59" s="3099" t="s">
        <v>2324</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4.4" hidden="1">
      <c r="A60" s="3087" t="s">
        <v>2325</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5.2" hidden="1">
      <c r="A61" s="3092" t="s">
        <v>2307</v>
      </c>
      <c r="B61" s="3093"/>
      <c r="C61" s="3093" t="s">
        <v>2309</v>
      </c>
      <c r="D61" s="3093" t="s">
        <v>2310</v>
      </c>
      <c r="E61" s="3094" t="s">
        <v>2311</v>
      </c>
      <c r="F61" s="3105" t="s">
        <v>2326</v>
      </c>
      <c r="G61" s="3093" t="s">
        <v>542</v>
      </c>
      <c r="H61" s="3106" t="s">
        <v>2313</v>
      </c>
      <c r="I61" s="3093" t="s">
        <v>2314</v>
      </c>
      <c r="J61" s="556" t="s">
        <v>1980</v>
      </c>
      <c r="K61" s="556" t="s">
        <v>1981</v>
      </c>
      <c r="L61" s="556" t="s">
        <v>1982</v>
      </c>
      <c r="M61" s="556" t="s">
        <v>1983</v>
      </c>
      <c r="N61" s="556" t="s">
        <v>1984</v>
      </c>
      <c r="AA61" s="1127"/>
      <c r="AB61" s="1127"/>
      <c r="AC61" s="1127"/>
      <c r="AD61" s="1127"/>
      <c r="AE61" s="1127"/>
      <c r="AF61" s="1127"/>
      <c r="AG61" s="1127"/>
      <c r="AH61" s="1127"/>
      <c r="AI61" s="1127"/>
      <c r="AJ61" s="1127"/>
      <c r="AK61" s="1127"/>
    </row>
    <row r="62" spans="1:37" s="1126" customFormat="1" ht="39.6" hidden="1">
      <c r="A62" s="3092" t="s">
        <v>2327</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52.8" hidden="1">
      <c r="A63" s="3092" t="s">
        <v>2316</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48" hidden="1">
      <c r="A64" s="3097" t="s">
        <v>2838</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7.200000000000003" hidden="1">
      <c r="A65" s="3092" t="s">
        <v>2317</v>
      </c>
      <c r="B65" s="2010" t="s">
        <v>2318</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hidden="1">
      <c r="A66" s="3092" t="s">
        <v>2319</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36" hidden="1">
      <c r="A67" s="3092" t="s">
        <v>2320</v>
      </c>
      <c r="B67" s="2011" t="s">
        <v>2321</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6.4" hidden="1">
      <c r="A68" s="3092" t="s">
        <v>2322</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6.4" hidden="1">
      <c r="A69" s="3092" t="s">
        <v>2323</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36.6" hidden="1" thickBot="1">
      <c r="A70" s="3099" t="s">
        <v>2324</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4.4" hidden="1">
      <c r="A71" s="3087" t="s">
        <v>2328</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5.2" hidden="1">
      <c r="A72" s="3092" t="s">
        <v>2307</v>
      </c>
      <c r="B72" s="3093"/>
      <c r="C72" s="3093" t="s">
        <v>2309</v>
      </c>
      <c r="D72" s="3093" t="s">
        <v>2310</v>
      </c>
      <c r="E72" s="3094" t="s">
        <v>2311</v>
      </c>
      <c r="F72" s="3105" t="s">
        <v>2326</v>
      </c>
      <c r="G72" s="3093" t="s">
        <v>542</v>
      </c>
      <c r="H72" s="3106" t="s">
        <v>2313</v>
      </c>
      <c r="I72" s="3093" t="s">
        <v>2314</v>
      </c>
      <c r="J72" s="556" t="s">
        <v>1980</v>
      </c>
      <c r="K72" s="556" t="s">
        <v>1981</v>
      </c>
      <c r="L72" s="556" t="s">
        <v>1982</v>
      </c>
      <c r="M72" s="556" t="s">
        <v>1983</v>
      </c>
      <c r="N72" s="556" t="s">
        <v>1984</v>
      </c>
      <c r="AA72" s="1127"/>
      <c r="AB72" s="1127"/>
      <c r="AC72" s="1127"/>
      <c r="AD72" s="1127"/>
      <c r="AE72" s="1127"/>
      <c r="AF72" s="1127"/>
      <c r="AG72" s="1127"/>
      <c r="AH72" s="1127"/>
      <c r="AI72" s="1127"/>
      <c r="AJ72" s="1127"/>
      <c r="AK72" s="1127"/>
    </row>
    <row r="73" spans="1:37" s="1126" customFormat="1" ht="52.8" hidden="1">
      <c r="A73" s="3097" t="s">
        <v>2839</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52.8" hidden="1">
      <c r="A74" s="3092" t="s">
        <v>2316</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48" hidden="1">
      <c r="A75" s="3097" t="s">
        <v>2838</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3.8" hidden="1">
      <c r="A76" s="3092" t="s">
        <v>2329</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6.4" hidden="1">
      <c r="A77" s="3092" t="s">
        <v>2322</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6.4" hidden="1">
      <c r="A78" s="3092" t="s">
        <v>2323</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36" hidden="1">
      <c r="A79" s="3092" t="s">
        <v>2320</v>
      </c>
      <c r="B79" s="2011" t="s">
        <v>2321</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36" hidden="1">
      <c r="A80" s="3092" t="s">
        <v>2324</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36.6" hidden="1" thickBot="1">
      <c r="A81" s="3099" t="s">
        <v>2330</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4.4">
      <c r="A82" s="3087" t="s">
        <v>2331</v>
      </c>
      <c r="B82" s="3088">
        <f>1+E84</f>
        <v>1.0109999999999999</v>
      </c>
      <c r="C82" s="3090"/>
      <c r="D82" s="3090"/>
      <c r="E82" s="3091"/>
      <c r="F82" s="3111"/>
      <c r="G82" s="2863"/>
      <c r="H82" s="2863"/>
      <c r="I82" s="2863"/>
      <c r="J82" s="1815"/>
      <c r="K82" s="1815"/>
      <c r="L82" s="1815"/>
      <c r="M82" s="1815"/>
      <c r="N82" s="1815"/>
      <c r="Z82" s="1989"/>
      <c r="AA82" s="2012"/>
      <c r="AG82" s="1127"/>
      <c r="AK82" s="2012"/>
    </row>
    <row r="83" spans="1:37" ht="25.2">
      <c r="A83" s="3092" t="s">
        <v>2307</v>
      </c>
      <c r="B83" s="3093"/>
      <c r="C83" s="3093" t="s">
        <v>2309</v>
      </c>
      <c r="D83" s="3093" t="s">
        <v>2310</v>
      </c>
      <c r="E83" s="3094" t="s">
        <v>2311</v>
      </c>
      <c r="F83" s="3105" t="s">
        <v>2326</v>
      </c>
      <c r="G83" s="3093" t="s">
        <v>542</v>
      </c>
      <c r="H83" s="3106" t="s">
        <v>2313</v>
      </c>
      <c r="I83" s="3093" t="s">
        <v>2314</v>
      </c>
      <c r="J83" s="556" t="s">
        <v>1980</v>
      </c>
      <c r="K83" s="556" t="s">
        <v>1981</v>
      </c>
      <c r="L83" s="556" t="s">
        <v>1982</v>
      </c>
      <c r="M83" s="556" t="s">
        <v>1983</v>
      </c>
      <c r="N83" s="556" t="s">
        <v>1984</v>
      </c>
      <c r="Z83" s="1989"/>
      <c r="AA83" s="2012"/>
      <c r="AG83" s="1127"/>
      <c r="AK83" s="2012"/>
    </row>
    <row r="84" spans="1:37" ht="39.6">
      <c r="A84" s="3092" t="s">
        <v>2332</v>
      </c>
      <c r="B84" s="3096" t="str">
        <f>估价对象房地状况!G15</f>
        <v>估价对象位于XX开发区，园区建设成熟度XX，产业集聚程度XX</v>
      </c>
      <c r="C84" s="2001" t="s">
        <v>3113</v>
      </c>
      <c r="D84" s="3101">
        <f t="shared" ref="D84:D91" si="22">SUMIF($J$83:$N$83,C84,J84:N84)</f>
        <v>-1.2999999999999999E-2</v>
      </c>
      <c r="E84" s="3102">
        <f>ROUND(SUM(D84:D91),4)</f>
        <v>1.0999999999999999E-2</v>
      </c>
      <c r="F84" s="1808">
        <f>IF(E2="工业",SUMIF(L1:L12,G2,N1:N12),"——")</f>
        <v>0.1</v>
      </c>
      <c r="G84" s="1073">
        <f>H84</f>
        <v>1.2999999999999999E-2</v>
      </c>
      <c r="H84" s="3156">
        <f t="shared" ref="H84:H91" si="23">IFERROR(ROUNDDOWN($F$84*I84/2,4),"——")</f>
        <v>1.2999999999999999E-2</v>
      </c>
      <c r="I84" s="3107">
        <v>0.26</v>
      </c>
      <c r="J84" s="3108">
        <f t="shared" ref="J84:J91" si="24">K84+$G84</f>
        <v>2.5999999999999999E-2</v>
      </c>
      <c r="K84" s="3108">
        <f t="shared" ref="K84:K91" si="25">$L84+$G84</f>
        <v>1.2999999999999999E-2</v>
      </c>
      <c r="L84" s="3108">
        <v>0</v>
      </c>
      <c r="M84" s="3108">
        <f t="shared" ref="M84:N91" si="26">L84-$G84</f>
        <v>-1.2999999999999999E-2</v>
      </c>
      <c r="N84" s="3108">
        <f t="shared" si="26"/>
        <v>-2.5999999999999999E-2</v>
      </c>
      <c r="Z84" s="1989"/>
      <c r="AA84" s="2012"/>
      <c r="AG84" s="1127"/>
      <c r="AK84" s="2012"/>
    </row>
    <row r="85" spans="1:37" ht="52.8">
      <c r="A85" s="3092" t="s">
        <v>2316</v>
      </c>
      <c r="B85" s="3096" t="str">
        <f>估价对象房地状况!G16</f>
        <v>估价对象周边道路状况、公共交通通达情况、停车便捷程度，综合评价交通便捷度较好</v>
      </c>
      <c r="C85" s="2001" t="s">
        <v>3114</v>
      </c>
      <c r="D85" s="3101">
        <f t="shared" si="22"/>
        <v>1.4999999999999999E-2</v>
      </c>
      <c r="E85" s="3112"/>
      <c r="F85" s="1808"/>
      <c r="G85" s="1073">
        <f t="shared" ref="G85:G91" si="27">H85</f>
        <v>1.4999999999999999E-2</v>
      </c>
      <c r="H85" s="3156">
        <f t="shared" si="23"/>
        <v>1.4999999999999999E-2</v>
      </c>
      <c r="I85" s="3107">
        <v>0.3</v>
      </c>
      <c r="J85" s="3108">
        <f t="shared" si="24"/>
        <v>0.03</v>
      </c>
      <c r="K85" s="3108">
        <f t="shared" si="25"/>
        <v>1.4999999999999999E-2</v>
      </c>
      <c r="L85" s="3108">
        <v>0</v>
      </c>
      <c r="M85" s="3108">
        <f t="shared" si="26"/>
        <v>-1.4999999999999999E-2</v>
      </c>
      <c r="N85" s="3108">
        <f t="shared" si="26"/>
        <v>-0.03</v>
      </c>
      <c r="Z85" s="1989"/>
      <c r="AA85" s="2012"/>
      <c r="AG85" s="1127"/>
      <c r="AK85" s="2012"/>
    </row>
    <row r="86" spans="1:37" ht="48">
      <c r="A86" s="3097" t="s">
        <v>2838</v>
      </c>
      <c r="B86" s="3096">
        <f>估价对象房地状况!G17</f>
        <v>0</v>
      </c>
      <c r="C86" s="2001" t="s">
        <v>3113</v>
      </c>
      <c r="D86" s="3101">
        <f t="shared" si="22"/>
        <v>-5.0000000000000001E-3</v>
      </c>
      <c r="E86" s="3112"/>
      <c r="F86" s="1808"/>
      <c r="G86" s="1073">
        <f t="shared" si="27"/>
        <v>5.0000000000000001E-3</v>
      </c>
      <c r="H86" s="3156">
        <f t="shared" si="23"/>
        <v>5.0000000000000001E-3</v>
      </c>
      <c r="I86" s="3107">
        <v>0.1</v>
      </c>
      <c r="J86" s="3108">
        <f t="shared" si="24"/>
        <v>0.01</v>
      </c>
      <c r="K86" s="3108">
        <f t="shared" si="25"/>
        <v>5.0000000000000001E-3</v>
      </c>
      <c r="L86" s="3108">
        <v>0</v>
      </c>
      <c r="M86" s="3108">
        <f t="shared" si="26"/>
        <v>-5.0000000000000001E-3</v>
      </c>
      <c r="N86" s="3108">
        <f t="shared" si="26"/>
        <v>-0.01</v>
      </c>
      <c r="Z86" s="1989"/>
      <c r="AA86" s="2012"/>
      <c r="AG86" s="1127"/>
      <c r="AK86" s="2012"/>
    </row>
    <row r="87" spans="1:37" ht="13.8">
      <c r="A87" s="3092" t="s">
        <v>2329</v>
      </c>
      <c r="B87" s="3096">
        <f>估价对象房地状况!G22</f>
        <v>0</v>
      </c>
      <c r="C87" s="2001" t="s">
        <v>3114</v>
      </c>
      <c r="D87" s="3101">
        <f t="shared" si="22"/>
        <v>2.5000000000000001E-3</v>
      </c>
      <c r="E87" s="3112"/>
      <c r="F87" s="1808"/>
      <c r="G87" s="1073">
        <f t="shared" si="27"/>
        <v>2.5000000000000001E-3</v>
      </c>
      <c r="H87" s="3156">
        <f t="shared" si="23"/>
        <v>2.5000000000000001E-3</v>
      </c>
      <c r="I87" s="3107">
        <v>0.05</v>
      </c>
      <c r="J87" s="3108">
        <f t="shared" si="24"/>
        <v>5.0000000000000001E-3</v>
      </c>
      <c r="K87" s="3108">
        <f t="shared" si="25"/>
        <v>2.5000000000000001E-3</v>
      </c>
      <c r="L87" s="3108">
        <v>0</v>
      </c>
      <c r="M87" s="3108">
        <f t="shared" si="26"/>
        <v>-2.5000000000000001E-3</v>
      </c>
      <c r="N87" s="3108">
        <f t="shared" si="26"/>
        <v>-5.0000000000000001E-3</v>
      </c>
      <c r="Z87" s="1989"/>
      <c r="AA87" s="2012"/>
      <c r="AG87" s="1127"/>
      <c r="AK87" s="2012"/>
    </row>
    <row r="88" spans="1:37" ht="26.4">
      <c r="A88" s="3092" t="s">
        <v>2322</v>
      </c>
      <c r="B88" s="1324" t="str">
        <f>估价对象房地状况!G19</f>
        <v>估价对象所在区域公共配套设施齐备情况</v>
      </c>
      <c r="C88" s="2001" t="s">
        <v>3114</v>
      </c>
      <c r="D88" s="3101">
        <f t="shared" si="22"/>
        <v>3.0000000000000001E-3</v>
      </c>
      <c r="E88" s="3112"/>
      <c r="F88" s="1808"/>
      <c r="G88" s="1073">
        <f t="shared" si="27"/>
        <v>3.0000000000000001E-3</v>
      </c>
      <c r="H88" s="3156">
        <f t="shared" si="23"/>
        <v>3.0000000000000001E-3</v>
      </c>
      <c r="I88" s="3107">
        <v>0.06</v>
      </c>
      <c r="J88" s="3108">
        <f t="shared" si="24"/>
        <v>6.0000000000000001E-3</v>
      </c>
      <c r="K88" s="3108">
        <f t="shared" si="25"/>
        <v>3.0000000000000001E-3</v>
      </c>
      <c r="L88" s="3108">
        <v>0</v>
      </c>
      <c r="M88" s="3108">
        <f t="shared" si="26"/>
        <v>-3.0000000000000001E-3</v>
      </c>
      <c r="N88" s="3108">
        <f t="shared" si="26"/>
        <v>-6.0000000000000001E-3</v>
      </c>
    </row>
    <row r="89" spans="1:37" ht="26.4">
      <c r="A89" s="3092" t="s">
        <v>2323</v>
      </c>
      <c r="B89" s="1324" t="str">
        <f>估价对象房地状况!G20</f>
        <v>估价对象所在区域基础设施水平</v>
      </c>
      <c r="C89" s="2001" t="s">
        <v>3114</v>
      </c>
      <c r="D89" s="3101">
        <f t="shared" si="22"/>
        <v>6.0000000000000001E-3</v>
      </c>
      <c r="E89" s="3112"/>
      <c r="F89" s="1808"/>
      <c r="G89" s="1073">
        <f t="shared" si="27"/>
        <v>6.0000000000000001E-3</v>
      </c>
      <c r="H89" s="3156">
        <f t="shared" si="23"/>
        <v>6.0000000000000001E-3</v>
      </c>
      <c r="I89" s="3107">
        <v>0.12</v>
      </c>
      <c r="J89" s="3108">
        <f t="shared" si="24"/>
        <v>1.2E-2</v>
      </c>
      <c r="K89" s="3108">
        <f t="shared" si="25"/>
        <v>6.0000000000000001E-3</v>
      </c>
      <c r="L89" s="3108">
        <v>0</v>
      </c>
      <c r="M89" s="3108">
        <f t="shared" si="26"/>
        <v>-6.0000000000000001E-3</v>
      </c>
      <c r="N89" s="3108">
        <f t="shared" si="26"/>
        <v>-1.2E-2</v>
      </c>
    </row>
    <row r="90" spans="1:37" ht="36">
      <c r="A90" s="3092" t="s">
        <v>2320</v>
      </c>
      <c r="B90" s="2011" t="s">
        <v>2333</v>
      </c>
      <c r="C90" s="2001" t="s">
        <v>3115</v>
      </c>
      <c r="D90" s="3101">
        <f t="shared" si="22"/>
        <v>0</v>
      </c>
      <c r="E90" s="3112"/>
      <c r="F90" s="1808"/>
      <c r="G90" s="1073">
        <f t="shared" si="27"/>
        <v>3.0000000000000001E-3</v>
      </c>
      <c r="H90" s="3156">
        <f t="shared" si="23"/>
        <v>3.0000000000000001E-3</v>
      </c>
      <c r="I90" s="3107">
        <v>0.06</v>
      </c>
      <c r="J90" s="3108">
        <f t="shared" si="24"/>
        <v>6.0000000000000001E-3</v>
      </c>
      <c r="K90" s="3108">
        <f t="shared" si="25"/>
        <v>3.0000000000000001E-3</v>
      </c>
      <c r="L90" s="3108">
        <v>0</v>
      </c>
      <c r="M90" s="3108">
        <f t="shared" si="26"/>
        <v>-3.0000000000000001E-3</v>
      </c>
      <c r="N90" s="3108">
        <f t="shared" si="26"/>
        <v>-6.0000000000000001E-3</v>
      </c>
    </row>
    <row r="91" spans="1:37" ht="40.200000000000003" thickBot="1">
      <c r="A91" s="3099" t="s">
        <v>2334</v>
      </c>
      <c r="B91" s="3114" t="str">
        <f>估价对象房地状况!G18</f>
        <v>该园区内是否有污染型企业，绿化情况，卫生条件，整体环境状况判断</v>
      </c>
      <c r="C91" s="2001" t="s">
        <v>3114</v>
      </c>
      <c r="D91" s="3101">
        <f t="shared" si="22"/>
        <v>2.5000000000000001E-3</v>
      </c>
      <c r="E91" s="3113"/>
      <c r="F91" s="1808"/>
      <c r="G91" s="1073">
        <f t="shared" si="27"/>
        <v>2.5000000000000001E-3</v>
      </c>
      <c r="H91" s="3156">
        <f t="shared" si="23"/>
        <v>2.5000000000000001E-3</v>
      </c>
      <c r="I91" s="3109">
        <v>0.05</v>
      </c>
      <c r="J91" s="3108">
        <f t="shared" si="24"/>
        <v>5.0000000000000001E-3</v>
      </c>
      <c r="K91" s="3108">
        <f t="shared" si="25"/>
        <v>2.5000000000000001E-3</v>
      </c>
      <c r="L91" s="3108">
        <v>0</v>
      </c>
      <c r="M91" s="3108">
        <f t="shared" si="26"/>
        <v>-2.5000000000000001E-3</v>
      </c>
      <c r="N91" s="3108">
        <f t="shared" si="26"/>
        <v>-5.0000000000000001E-3</v>
      </c>
      <c r="S91" s="1126"/>
      <c r="T91" s="1126"/>
      <c r="U91" s="1126"/>
      <c r="V91" s="1126"/>
      <c r="W91" s="1126"/>
      <c r="X91" s="1126"/>
      <c r="Y91" s="1126"/>
    </row>
    <row r="92" spans="1:37" ht="13.8" hidden="1">
      <c r="A92" s="3087" t="s">
        <v>2840</v>
      </c>
      <c r="B92" s="3088">
        <f>1+E94</f>
        <v>1</v>
      </c>
      <c r="C92" s="3116"/>
      <c r="D92" s="3116"/>
      <c r="E92" s="3116"/>
      <c r="F92" s="3116"/>
      <c r="S92" s="1126"/>
      <c r="T92" s="1126"/>
      <c r="U92" s="1126"/>
      <c r="V92" s="1126"/>
      <c r="W92" s="1126"/>
      <c r="X92" s="1126"/>
      <c r="Y92" s="1126"/>
    </row>
    <row r="93" spans="1:37" s="1126" customFormat="1" ht="25.2" hidden="1">
      <c r="A93" s="3092" t="s">
        <v>2307</v>
      </c>
      <c r="B93" s="3093"/>
      <c r="C93" s="3093" t="s">
        <v>2309</v>
      </c>
      <c r="D93" s="3093" t="s">
        <v>2310</v>
      </c>
      <c r="E93" s="3094" t="s">
        <v>2311</v>
      </c>
      <c r="F93" s="3105" t="s">
        <v>2326</v>
      </c>
      <c r="G93" s="3093" t="s">
        <v>542</v>
      </c>
      <c r="H93" s="3106" t="s">
        <v>2313</v>
      </c>
      <c r="I93" s="3093" t="s">
        <v>2314</v>
      </c>
      <c r="J93" s="556" t="s">
        <v>1980</v>
      </c>
      <c r="K93" s="556" t="s">
        <v>1981</v>
      </c>
      <c r="L93" s="556" t="s">
        <v>1982</v>
      </c>
      <c r="M93" s="556" t="s">
        <v>1983</v>
      </c>
      <c r="N93" s="556" t="s">
        <v>1984</v>
      </c>
      <c r="AA93" s="1127"/>
      <c r="AB93" s="1127"/>
      <c r="AC93" s="1127"/>
      <c r="AD93" s="1127"/>
      <c r="AE93" s="1127"/>
      <c r="AF93" s="1127"/>
      <c r="AG93" s="1127"/>
      <c r="AH93" s="1127"/>
      <c r="AI93" s="1127"/>
      <c r="AJ93" s="1127"/>
      <c r="AK93" s="1127"/>
    </row>
    <row r="94" spans="1:37" s="1126" customFormat="1" ht="24" hidden="1">
      <c r="A94" s="3097" t="s">
        <v>2841</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52.8" hidden="1">
      <c r="A95" s="3092" t="s">
        <v>2316</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48" hidden="1">
      <c r="A96" s="3097" t="s">
        <v>2838</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7.200000000000003" hidden="1">
      <c r="A97" s="3092" t="s">
        <v>2317</v>
      </c>
      <c r="B97" s="2010" t="s">
        <v>2318</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hidden="1">
      <c r="A98" s="3092" t="s">
        <v>2319</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36" hidden="1">
      <c r="A99" s="3092" t="s">
        <v>2320</v>
      </c>
      <c r="B99" s="2011" t="s">
        <v>2321</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6.4" hidden="1">
      <c r="A100" s="3092" t="s">
        <v>2322</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6.4" hidden="1">
      <c r="A101" s="3092" t="s">
        <v>2323</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36.6" hidden="1" thickBot="1">
      <c r="A102" s="3099" t="s">
        <v>2324</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3.8" hidden="1">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hidden="1">
      <c r="A104" s="3648" t="s">
        <v>2335</v>
      </c>
      <c r="B104" s="3648"/>
      <c r="C104" s="3648"/>
      <c r="D104" s="3648"/>
      <c r="E104" s="3648"/>
      <c r="F104" s="3648"/>
      <c r="G104" s="3648"/>
      <c r="H104" s="3648"/>
      <c r="I104" s="3648"/>
      <c r="J104" s="3648"/>
      <c r="K104" s="3117"/>
      <c r="L104" s="3117"/>
      <c r="M104" s="3117"/>
      <c r="N104" s="3117"/>
    </row>
    <row r="105" spans="1:37" hidden="1">
      <c r="A105" s="3650" t="s">
        <v>2336</v>
      </c>
      <c r="B105" s="3650" t="s">
        <v>2337</v>
      </c>
      <c r="C105" s="3044" t="s">
        <v>2338</v>
      </c>
      <c r="D105" s="3045"/>
      <c r="E105" s="3045"/>
      <c r="F105" s="3045"/>
      <c r="G105" s="3045"/>
      <c r="H105" s="3045"/>
      <c r="I105" s="3045"/>
      <c r="J105" s="3118"/>
      <c r="K105" s="3119"/>
      <c r="L105" s="3119"/>
      <c r="M105" s="3119"/>
      <c r="N105" s="3119"/>
    </row>
    <row r="106" spans="1:37" hidden="1">
      <c r="A106" s="3650"/>
      <c r="B106" s="3650"/>
      <c r="C106" s="787" t="s">
        <v>2223</v>
      </c>
      <c r="D106" s="787" t="s">
        <v>2224</v>
      </c>
      <c r="E106" s="787" t="s">
        <v>2225</v>
      </c>
      <c r="F106" s="787" t="s">
        <v>2226</v>
      </c>
      <c r="G106" s="787" t="s">
        <v>2227</v>
      </c>
      <c r="H106" s="787" t="s">
        <v>2228</v>
      </c>
      <c r="I106" s="787" t="s">
        <v>2229</v>
      </c>
      <c r="J106" s="787" t="s">
        <v>2230</v>
      </c>
      <c r="K106" s="787" t="s">
        <v>2231</v>
      </c>
      <c r="L106" s="787" t="s">
        <v>2232</v>
      </c>
      <c r="M106" s="787" t="s">
        <v>2233</v>
      </c>
      <c r="N106" s="787" t="s">
        <v>2234</v>
      </c>
    </row>
    <row r="107" spans="1:37" hidden="1">
      <c r="A107" s="3654" t="s">
        <v>2339</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hidden="1">
      <c r="A108" s="3655"/>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hidden="1">
      <c r="A109" s="3655"/>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hidden="1">
      <c r="A110" s="3655"/>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hidden="1">
      <c r="A111" s="3655"/>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hidden="1">
      <c r="A112" s="3655"/>
      <c r="B112" s="3120" t="s">
        <v>2740</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hidden="1">
      <c r="A113" s="3656"/>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hidden="1">
      <c r="A114" s="3649" t="s">
        <v>2340</v>
      </c>
      <c r="B114" s="3649"/>
      <c r="C114" s="3649"/>
      <c r="D114" s="3649"/>
      <c r="E114" s="3649"/>
      <c r="F114" s="3649"/>
      <c r="G114" s="3649"/>
      <c r="H114" s="3649"/>
      <c r="I114" s="3649"/>
      <c r="J114" s="3649"/>
      <c r="K114" s="3124"/>
      <c r="L114" s="3124"/>
      <c r="M114" s="3124"/>
      <c r="N114" s="3124"/>
    </row>
    <row r="115" spans="1:14" hidden="1"/>
    <row r="116" spans="1:14" ht="13.8" hidden="1" thickBot="1"/>
    <row r="117" spans="1:14" ht="25.8" hidden="1" thickBot="1">
      <c r="A117" s="3125" t="s">
        <v>2341</v>
      </c>
      <c r="B117" s="3126">
        <f>G3</f>
        <v>1</v>
      </c>
      <c r="C117" s="3127" t="s">
        <v>2342</v>
      </c>
      <c r="D117" s="3128">
        <f>SUMPRODUCT((A119:A123=F117)*(B118:M118=H117)*B119:M123)</f>
        <v>0.73799999999999999</v>
      </c>
      <c r="E117" s="2915" t="s">
        <v>2197</v>
      </c>
      <c r="F117" s="3129" t="str">
        <f>E2</f>
        <v>工业</v>
      </c>
      <c r="G117" s="2915" t="s">
        <v>2198</v>
      </c>
      <c r="H117" s="3129" t="str">
        <f>G2</f>
        <v>三级</v>
      </c>
      <c r="I117" s="2915"/>
      <c r="J117" s="3130"/>
      <c r="K117" s="3130"/>
      <c r="L117" s="3130"/>
      <c r="M117" s="3130"/>
    </row>
    <row r="118" spans="1:14" hidden="1">
      <c r="A118" s="3131"/>
      <c r="B118" s="3132" t="s">
        <v>2343</v>
      </c>
      <c r="C118" s="3132" t="s">
        <v>2344</v>
      </c>
      <c r="D118" s="3132" t="s">
        <v>2345</v>
      </c>
      <c r="E118" s="3133" t="s">
        <v>2346</v>
      </c>
      <c r="F118" s="3133" t="s">
        <v>2347</v>
      </c>
      <c r="G118" s="3133" t="s">
        <v>2348</v>
      </c>
      <c r="H118" s="3134" t="s">
        <v>2349</v>
      </c>
      <c r="I118" s="3134" t="s">
        <v>2350</v>
      </c>
      <c r="J118" s="3135" t="s">
        <v>2351</v>
      </c>
      <c r="K118" s="3135" t="s">
        <v>2352</v>
      </c>
      <c r="L118" s="3135" t="s">
        <v>2353</v>
      </c>
      <c r="M118" s="3136" t="s">
        <v>2354</v>
      </c>
    </row>
    <row r="119" spans="1:14" hidden="1">
      <c r="A119" s="3137" t="s">
        <v>2253</v>
      </c>
      <c r="B119" s="3138">
        <f>ROUND(0.9968-0.011*B117,4)</f>
        <v>0.98580000000000001</v>
      </c>
      <c r="C119" s="3138">
        <f>B119</f>
        <v>0.98580000000000001</v>
      </c>
      <c r="D119" s="3138">
        <f>ROUND(0.949-0.014*B117,4)</f>
        <v>0.93500000000000005</v>
      </c>
      <c r="E119" s="3138">
        <f>D119</f>
        <v>0.93500000000000005</v>
      </c>
      <c r="F119" s="3138">
        <f>E119</f>
        <v>0.93500000000000005</v>
      </c>
      <c r="G119" s="3138">
        <f>F119</f>
        <v>0.93500000000000005</v>
      </c>
      <c r="H119" s="3138">
        <f>G119</f>
        <v>0.93500000000000005</v>
      </c>
      <c r="I119" s="3138">
        <f>ROUND(0.8486-0.018*B117,4)</f>
        <v>0.8306</v>
      </c>
      <c r="J119" s="3138">
        <f t="shared" ref="J119:M122" si="37">I119</f>
        <v>0.8306</v>
      </c>
      <c r="K119" s="3138">
        <f t="shared" si="37"/>
        <v>0.8306</v>
      </c>
      <c r="L119" s="3138">
        <f t="shared" si="37"/>
        <v>0.8306</v>
      </c>
      <c r="M119" s="3139">
        <f t="shared" si="37"/>
        <v>0.8306</v>
      </c>
    </row>
    <row r="120" spans="1:14" hidden="1">
      <c r="A120" s="3137" t="s">
        <v>2254</v>
      </c>
      <c r="B120" s="3138">
        <f>ROUND(0.993-0.0112*B117,4)</f>
        <v>0.98180000000000001</v>
      </c>
      <c r="C120" s="3138">
        <f>B120</f>
        <v>0.98180000000000001</v>
      </c>
      <c r="D120" s="3138">
        <f>ROUND(0.9415-0.0142*B117,4)</f>
        <v>0.92730000000000001</v>
      </c>
      <c r="E120" s="3138">
        <f t="shared" ref="E120:H121" si="38">D120</f>
        <v>0.92730000000000001</v>
      </c>
      <c r="F120" s="3138">
        <f t="shared" si="38"/>
        <v>0.92730000000000001</v>
      </c>
      <c r="G120" s="3138">
        <f t="shared" si="38"/>
        <v>0.92730000000000001</v>
      </c>
      <c r="H120" s="3138">
        <f t="shared" si="38"/>
        <v>0.92730000000000001</v>
      </c>
      <c r="I120" s="3138">
        <f>ROUND(0.838-0.0182*B117,4)</f>
        <v>0.81979999999999997</v>
      </c>
      <c r="J120" s="3138">
        <f t="shared" si="37"/>
        <v>0.81979999999999997</v>
      </c>
      <c r="K120" s="3138">
        <f t="shared" si="37"/>
        <v>0.81979999999999997</v>
      </c>
      <c r="L120" s="3138">
        <f t="shared" si="37"/>
        <v>0.81979999999999997</v>
      </c>
      <c r="M120" s="3139">
        <f t="shared" si="37"/>
        <v>0.81979999999999997</v>
      </c>
    </row>
    <row r="121" spans="1:14" hidden="1">
      <c r="A121" s="3137" t="s">
        <v>2255</v>
      </c>
      <c r="B121" s="3138">
        <f>ROUND(0.9448-0.0115*B117,4)</f>
        <v>0.93330000000000002</v>
      </c>
      <c r="C121" s="3138">
        <f>B121</f>
        <v>0.93330000000000002</v>
      </c>
      <c r="D121" s="3138">
        <f>ROUND(0.937-0.0145*B117,4)</f>
        <v>0.92249999999999999</v>
      </c>
      <c r="E121" s="3138">
        <f t="shared" si="38"/>
        <v>0.92249999999999999</v>
      </c>
      <c r="F121" s="3138">
        <f t="shared" si="38"/>
        <v>0.92249999999999999</v>
      </c>
      <c r="G121" s="3138">
        <f t="shared" si="38"/>
        <v>0.92249999999999999</v>
      </c>
      <c r="H121" s="3138">
        <f t="shared" si="38"/>
        <v>0.92249999999999999</v>
      </c>
      <c r="I121" s="3138">
        <f>ROUND(0.7965-0.0185*B117,4)</f>
        <v>0.77800000000000002</v>
      </c>
      <c r="J121" s="3138">
        <f t="shared" si="37"/>
        <v>0.77800000000000002</v>
      </c>
      <c r="K121" s="3138">
        <f t="shared" si="37"/>
        <v>0.77800000000000002</v>
      </c>
      <c r="L121" s="3138">
        <f t="shared" si="37"/>
        <v>0.77800000000000002</v>
      </c>
      <c r="M121" s="3139">
        <f t="shared" si="37"/>
        <v>0.77800000000000002</v>
      </c>
    </row>
    <row r="122" spans="1:14" ht="13.8" hidden="1" thickBot="1">
      <c r="A122" s="3140" t="s">
        <v>2256</v>
      </c>
      <c r="B122" s="3141">
        <f>ROUND(0.7836-0.012*B117,4)</f>
        <v>0.77159999999999995</v>
      </c>
      <c r="C122" s="3141">
        <f>B122</f>
        <v>0.77159999999999995</v>
      </c>
      <c r="D122" s="3141">
        <f>ROUND(0.753-0.015*B117,4)</f>
        <v>0.73799999999999999</v>
      </c>
      <c r="E122" s="3141">
        <f>D122</f>
        <v>0.73799999999999999</v>
      </c>
      <c r="F122" s="3141">
        <f>E122</f>
        <v>0.73799999999999999</v>
      </c>
      <c r="G122" s="3141">
        <f>ROUND(0.6612-0.018*B117,4)</f>
        <v>0.64319999999999999</v>
      </c>
      <c r="H122" s="3141">
        <f>G122</f>
        <v>0.64319999999999999</v>
      </c>
      <c r="I122" s="3141">
        <f>ROUND(0.5905-0.019*B117,4)</f>
        <v>0.57150000000000001</v>
      </c>
      <c r="J122" s="3141">
        <f t="shared" si="37"/>
        <v>0.57150000000000001</v>
      </c>
      <c r="K122" s="3141">
        <f t="shared" si="37"/>
        <v>0.57150000000000001</v>
      </c>
      <c r="L122" s="3141">
        <f t="shared" si="37"/>
        <v>0.57150000000000001</v>
      </c>
      <c r="M122" s="3142">
        <f t="shared" si="37"/>
        <v>0.57150000000000001</v>
      </c>
    </row>
    <row r="123" spans="1:14" hidden="1">
      <c r="A123" s="3143" t="s">
        <v>2924</v>
      </c>
      <c r="B123" s="3138">
        <f>ROUND(0.9404-0.0106*B117,4)</f>
        <v>0.92979999999999996</v>
      </c>
      <c r="C123" s="3138">
        <f>B123</f>
        <v>0.92979999999999996</v>
      </c>
      <c r="D123" s="3138">
        <f>ROUND(0.8955-0.0135*B117,4)</f>
        <v>0.88200000000000001</v>
      </c>
      <c r="E123" s="3138">
        <f t="shared" ref="E123" si="39">D123</f>
        <v>0.88200000000000001</v>
      </c>
      <c r="F123" s="3138">
        <f t="shared" ref="F123" si="40">E123</f>
        <v>0.88200000000000001</v>
      </c>
      <c r="G123" s="3138">
        <f t="shared" ref="G123" si="41">F123</f>
        <v>0.88200000000000001</v>
      </c>
      <c r="H123" s="3138">
        <f t="shared" ref="H123" si="42">G123</f>
        <v>0.88200000000000001</v>
      </c>
      <c r="I123" s="3138">
        <f>ROUND(0.7632-0.0166*B117,4)</f>
        <v>0.74660000000000004</v>
      </c>
      <c r="J123" s="3138">
        <f t="shared" ref="J123" si="43">I123</f>
        <v>0.74660000000000004</v>
      </c>
      <c r="K123" s="3138">
        <f t="shared" ref="K123" si="44">J123</f>
        <v>0.74660000000000004</v>
      </c>
      <c r="L123" s="3138">
        <f t="shared" ref="L123" si="45">K123</f>
        <v>0.74660000000000004</v>
      </c>
      <c r="M123" s="3139">
        <f t="shared" ref="M123" si="46">L123</f>
        <v>0.74660000000000004</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1875" defaultRowHeight="14.4"/>
  <cols>
    <col min="1" max="1" width="15.21875" style="747" customWidth="1"/>
    <col min="2" max="9" width="15.21875" style="773" customWidth="1"/>
    <col min="10" max="13" width="15.21875" style="747" customWidth="1"/>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2962</v>
      </c>
      <c r="B5" s="759">
        <v>1.5</v>
      </c>
      <c r="C5" s="759">
        <v>1.5</v>
      </c>
      <c r="D5" s="759">
        <v>1.5</v>
      </c>
      <c r="E5" s="759">
        <v>1.5</v>
      </c>
      <c r="F5" s="759">
        <v>1.5</v>
      </c>
      <c r="G5" s="759">
        <v>1.2</v>
      </c>
      <c r="H5" s="759">
        <v>1.2</v>
      </c>
      <c r="I5" s="759">
        <v>1</v>
      </c>
      <c r="J5" s="759">
        <v>1</v>
      </c>
      <c r="K5" s="759">
        <v>1</v>
      </c>
      <c r="L5" s="759">
        <v>1</v>
      </c>
      <c r="M5" s="761">
        <v>1</v>
      </c>
    </row>
    <row r="6" spans="1:13">
      <c r="A6" s="2829" t="s">
        <v>2912</v>
      </c>
      <c r="B6" s="2830">
        <v>2.5</v>
      </c>
      <c r="C6" s="2830">
        <v>2.5</v>
      </c>
      <c r="D6" s="2830">
        <v>2</v>
      </c>
      <c r="E6" s="2830">
        <v>2</v>
      </c>
      <c r="F6" s="2830">
        <v>2</v>
      </c>
      <c r="G6" s="2830">
        <v>2</v>
      </c>
      <c r="H6" s="2830">
        <v>2</v>
      </c>
      <c r="I6" s="2831">
        <v>1.5</v>
      </c>
      <c r="J6" s="2831">
        <v>1.5</v>
      </c>
      <c r="K6" s="2831">
        <v>1.5</v>
      </c>
      <c r="L6" s="2831">
        <v>1.5</v>
      </c>
      <c r="M6" s="2832">
        <v>1.5</v>
      </c>
    </row>
    <row r="7" spans="1:13" ht="15" thickBot="1">
      <c r="A7" s="2828" t="s">
        <v>2722</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2405</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5.6">
      <c r="A18" s="3253" t="s">
        <v>471</v>
      </c>
      <c r="B18" s="3253"/>
      <c r="C18" s="3254"/>
      <c r="D18" s="3254"/>
      <c r="E18" s="3253"/>
      <c r="F18" s="3254"/>
      <c r="G18" s="3254"/>
      <c r="H18" s="3255"/>
      <c r="I18" s="3255"/>
    </row>
    <row r="19" spans="1:13" ht="15" thickBot="1">
      <c r="A19" s="750" t="s">
        <v>2899</v>
      </c>
      <c r="B19" s="3220" t="s">
        <v>2900</v>
      </c>
      <c r="C19" s="3220" t="s">
        <v>546</v>
      </c>
      <c r="D19" s="3221"/>
      <c r="E19" s="750" t="s">
        <v>3082</v>
      </c>
      <c r="F19" s="775"/>
      <c r="G19" s="775"/>
    </row>
    <row r="20" spans="1:13" s="780" customFormat="1">
      <c r="A20" s="3673" t="s">
        <v>180</v>
      </c>
      <c r="B20" s="3680" t="s">
        <v>2916</v>
      </c>
      <c r="C20" s="3222" t="s">
        <v>2846</v>
      </c>
      <c r="D20" s="3223"/>
      <c r="E20" s="3224">
        <v>1</v>
      </c>
      <c r="F20" s="778" t="s">
        <v>2852</v>
      </c>
      <c r="G20" s="779"/>
      <c r="H20" s="773"/>
      <c r="I20" s="773"/>
    </row>
    <row r="21" spans="1:13" s="780" customFormat="1">
      <c r="A21" s="3674"/>
      <c r="B21" s="3676"/>
      <c r="C21" s="776" t="s">
        <v>2847</v>
      </c>
      <c r="D21" s="777"/>
      <c r="E21" s="3225">
        <v>1</v>
      </c>
      <c r="F21" s="778" t="s">
        <v>2853</v>
      </c>
      <c r="G21" s="779"/>
      <c r="H21" s="773"/>
      <c r="I21" s="773"/>
    </row>
    <row r="22" spans="1:13" s="780" customFormat="1">
      <c r="A22" s="3674"/>
      <c r="B22" s="3676"/>
      <c r="C22" s="776" t="s">
        <v>2848</v>
      </c>
      <c r="D22" s="777"/>
      <c r="E22" s="3225">
        <v>0.9</v>
      </c>
      <c r="F22" s="778" t="s">
        <v>2854</v>
      </c>
      <c r="G22" s="779"/>
      <c r="H22" s="773"/>
      <c r="I22" s="773"/>
    </row>
    <row r="23" spans="1:13" s="780" customFormat="1">
      <c r="A23" s="3674"/>
      <c r="B23" s="3676"/>
      <c r="C23" s="776" t="s">
        <v>2849</v>
      </c>
      <c r="D23" s="777"/>
      <c r="E23" s="3225">
        <v>0.9</v>
      </c>
      <c r="F23" s="778" t="s">
        <v>2855</v>
      </c>
      <c r="G23" s="779"/>
      <c r="H23" s="773"/>
      <c r="I23" s="773"/>
    </row>
    <row r="24" spans="1:13" s="780" customFormat="1">
      <c r="A24" s="3674"/>
      <c r="B24" s="3676"/>
      <c r="C24" s="776" t="s">
        <v>2850</v>
      </c>
      <c r="D24" s="777"/>
      <c r="E24" s="3225">
        <v>0.8</v>
      </c>
      <c r="F24" s="778" t="s">
        <v>2856</v>
      </c>
      <c r="G24" s="779"/>
      <c r="H24" s="773"/>
      <c r="I24" s="773"/>
    </row>
    <row r="25" spans="1:13" s="780" customFormat="1" ht="15" thickBot="1">
      <c r="A25" s="3675"/>
      <c r="B25" s="3681"/>
      <c r="C25" s="3226" t="s">
        <v>2851</v>
      </c>
      <c r="D25" s="3227"/>
      <c r="E25" s="3228">
        <v>0.8</v>
      </c>
      <c r="F25" s="778" t="s">
        <v>2857</v>
      </c>
      <c r="G25" s="779"/>
      <c r="H25" s="773"/>
      <c r="I25" s="773"/>
    </row>
    <row r="26" spans="1:13" s="780" customFormat="1" ht="15" thickBot="1">
      <c r="A26" s="3229" t="s">
        <v>181</v>
      </c>
      <c r="B26" s="3230" t="s">
        <v>2916</v>
      </c>
      <c r="C26" s="3231" t="s">
        <v>2860</v>
      </c>
      <c r="D26" s="3232"/>
      <c r="E26" s="3233">
        <v>1</v>
      </c>
      <c r="F26" s="778" t="s">
        <v>2858</v>
      </c>
      <c r="G26" s="779"/>
      <c r="H26" s="773"/>
      <c r="I26" s="773"/>
    </row>
    <row r="27" spans="1:13" s="780" customFormat="1">
      <c r="A27" s="3677" t="s">
        <v>2859</v>
      </c>
      <c r="B27" s="3680" t="s">
        <v>2859</v>
      </c>
      <c r="C27" s="3222" t="s">
        <v>2861</v>
      </c>
      <c r="D27" s="3223"/>
      <c r="E27" s="3224">
        <v>1</v>
      </c>
      <c r="F27" s="778" t="s">
        <v>2874</v>
      </c>
      <c r="G27" s="779"/>
      <c r="H27" s="773"/>
      <c r="I27" s="773"/>
    </row>
    <row r="28" spans="1:13" s="780" customFormat="1">
      <c r="A28" s="3678"/>
      <c r="B28" s="3676"/>
      <c r="C28" s="776" t="s">
        <v>2862</v>
      </c>
      <c r="D28" s="777"/>
      <c r="E28" s="3225">
        <v>1</v>
      </c>
      <c r="F28" s="778" t="s">
        <v>2875</v>
      </c>
      <c r="G28" s="779"/>
      <c r="H28" s="773"/>
      <c r="I28" s="773"/>
    </row>
    <row r="29" spans="1:13" s="780" customFormat="1">
      <c r="A29" s="3678"/>
      <c r="B29" s="3676"/>
      <c r="C29" s="776" t="s">
        <v>2863</v>
      </c>
      <c r="D29" s="777"/>
      <c r="E29" s="3225">
        <v>0.8</v>
      </c>
      <c r="F29" s="778" t="s">
        <v>2876</v>
      </c>
      <c r="G29" s="779"/>
      <c r="H29" s="773"/>
      <c r="I29" s="773"/>
    </row>
    <row r="30" spans="1:13" s="780" customFormat="1">
      <c r="A30" s="3678"/>
      <c r="B30" s="3676"/>
      <c r="C30" s="776" t="s">
        <v>2864</v>
      </c>
      <c r="D30" s="777"/>
      <c r="E30" s="3225">
        <v>0.8</v>
      </c>
      <c r="F30" s="778" t="s">
        <v>2877</v>
      </c>
      <c r="G30" s="779"/>
      <c r="H30" s="773"/>
      <c r="I30" s="773"/>
    </row>
    <row r="31" spans="1:13" s="780" customFormat="1">
      <c r="A31" s="3678"/>
      <c r="B31" s="3676"/>
      <c r="C31" s="776" t="s">
        <v>2865</v>
      </c>
      <c r="D31" s="777"/>
      <c r="E31" s="3225">
        <v>0.8</v>
      </c>
      <c r="F31" s="778" t="s">
        <v>2878</v>
      </c>
      <c r="G31" s="779"/>
      <c r="H31" s="773"/>
      <c r="I31" s="773"/>
    </row>
    <row r="32" spans="1:13" s="780" customFormat="1">
      <c r="A32" s="3678"/>
      <c r="B32" s="3676"/>
      <c r="C32" s="776" t="s">
        <v>2866</v>
      </c>
      <c r="D32" s="777"/>
      <c r="E32" s="3225">
        <v>0.7</v>
      </c>
      <c r="F32" s="778" t="s">
        <v>2879</v>
      </c>
      <c r="G32" s="779"/>
      <c r="H32" s="773"/>
      <c r="I32" s="773"/>
    </row>
    <row r="33" spans="1:9" s="780" customFormat="1">
      <c r="A33" s="3678"/>
      <c r="B33" s="3676"/>
      <c r="C33" s="776" t="s">
        <v>2867</v>
      </c>
      <c r="D33" s="777"/>
      <c r="E33" s="3225">
        <v>0.8</v>
      </c>
      <c r="F33" s="778" t="s">
        <v>2880</v>
      </c>
      <c r="G33" s="779"/>
      <c r="H33" s="773"/>
      <c r="I33" s="773"/>
    </row>
    <row r="34" spans="1:9" s="780" customFormat="1">
      <c r="A34" s="3678"/>
      <c r="B34" s="3676"/>
      <c r="C34" s="776" t="s">
        <v>2868</v>
      </c>
      <c r="D34" s="777"/>
      <c r="E34" s="3225">
        <v>0.6</v>
      </c>
      <c r="F34" s="778" t="s">
        <v>2881</v>
      </c>
      <c r="G34" s="779"/>
      <c r="H34" s="773"/>
      <c r="I34" s="773"/>
    </row>
    <row r="35" spans="1:9" s="780" customFormat="1">
      <c r="A35" s="3678"/>
      <c r="B35" s="3676"/>
      <c r="C35" s="776" t="s">
        <v>2869</v>
      </c>
      <c r="D35" s="777"/>
      <c r="E35" s="3225">
        <v>0.2</v>
      </c>
      <c r="F35" s="778" t="s">
        <v>2882</v>
      </c>
      <c r="G35" s="779"/>
      <c r="H35" s="773"/>
      <c r="I35" s="773"/>
    </row>
    <row r="36" spans="1:9" s="780" customFormat="1">
      <c r="A36" s="3678"/>
      <c r="B36" s="3676"/>
      <c r="C36" s="776" t="s">
        <v>2870</v>
      </c>
      <c r="D36" s="777"/>
      <c r="E36" s="3225">
        <v>0.2</v>
      </c>
      <c r="F36" s="778" t="s">
        <v>2883</v>
      </c>
      <c r="G36" s="779"/>
      <c r="H36" s="773"/>
      <c r="I36" s="773"/>
    </row>
    <row r="37" spans="1:9" s="780" customFormat="1">
      <c r="A37" s="3678"/>
      <c r="B37" s="3671" t="s">
        <v>2917</v>
      </c>
      <c r="C37" s="776" t="s">
        <v>2871</v>
      </c>
      <c r="D37" s="777"/>
      <c r="E37" s="3225">
        <v>0.6</v>
      </c>
      <c r="F37" s="778" t="s">
        <v>2884</v>
      </c>
      <c r="G37" s="779"/>
      <c r="H37" s="773"/>
      <c r="I37" s="773"/>
    </row>
    <row r="38" spans="1:9" s="780" customFormat="1">
      <c r="A38" s="3678"/>
      <c r="B38" s="3676"/>
      <c r="C38" s="776" t="s">
        <v>2872</v>
      </c>
      <c r="D38" s="777"/>
      <c r="E38" s="3225">
        <v>0.6</v>
      </c>
      <c r="F38" s="778" t="s">
        <v>2885</v>
      </c>
      <c r="G38" s="779"/>
      <c r="H38" s="773"/>
      <c r="I38" s="773"/>
    </row>
    <row r="39" spans="1:9" s="780" customFormat="1" ht="15" thickBot="1">
      <c r="A39" s="3679"/>
      <c r="B39" s="3681"/>
      <c r="C39" s="3226" t="s">
        <v>2873</v>
      </c>
      <c r="D39" s="3227"/>
      <c r="E39" s="3228">
        <v>0.6</v>
      </c>
      <c r="F39" s="778" t="s">
        <v>2886</v>
      </c>
      <c r="G39" s="779"/>
      <c r="H39" s="773"/>
      <c r="I39" s="773"/>
    </row>
    <row r="40" spans="1:9" s="780" customFormat="1" ht="15" thickBot="1">
      <c r="A40" s="3229" t="s">
        <v>539</v>
      </c>
      <c r="B40" s="3230" t="s">
        <v>2918</v>
      </c>
      <c r="C40" s="3231" t="s">
        <v>2887</v>
      </c>
      <c r="D40" s="3232"/>
      <c r="E40" s="3233">
        <v>1</v>
      </c>
      <c r="F40" s="778" t="s">
        <v>2888</v>
      </c>
      <c r="G40" s="779"/>
      <c r="H40" s="773"/>
      <c r="I40" s="773"/>
    </row>
    <row r="41" spans="1:9" s="780" customFormat="1">
      <c r="A41" s="3673" t="s">
        <v>182</v>
      </c>
      <c r="B41" s="3680" t="s">
        <v>2913</v>
      </c>
      <c r="C41" s="3222" t="s">
        <v>2889</v>
      </c>
      <c r="D41" s="3223"/>
      <c r="E41" s="3224">
        <v>1</v>
      </c>
      <c r="F41" s="778" t="s">
        <v>2901</v>
      </c>
      <c r="G41" s="779"/>
      <c r="H41" s="773"/>
      <c r="I41" s="773"/>
    </row>
    <row r="42" spans="1:9" s="780" customFormat="1">
      <c r="A42" s="3674"/>
      <c r="B42" s="3676"/>
      <c r="C42" s="776" t="s">
        <v>2890</v>
      </c>
      <c r="D42" s="777"/>
      <c r="E42" s="3225">
        <v>1</v>
      </c>
      <c r="F42" s="778" t="s">
        <v>2902</v>
      </c>
      <c r="G42" s="779"/>
      <c r="H42" s="773"/>
      <c r="I42" s="773"/>
    </row>
    <row r="43" spans="1:9" s="780" customFormat="1">
      <c r="A43" s="3674"/>
      <c r="B43" s="3672"/>
      <c r="C43" s="776" t="s">
        <v>2891</v>
      </c>
      <c r="D43" s="777"/>
      <c r="E43" s="3225">
        <v>1.5</v>
      </c>
      <c r="F43" s="778" t="s">
        <v>2903</v>
      </c>
      <c r="G43" s="779"/>
      <c r="H43" s="773"/>
      <c r="I43" s="773"/>
    </row>
    <row r="44" spans="1:9" s="780" customFormat="1">
      <c r="A44" s="3674"/>
      <c r="B44" s="3176" t="s">
        <v>2914</v>
      </c>
      <c r="C44" s="776" t="s">
        <v>2912</v>
      </c>
      <c r="D44" s="777"/>
      <c r="E44" s="3225">
        <v>2</v>
      </c>
      <c r="F44" s="778" t="s">
        <v>2904</v>
      </c>
      <c r="G44" s="779"/>
      <c r="H44" s="773"/>
      <c r="I44" s="773"/>
    </row>
    <row r="45" spans="1:9" s="780" customFormat="1">
      <c r="A45" s="3674"/>
      <c r="B45" s="3671" t="s">
        <v>2915</v>
      </c>
      <c r="C45" s="776" t="s">
        <v>2892</v>
      </c>
      <c r="D45" s="777"/>
      <c r="E45" s="3225">
        <v>1</v>
      </c>
      <c r="F45" s="778" t="s">
        <v>2905</v>
      </c>
      <c r="G45" s="779"/>
      <c r="H45" s="773"/>
      <c r="I45" s="773"/>
    </row>
    <row r="46" spans="1:9" s="780" customFormat="1">
      <c r="A46" s="3674"/>
      <c r="B46" s="3676"/>
      <c r="C46" s="776" t="s">
        <v>2893</v>
      </c>
      <c r="D46" s="777"/>
      <c r="E46" s="3225">
        <v>1</v>
      </c>
      <c r="F46" s="778" t="s">
        <v>2906</v>
      </c>
      <c r="G46" s="779"/>
      <c r="H46" s="773"/>
      <c r="I46" s="773"/>
    </row>
    <row r="47" spans="1:9" s="780" customFormat="1">
      <c r="A47" s="3674"/>
      <c r="B47" s="3676"/>
      <c r="C47" s="776" t="s">
        <v>2894</v>
      </c>
      <c r="D47" s="777"/>
      <c r="E47" s="3225">
        <v>1</v>
      </c>
      <c r="F47" s="778" t="s">
        <v>2907</v>
      </c>
      <c r="G47" s="779"/>
      <c r="H47" s="773"/>
      <c r="I47" s="773"/>
    </row>
    <row r="48" spans="1:9" s="780" customFormat="1">
      <c r="A48" s="3674"/>
      <c r="B48" s="3676"/>
      <c r="C48" s="776" t="s">
        <v>2895</v>
      </c>
      <c r="D48" s="777"/>
      <c r="E48" s="3225">
        <v>1</v>
      </c>
      <c r="F48" s="778" t="s">
        <v>2908</v>
      </c>
      <c r="G48" s="779"/>
      <c r="H48" s="773"/>
      <c r="I48" s="773"/>
    </row>
    <row r="49" spans="1:9" s="780" customFormat="1">
      <c r="A49" s="3674"/>
      <c r="B49" s="3676"/>
      <c r="C49" s="776" t="s">
        <v>2896</v>
      </c>
      <c r="D49" s="777"/>
      <c r="E49" s="3225">
        <v>1</v>
      </c>
      <c r="F49" s="778" t="s">
        <v>2909</v>
      </c>
      <c r="G49" s="779"/>
      <c r="H49" s="773"/>
      <c r="I49" s="773"/>
    </row>
    <row r="50" spans="1:9" s="780" customFormat="1">
      <c r="A50" s="3674"/>
      <c r="B50" s="3676"/>
      <c r="C50" s="776" t="s">
        <v>2897</v>
      </c>
      <c r="D50" s="777"/>
      <c r="E50" s="3225">
        <v>1</v>
      </c>
      <c r="F50" s="778" t="s">
        <v>2910</v>
      </c>
      <c r="G50" s="779"/>
      <c r="H50" s="773"/>
      <c r="I50" s="773"/>
    </row>
    <row r="51" spans="1:9" s="780" customFormat="1" ht="15" thickBot="1">
      <c r="A51" s="3675"/>
      <c r="B51" s="3681"/>
      <c r="C51" s="3226" t="s">
        <v>2898</v>
      </c>
      <c r="D51" s="3227"/>
      <c r="E51" s="3228">
        <v>1</v>
      </c>
      <c r="F51" s="778" t="s">
        <v>2911</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2741</v>
      </c>
      <c r="D72" s="2910"/>
      <c r="E72" s="786" t="s">
        <v>1</v>
      </c>
      <c r="F72" s="2910" t="s">
        <v>1</v>
      </c>
    </row>
    <row r="73" spans="1:15" s="773" customFormat="1">
      <c r="A73" s="2910">
        <v>1</v>
      </c>
      <c r="B73" s="3671" t="s">
        <v>483</v>
      </c>
      <c r="C73" s="749" t="s">
        <v>484</v>
      </c>
      <c r="D73" s="749" t="s">
        <v>485</v>
      </c>
      <c r="E73" s="786">
        <v>0.2</v>
      </c>
      <c r="F73" s="2910">
        <v>25</v>
      </c>
      <c r="L73" s="747"/>
      <c r="M73" s="747"/>
      <c r="N73" s="747"/>
      <c r="O73" s="747"/>
    </row>
    <row r="74" spans="1:15" s="773" customFormat="1" ht="24">
      <c r="A74" s="2910">
        <v>2</v>
      </c>
      <c r="B74" s="3676"/>
      <c r="C74" s="749" t="s">
        <v>2742</v>
      </c>
      <c r="D74" s="749" t="s">
        <v>2743</v>
      </c>
      <c r="E74" s="786">
        <v>0.2</v>
      </c>
      <c r="F74" s="2910">
        <v>25</v>
      </c>
      <c r="L74" s="747"/>
      <c r="M74" s="747"/>
      <c r="N74" s="747"/>
      <c r="O74" s="747"/>
    </row>
    <row r="75" spans="1:15" s="773" customFormat="1" ht="24">
      <c r="A75" s="2910">
        <v>3</v>
      </c>
      <c r="B75" s="3676"/>
      <c r="C75" s="749" t="s">
        <v>2744</v>
      </c>
      <c r="D75" s="749" t="s">
        <v>2745</v>
      </c>
      <c r="E75" s="786">
        <v>0.2</v>
      </c>
      <c r="F75" s="2910">
        <v>25</v>
      </c>
      <c r="L75" s="747"/>
      <c r="M75" s="747"/>
      <c r="N75" s="747"/>
      <c r="O75" s="747"/>
    </row>
    <row r="76" spans="1:15" s="773" customFormat="1">
      <c r="A76" s="2910">
        <v>4</v>
      </c>
      <c r="B76" s="3676"/>
      <c r="C76" s="749" t="s">
        <v>2746</v>
      </c>
      <c r="D76" s="749" t="s">
        <v>2747</v>
      </c>
      <c r="E76" s="786">
        <v>0.15</v>
      </c>
      <c r="F76" s="2910">
        <v>20</v>
      </c>
      <c r="L76" s="747"/>
      <c r="M76" s="747"/>
      <c r="N76" s="747"/>
      <c r="O76" s="747"/>
    </row>
    <row r="77" spans="1:15" s="773" customFormat="1" ht="24">
      <c r="A77" s="2910">
        <v>5</v>
      </c>
      <c r="B77" s="3676"/>
      <c r="C77" s="749" t="s">
        <v>2748</v>
      </c>
      <c r="D77" s="749" t="s">
        <v>2749</v>
      </c>
      <c r="E77" s="786">
        <v>0.15</v>
      </c>
      <c r="F77" s="2910">
        <v>20</v>
      </c>
      <c r="L77" s="747"/>
      <c r="M77" s="747"/>
      <c r="N77" s="747"/>
      <c r="O77" s="747"/>
    </row>
    <row r="78" spans="1:15" s="773" customFormat="1" ht="24">
      <c r="A78" s="2910">
        <v>6</v>
      </c>
      <c r="B78" s="3676"/>
      <c r="C78" s="749" t="s">
        <v>2750</v>
      </c>
      <c r="D78" s="749" t="s">
        <v>2751</v>
      </c>
      <c r="E78" s="786">
        <v>0.15</v>
      </c>
      <c r="F78" s="2910">
        <v>20</v>
      </c>
      <c r="L78" s="747"/>
      <c r="M78" s="747"/>
      <c r="N78" s="747"/>
      <c r="O78" s="747"/>
    </row>
    <row r="79" spans="1:15" s="773" customFormat="1" ht="24">
      <c r="A79" s="2910">
        <v>7</v>
      </c>
      <c r="B79" s="3676"/>
      <c r="C79" s="749" t="s">
        <v>2752</v>
      </c>
      <c r="D79" s="749" t="s">
        <v>2753</v>
      </c>
      <c r="E79" s="786">
        <v>0.15</v>
      </c>
      <c r="F79" s="2910">
        <v>20</v>
      </c>
      <c r="L79" s="747"/>
      <c r="M79" s="747"/>
      <c r="N79" s="747"/>
      <c r="O79" s="747"/>
    </row>
    <row r="80" spans="1:15" s="773" customFormat="1" ht="24">
      <c r="A80" s="2910">
        <v>8</v>
      </c>
      <c r="B80" s="3676"/>
      <c r="C80" s="749" t="s">
        <v>2754</v>
      </c>
      <c r="D80" s="749" t="s">
        <v>2755</v>
      </c>
      <c r="E80" s="786">
        <v>0.1</v>
      </c>
      <c r="F80" s="2910">
        <v>15</v>
      </c>
      <c r="L80" s="747"/>
      <c r="M80" s="747"/>
      <c r="N80" s="747"/>
      <c r="O80" s="747"/>
    </row>
    <row r="81" spans="1:15" s="773" customFormat="1" ht="24">
      <c r="A81" s="2910">
        <v>9</v>
      </c>
      <c r="B81" s="3676"/>
      <c r="C81" s="749" t="s">
        <v>2756</v>
      </c>
      <c r="D81" s="749" t="s">
        <v>2757</v>
      </c>
      <c r="E81" s="786">
        <v>0.1</v>
      </c>
      <c r="F81" s="2910">
        <v>15</v>
      </c>
      <c r="L81" s="747"/>
      <c r="M81" s="747"/>
      <c r="N81" s="747"/>
      <c r="O81" s="747"/>
    </row>
    <row r="82" spans="1:15" s="773" customFormat="1" ht="24">
      <c r="A82" s="2910">
        <v>10</v>
      </c>
      <c r="B82" s="3676"/>
      <c r="C82" s="749" t="s">
        <v>2758</v>
      </c>
      <c r="D82" s="749" t="s">
        <v>2759</v>
      </c>
      <c r="E82" s="786">
        <v>0.1</v>
      </c>
      <c r="F82" s="2910">
        <v>15</v>
      </c>
      <c r="L82" s="747"/>
      <c r="M82" s="747"/>
      <c r="N82" s="747"/>
      <c r="O82" s="747"/>
    </row>
    <row r="83" spans="1:15" s="773" customFormat="1" ht="24">
      <c r="A83" s="2910">
        <v>11</v>
      </c>
      <c r="B83" s="3676"/>
      <c r="C83" s="749" t="s">
        <v>2760</v>
      </c>
      <c r="D83" s="749" t="s">
        <v>2761</v>
      </c>
      <c r="E83" s="786">
        <v>0.1</v>
      </c>
      <c r="F83" s="2910">
        <v>15</v>
      </c>
      <c r="L83" s="747"/>
      <c r="M83" s="747"/>
      <c r="N83" s="747"/>
      <c r="O83" s="747"/>
    </row>
    <row r="84" spans="1:15" s="773" customFormat="1" ht="24">
      <c r="A84" s="2910">
        <v>12</v>
      </c>
      <c r="B84" s="3676"/>
      <c r="C84" s="749" t="s">
        <v>2762</v>
      </c>
      <c r="D84" s="749" t="s">
        <v>2763</v>
      </c>
      <c r="E84" s="786">
        <v>0.1</v>
      </c>
      <c r="F84" s="2910">
        <v>15</v>
      </c>
      <c r="L84" s="747"/>
      <c r="M84" s="747"/>
      <c r="N84" s="747"/>
      <c r="O84" s="747"/>
    </row>
    <row r="85" spans="1:15" s="773" customFormat="1" ht="24">
      <c r="A85" s="2910">
        <v>13</v>
      </c>
      <c r="B85" s="3676"/>
      <c r="C85" s="749" t="s">
        <v>2764</v>
      </c>
      <c r="D85" s="749" t="s">
        <v>2765</v>
      </c>
      <c r="E85" s="786">
        <v>0.1</v>
      </c>
      <c r="F85" s="2910">
        <v>15</v>
      </c>
      <c r="L85" s="747"/>
      <c r="M85" s="747"/>
      <c r="N85" s="747"/>
      <c r="O85" s="747"/>
    </row>
    <row r="86" spans="1:15" s="773" customFormat="1" ht="24">
      <c r="A86" s="2910">
        <v>14</v>
      </c>
      <c r="B86" s="3676"/>
      <c r="C86" s="749" t="s">
        <v>2766</v>
      </c>
      <c r="D86" s="749" t="s">
        <v>2767</v>
      </c>
      <c r="E86" s="786">
        <v>0.1</v>
      </c>
      <c r="F86" s="2910">
        <v>15</v>
      </c>
      <c r="L86" s="747"/>
      <c r="M86" s="747"/>
      <c r="N86" s="747"/>
      <c r="O86" s="747"/>
    </row>
    <row r="87" spans="1:15" s="773" customFormat="1" ht="24">
      <c r="A87" s="2910">
        <v>15</v>
      </c>
      <c r="B87" s="3676"/>
      <c r="C87" s="749" t="s">
        <v>2768</v>
      </c>
      <c r="D87" s="749" t="s">
        <v>2769</v>
      </c>
      <c r="E87" s="786">
        <v>0.1</v>
      </c>
      <c r="F87" s="2910">
        <v>15</v>
      </c>
      <c r="L87" s="747"/>
      <c r="M87" s="747"/>
      <c r="N87" s="747"/>
      <c r="O87" s="747"/>
    </row>
    <row r="88" spans="1:15" s="773" customFormat="1" ht="24">
      <c r="A88" s="2910">
        <v>16</v>
      </c>
      <c r="B88" s="3676"/>
      <c r="C88" s="749" t="s">
        <v>2770</v>
      </c>
      <c r="D88" s="749" t="s">
        <v>2771</v>
      </c>
      <c r="E88" s="786">
        <v>0.1</v>
      </c>
      <c r="F88" s="2910">
        <v>15</v>
      </c>
      <c r="L88" s="747"/>
      <c r="M88" s="747"/>
      <c r="N88" s="747"/>
      <c r="O88" s="747"/>
    </row>
    <row r="89" spans="1:15" s="773" customFormat="1" ht="24">
      <c r="A89" s="2910">
        <v>17</v>
      </c>
      <c r="B89" s="3672"/>
      <c r="C89" s="749" t="s">
        <v>2772</v>
      </c>
      <c r="D89" s="749" t="s">
        <v>2773</v>
      </c>
      <c r="E89" s="786">
        <v>0.1</v>
      </c>
      <c r="F89" s="2910">
        <v>15</v>
      </c>
      <c r="L89" s="747"/>
      <c r="M89" s="747"/>
      <c r="N89" s="747"/>
      <c r="O89" s="747"/>
    </row>
    <row r="90" spans="1:15" s="773" customFormat="1">
      <c r="A90" s="2910">
        <v>18</v>
      </c>
      <c r="B90" s="3671" t="s">
        <v>486</v>
      </c>
      <c r="C90" s="749" t="s">
        <v>487</v>
      </c>
      <c r="D90" s="749" t="s">
        <v>488</v>
      </c>
      <c r="E90" s="786">
        <v>0.2</v>
      </c>
      <c r="F90" s="2910">
        <v>25</v>
      </c>
      <c r="L90" s="747"/>
      <c r="M90" s="747"/>
    </row>
    <row r="91" spans="1:15" s="773" customFormat="1" ht="24">
      <c r="A91" s="2910">
        <v>19</v>
      </c>
      <c r="B91" s="3676"/>
      <c r="C91" s="749" t="s">
        <v>2774</v>
      </c>
      <c r="D91" s="749" t="s">
        <v>491</v>
      </c>
      <c r="E91" s="786">
        <v>0.2</v>
      </c>
      <c r="F91" s="2910">
        <v>25</v>
      </c>
      <c r="L91" s="747"/>
      <c r="M91" s="747"/>
    </row>
    <row r="92" spans="1:15" s="773" customFormat="1">
      <c r="A92" s="2910">
        <v>20</v>
      </c>
      <c r="B92" s="3676"/>
      <c r="C92" s="749" t="s">
        <v>489</v>
      </c>
      <c r="D92" s="749" t="s">
        <v>490</v>
      </c>
      <c r="E92" s="786">
        <v>0.15</v>
      </c>
      <c r="F92" s="2910">
        <v>20</v>
      </c>
      <c r="L92" s="747"/>
      <c r="M92" s="747"/>
    </row>
    <row r="93" spans="1:15" s="773" customFormat="1" ht="24">
      <c r="A93" s="2910">
        <v>21</v>
      </c>
      <c r="B93" s="3676"/>
      <c r="C93" s="749" t="s">
        <v>2775</v>
      </c>
      <c r="D93" s="749" t="s">
        <v>492</v>
      </c>
      <c r="E93" s="786">
        <v>0.15</v>
      </c>
      <c r="F93" s="2910">
        <v>20</v>
      </c>
      <c r="L93" s="747"/>
      <c r="M93" s="747"/>
    </row>
    <row r="94" spans="1:15" s="773" customFormat="1" ht="24">
      <c r="A94" s="2910">
        <v>22</v>
      </c>
      <c r="B94" s="3676"/>
      <c r="C94" s="749" t="s">
        <v>2777</v>
      </c>
      <c r="D94" s="749" t="s">
        <v>2778</v>
      </c>
      <c r="E94" s="786">
        <v>0.15</v>
      </c>
      <c r="F94" s="2910">
        <v>20</v>
      </c>
      <c r="L94" s="747"/>
      <c r="M94" s="747"/>
    </row>
    <row r="95" spans="1:15" s="773" customFormat="1" ht="36">
      <c r="A95" s="2910">
        <v>23</v>
      </c>
      <c r="B95" s="3676"/>
      <c r="C95" s="749" t="s">
        <v>2779</v>
      </c>
      <c r="D95" s="749" t="s">
        <v>2780</v>
      </c>
      <c r="E95" s="786">
        <v>0.15</v>
      </c>
      <c r="F95" s="2910">
        <v>20</v>
      </c>
      <c r="L95" s="747"/>
      <c r="M95" s="747"/>
    </row>
    <row r="96" spans="1:15" s="773" customFormat="1" ht="24">
      <c r="A96" s="2910">
        <v>24</v>
      </c>
      <c r="B96" s="3676"/>
      <c r="C96" s="749" t="s">
        <v>2781</v>
      </c>
      <c r="D96" s="749" t="s">
        <v>2782</v>
      </c>
      <c r="E96" s="786">
        <v>0.1</v>
      </c>
      <c r="F96" s="2910">
        <v>15</v>
      </c>
      <c r="L96" s="747"/>
      <c r="M96" s="747"/>
    </row>
    <row r="97" spans="1:13" s="773" customFormat="1" ht="24">
      <c r="A97" s="2910">
        <v>25</v>
      </c>
      <c r="B97" s="3676"/>
      <c r="C97" s="749" t="s">
        <v>2776</v>
      </c>
      <c r="D97" s="749" t="s">
        <v>2783</v>
      </c>
      <c r="E97" s="786">
        <v>0.1</v>
      </c>
      <c r="F97" s="2910">
        <v>15</v>
      </c>
      <c r="L97" s="747"/>
      <c r="M97" s="747"/>
    </row>
    <row r="98" spans="1:13" s="773" customFormat="1" ht="24">
      <c r="A98" s="2910">
        <v>26</v>
      </c>
      <c r="B98" s="3676"/>
      <c r="C98" s="749" t="s">
        <v>2784</v>
      </c>
      <c r="D98" s="749" t="s">
        <v>2785</v>
      </c>
      <c r="E98" s="786">
        <v>0.1</v>
      </c>
      <c r="F98" s="2910">
        <v>15</v>
      </c>
      <c r="L98" s="747"/>
      <c r="M98" s="747"/>
    </row>
    <row r="99" spans="1:13" s="773" customFormat="1" ht="24">
      <c r="A99" s="2910">
        <v>27</v>
      </c>
      <c r="B99" s="3676"/>
      <c r="C99" s="749" t="s">
        <v>2786</v>
      </c>
      <c r="D99" s="749" t="s">
        <v>2787</v>
      </c>
      <c r="E99" s="786">
        <v>0.1</v>
      </c>
      <c r="F99" s="2910">
        <v>15</v>
      </c>
      <c r="L99" s="747"/>
      <c r="M99" s="747"/>
    </row>
    <row r="100" spans="1:13" s="773" customFormat="1" ht="24">
      <c r="A100" s="2910">
        <v>28</v>
      </c>
      <c r="B100" s="3676"/>
      <c r="C100" s="749" t="s">
        <v>2788</v>
      </c>
      <c r="D100" s="749" t="s">
        <v>2789</v>
      </c>
      <c r="E100" s="786">
        <v>0.1</v>
      </c>
      <c r="F100" s="2910">
        <v>15</v>
      </c>
      <c r="L100" s="747"/>
      <c r="M100" s="747"/>
    </row>
    <row r="101" spans="1:13" s="773" customFormat="1" ht="24">
      <c r="A101" s="2910">
        <v>29</v>
      </c>
      <c r="B101" s="3676"/>
      <c r="C101" s="749" t="s">
        <v>2790</v>
      </c>
      <c r="D101" s="749" t="s">
        <v>2791</v>
      </c>
      <c r="E101" s="786">
        <v>0.1</v>
      </c>
      <c r="F101" s="2910">
        <v>15</v>
      </c>
      <c r="L101" s="747"/>
      <c r="M101" s="747"/>
    </row>
    <row r="102" spans="1:13" s="773" customFormat="1" ht="24">
      <c r="A102" s="2910">
        <v>30</v>
      </c>
      <c r="B102" s="3676"/>
      <c r="C102" s="749" t="s">
        <v>2792</v>
      </c>
      <c r="D102" s="749" t="s">
        <v>2793</v>
      </c>
      <c r="E102" s="786">
        <v>0.1</v>
      </c>
      <c r="F102" s="2910">
        <v>15</v>
      </c>
      <c r="L102" s="747"/>
      <c r="M102" s="747"/>
    </row>
    <row r="103" spans="1:13" s="773" customFormat="1" ht="24">
      <c r="A103" s="2910">
        <v>31</v>
      </c>
      <c r="B103" s="3676"/>
      <c r="C103" s="749" t="s">
        <v>2794</v>
      </c>
      <c r="D103" s="749" t="s">
        <v>2795</v>
      </c>
      <c r="E103" s="786">
        <v>0.1</v>
      </c>
      <c r="F103" s="2910">
        <v>15</v>
      </c>
      <c r="L103" s="747"/>
      <c r="M103" s="747"/>
    </row>
    <row r="104" spans="1:13" s="773" customFormat="1" ht="24">
      <c r="A104" s="2910">
        <v>32</v>
      </c>
      <c r="B104" s="3676"/>
      <c r="C104" s="749" t="s">
        <v>2796</v>
      </c>
      <c r="D104" s="749" t="s">
        <v>2797</v>
      </c>
      <c r="E104" s="786">
        <v>0.1</v>
      </c>
      <c r="F104" s="2910">
        <v>15</v>
      </c>
      <c r="L104" s="747"/>
      <c r="M104" s="747"/>
    </row>
    <row r="105" spans="1:13" s="773" customFormat="1" ht="24">
      <c r="A105" s="2910">
        <v>33</v>
      </c>
      <c r="B105" s="3676"/>
      <c r="C105" s="749" t="s">
        <v>2798</v>
      </c>
      <c r="D105" s="749" t="s">
        <v>2799</v>
      </c>
      <c r="E105" s="786">
        <v>0.1</v>
      </c>
      <c r="F105" s="2910">
        <v>15</v>
      </c>
      <c r="L105" s="747"/>
      <c r="M105" s="747"/>
    </row>
    <row r="106" spans="1:13" s="773" customFormat="1" ht="24">
      <c r="A106" s="2910">
        <v>34</v>
      </c>
      <c r="B106" s="3672"/>
      <c r="C106" s="749" t="s">
        <v>2800</v>
      </c>
      <c r="D106" s="749" t="s">
        <v>2801</v>
      </c>
      <c r="E106" s="786">
        <v>0.1</v>
      </c>
      <c r="F106" s="2910">
        <v>15</v>
      </c>
      <c r="L106" s="747"/>
      <c r="M106" s="747"/>
    </row>
    <row r="107" spans="1:13" s="773" customFormat="1" ht="36">
      <c r="A107" s="2910">
        <v>35</v>
      </c>
      <c r="B107" s="3671" t="s">
        <v>493</v>
      </c>
      <c r="C107" s="2910" t="s">
        <v>494</v>
      </c>
      <c r="D107" s="749" t="s">
        <v>2802</v>
      </c>
      <c r="E107" s="786">
        <v>0.15</v>
      </c>
      <c r="F107" s="2910">
        <v>20</v>
      </c>
      <c r="L107" s="747"/>
      <c r="M107" s="747"/>
    </row>
    <row r="108" spans="1:13" s="773" customFormat="1" ht="24">
      <c r="A108" s="2910">
        <v>36</v>
      </c>
      <c r="B108" s="3676"/>
      <c r="C108" s="2910" t="s">
        <v>2804</v>
      </c>
      <c r="D108" s="749" t="s">
        <v>2805</v>
      </c>
      <c r="E108" s="786">
        <v>0.15</v>
      </c>
      <c r="F108" s="2910">
        <v>20</v>
      </c>
      <c r="L108" s="747"/>
      <c r="M108" s="747"/>
    </row>
    <row r="109" spans="1:13" s="773" customFormat="1" ht="24">
      <c r="A109" s="2910">
        <v>37</v>
      </c>
      <c r="B109" s="3676"/>
      <c r="C109" s="2910" t="s">
        <v>2803</v>
      </c>
      <c r="D109" s="749" t="s">
        <v>2810</v>
      </c>
      <c r="E109" s="786">
        <v>0.15</v>
      </c>
      <c r="F109" s="2910">
        <v>20</v>
      </c>
      <c r="L109" s="747"/>
      <c r="M109" s="747"/>
    </row>
    <row r="110" spans="1:13" s="773" customFormat="1" ht="24">
      <c r="A110" s="2910">
        <v>38</v>
      </c>
      <c r="B110" s="3676"/>
      <c r="C110" s="2910" t="s">
        <v>2806</v>
      </c>
      <c r="D110" s="749" t="s">
        <v>2811</v>
      </c>
      <c r="E110" s="786">
        <v>0.1</v>
      </c>
      <c r="F110" s="2910">
        <v>15</v>
      </c>
      <c r="L110" s="747"/>
      <c r="M110" s="747"/>
    </row>
    <row r="111" spans="1:13" s="773" customFormat="1" ht="24">
      <c r="A111" s="2910">
        <v>39</v>
      </c>
      <c r="B111" s="3676"/>
      <c r="C111" s="2910" t="s">
        <v>2807</v>
      </c>
      <c r="D111" s="749" t="s">
        <v>2808</v>
      </c>
      <c r="E111" s="786">
        <v>0.1</v>
      </c>
      <c r="F111" s="2910">
        <v>15</v>
      </c>
      <c r="L111" s="747"/>
      <c r="M111" s="747"/>
    </row>
    <row r="112" spans="1:13" s="773" customFormat="1" ht="24">
      <c r="A112" s="2910">
        <v>40</v>
      </c>
      <c r="B112" s="3672"/>
      <c r="C112" s="2910" t="s">
        <v>2809</v>
      </c>
      <c r="D112" s="749" t="s">
        <v>2812</v>
      </c>
      <c r="E112" s="786">
        <v>0.1</v>
      </c>
      <c r="F112" s="2910">
        <v>15</v>
      </c>
      <c r="L112" s="747"/>
      <c r="M112" s="747"/>
    </row>
    <row r="113" spans="1:6" s="773" customFormat="1" ht="24">
      <c r="A113" s="2910">
        <v>41</v>
      </c>
      <c r="B113" s="3670" t="s">
        <v>495</v>
      </c>
      <c r="C113" s="2910" t="s">
        <v>496</v>
      </c>
      <c r="D113" s="749" t="s">
        <v>497</v>
      </c>
      <c r="E113" s="786">
        <v>0.1</v>
      </c>
      <c r="F113" s="2910">
        <v>15</v>
      </c>
    </row>
    <row r="114" spans="1:6" s="773" customFormat="1" ht="24">
      <c r="A114" s="2910">
        <v>42</v>
      </c>
      <c r="B114" s="3670"/>
      <c r="C114" s="2910" t="s">
        <v>498</v>
      </c>
      <c r="D114" s="749" t="s">
        <v>499</v>
      </c>
      <c r="E114" s="786">
        <v>0.1</v>
      </c>
      <c r="F114" s="2910">
        <v>15</v>
      </c>
    </row>
    <row r="115" spans="1:6" s="773" customFormat="1" ht="24">
      <c r="A115" s="2910">
        <v>43</v>
      </c>
      <c r="B115" s="3670"/>
      <c r="C115" s="2910" t="s">
        <v>2813</v>
      </c>
      <c r="D115" s="749" t="s">
        <v>2814</v>
      </c>
      <c r="E115" s="786">
        <v>0.1</v>
      </c>
      <c r="F115" s="2910">
        <v>15</v>
      </c>
    </row>
    <row r="116" spans="1:6" s="773" customFormat="1" ht="24">
      <c r="A116" s="2910">
        <v>44</v>
      </c>
      <c r="B116" s="3671" t="s">
        <v>500</v>
      </c>
      <c r="C116" s="2910" t="s">
        <v>2815</v>
      </c>
      <c r="D116" s="749" t="s">
        <v>2816</v>
      </c>
      <c r="E116" s="786">
        <v>0.1</v>
      </c>
      <c r="F116" s="2910">
        <v>15</v>
      </c>
    </row>
    <row r="117" spans="1:6" s="773" customFormat="1" ht="24">
      <c r="A117" s="2910">
        <v>45</v>
      </c>
      <c r="B117" s="3672"/>
      <c r="C117" s="749" t="s">
        <v>2817</v>
      </c>
      <c r="D117" s="749" t="s">
        <v>2818</v>
      </c>
      <c r="E117" s="786">
        <v>0.1</v>
      </c>
      <c r="F117" s="2910">
        <v>15</v>
      </c>
    </row>
    <row r="118" spans="1:6" s="773" customFormat="1" ht="24">
      <c r="A118" s="2910">
        <v>46</v>
      </c>
      <c r="B118" s="3671" t="s">
        <v>501</v>
      </c>
      <c r="C118" s="2910" t="s">
        <v>2821</v>
      </c>
      <c r="D118" s="749" t="s">
        <v>2819</v>
      </c>
      <c r="E118" s="786">
        <v>0.1</v>
      </c>
      <c r="F118" s="2910">
        <v>15</v>
      </c>
    </row>
    <row r="119" spans="1:6" s="773" customFormat="1" ht="24">
      <c r="A119" s="2910">
        <v>47</v>
      </c>
      <c r="B119" s="3672"/>
      <c r="C119" s="2910" t="s">
        <v>2820</v>
      </c>
      <c r="D119" s="749" t="s">
        <v>2822</v>
      </c>
      <c r="E119" s="786">
        <v>0.1</v>
      </c>
      <c r="F119" s="2910">
        <v>15</v>
      </c>
    </row>
    <row r="120" spans="1:6" s="773" customFormat="1" ht="24">
      <c r="A120" s="2910">
        <v>48</v>
      </c>
      <c r="B120" s="3671" t="s">
        <v>502</v>
      </c>
      <c r="C120" s="2910" t="s">
        <v>503</v>
      </c>
      <c r="D120" s="749" t="s">
        <v>504</v>
      </c>
      <c r="E120" s="786">
        <v>0.1</v>
      </c>
      <c r="F120" s="2910">
        <v>15</v>
      </c>
    </row>
    <row r="121" spans="1:6" s="773" customFormat="1" ht="24">
      <c r="A121" s="2910">
        <v>49</v>
      </c>
      <c r="B121" s="3672"/>
      <c r="C121" s="2910" t="s">
        <v>2823</v>
      </c>
      <c r="D121" s="749" t="s">
        <v>2824</v>
      </c>
      <c r="E121" s="786">
        <v>0.1</v>
      </c>
      <c r="F121" s="2910">
        <v>15</v>
      </c>
    </row>
    <row r="122" spans="1:6" s="773" customFormat="1" ht="24">
      <c r="A122" s="2910">
        <v>50</v>
      </c>
      <c r="B122" s="3670" t="s">
        <v>505</v>
      </c>
      <c r="C122" s="2910" t="s">
        <v>506</v>
      </c>
      <c r="D122" s="749" t="s">
        <v>507</v>
      </c>
      <c r="E122" s="786">
        <v>0.1</v>
      </c>
      <c r="F122" s="2910">
        <v>15</v>
      </c>
    </row>
    <row r="123" spans="1:6" s="773" customFormat="1" ht="24">
      <c r="A123" s="2910">
        <v>51</v>
      </c>
      <c r="B123" s="3670"/>
      <c r="C123" s="2910" t="s">
        <v>508</v>
      </c>
      <c r="D123" s="749" t="s">
        <v>509</v>
      </c>
      <c r="E123" s="786">
        <v>0.1</v>
      </c>
      <c r="F123" s="2910">
        <v>15</v>
      </c>
    </row>
    <row r="124" spans="1:6" s="773" customFormat="1" ht="24">
      <c r="A124" s="2910">
        <v>52</v>
      </c>
      <c r="B124" s="3670" t="s">
        <v>510</v>
      </c>
      <c r="C124" s="2910" t="s">
        <v>511</v>
      </c>
      <c r="D124" s="749" t="s">
        <v>2825</v>
      </c>
      <c r="E124" s="786">
        <v>0.1</v>
      </c>
      <c r="F124" s="2910">
        <v>15</v>
      </c>
    </row>
    <row r="125" spans="1:6" s="773" customFormat="1" ht="24">
      <c r="A125" s="2910">
        <v>53</v>
      </c>
      <c r="B125" s="3670"/>
      <c r="C125" s="2910" t="s">
        <v>512</v>
      </c>
      <c r="D125" s="749" t="s">
        <v>513</v>
      </c>
      <c r="E125" s="786">
        <v>0.1</v>
      </c>
      <c r="F125" s="2910">
        <v>15</v>
      </c>
    </row>
    <row r="126" spans="1:6" s="773" customFormat="1" ht="24">
      <c r="A126" s="2910">
        <v>54</v>
      </c>
      <c r="B126" s="2910" t="s">
        <v>514</v>
      </c>
      <c r="C126" s="2910" t="s">
        <v>515</v>
      </c>
      <c r="D126" s="749" t="s">
        <v>516</v>
      </c>
      <c r="E126" s="786">
        <v>0.1</v>
      </c>
      <c r="F126" s="2910">
        <v>15</v>
      </c>
    </row>
    <row r="127" spans="1:6" s="773" customFormat="1" ht="24">
      <c r="A127" s="2910">
        <v>55</v>
      </c>
      <c r="B127" s="3670" t="s">
        <v>518</v>
      </c>
      <c r="C127" s="2910" t="s">
        <v>521</v>
      </c>
      <c r="D127" s="749" t="s">
        <v>522</v>
      </c>
      <c r="E127" s="786">
        <v>0.1</v>
      </c>
      <c r="F127" s="2910">
        <v>15</v>
      </c>
    </row>
    <row r="128" spans="1:6" s="773" customFormat="1" ht="24">
      <c r="A128" s="2910">
        <v>56</v>
      </c>
      <c r="B128" s="3670"/>
      <c r="C128" s="2910" t="s">
        <v>523</v>
      </c>
      <c r="D128" s="749" t="s">
        <v>524</v>
      </c>
      <c r="E128" s="786">
        <v>0.1</v>
      </c>
      <c r="F128" s="2910">
        <v>15</v>
      </c>
    </row>
    <row r="129" spans="1:6" s="773" customFormat="1" ht="24">
      <c r="A129" s="2910">
        <v>57</v>
      </c>
      <c r="B129" s="3670"/>
      <c r="C129" s="2910" t="s">
        <v>519</v>
      </c>
      <c r="D129" s="749" t="s">
        <v>520</v>
      </c>
      <c r="E129" s="786">
        <v>0.1</v>
      </c>
      <c r="F129" s="2910">
        <v>15</v>
      </c>
    </row>
    <row r="130" spans="1:6" s="773" customFormat="1" ht="24">
      <c r="A130" s="2910">
        <v>58</v>
      </c>
      <c r="B130" s="3670" t="s">
        <v>517</v>
      </c>
      <c r="C130" s="2910" t="s">
        <v>2826</v>
      </c>
      <c r="D130" s="749" t="s">
        <v>2827</v>
      </c>
      <c r="E130" s="786">
        <v>0.1</v>
      </c>
      <c r="F130" s="2910">
        <v>15</v>
      </c>
    </row>
    <row r="131" spans="1:6" ht="24">
      <c r="A131" s="2910">
        <v>59</v>
      </c>
      <c r="B131" s="3670"/>
      <c r="C131" s="2910" t="s">
        <v>2828</v>
      </c>
      <c r="D131" s="749" t="s">
        <v>2829</v>
      </c>
      <c r="E131" s="786">
        <v>0.1</v>
      </c>
      <c r="F131" s="2910">
        <v>15</v>
      </c>
    </row>
    <row r="132" spans="1:6" ht="24">
      <c r="A132" s="2910">
        <v>60</v>
      </c>
      <c r="B132" s="3671" t="s">
        <v>528</v>
      </c>
      <c r="C132" s="2910" t="s">
        <v>529</v>
      </c>
      <c r="D132" s="749" t="s">
        <v>2832</v>
      </c>
      <c r="E132" s="786">
        <v>0.1</v>
      </c>
      <c r="F132" s="2910">
        <v>15</v>
      </c>
    </row>
    <row r="133" spans="1:6" ht="24">
      <c r="A133" s="2910">
        <v>61</v>
      </c>
      <c r="B133" s="3672"/>
      <c r="C133" s="2910" t="s">
        <v>2830</v>
      </c>
      <c r="D133" s="749" t="s">
        <v>2831</v>
      </c>
      <c r="E133" s="786">
        <v>0.1</v>
      </c>
      <c r="F133" s="2910">
        <v>15</v>
      </c>
    </row>
    <row r="134" spans="1:6" ht="24">
      <c r="A134" s="2910">
        <v>62</v>
      </c>
      <c r="B134" s="2910" t="s">
        <v>525</v>
      </c>
      <c r="C134" s="2910" t="s">
        <v>526</v>
      </c>
      <c r="D134" s="749" t="s">
        <v>527</v>
      </c>
      <c r="E134" s="786">
        <v>0.1</v>
      </c>
      <c r="F134" s="2910">
        <v>15</v>
      </c>
    </row>
    <row r="135" spans="1:6" ht="24">
      <c r="A135" s="2910">
        <v>63</v>
      </c>
      <c r="B135" s="3670" t="s">
        <v>530</v>
      </c>
      <c r="C135" s="2910" t="s">
        <v>531</v>
      </c>
      <c r="D135" s="749" t="s">
        <v>2834</v>
      </c>
      <c r="E135" s="786">
        <v>0.1</v>
      </c>
      <c r="F135" s="2910">
        <v>15</v>
      </c>
    </row>
    <row r="136" spans="1:6" ht="24">
      <c r="A136" s="2910">
        <v>64</v>
      </c>
      <c r="B136" s="3670"/>
      <c r="C136" s="2910" t="s">
        <v>2833</v>
      </c>
      <c r="D136" s="749" t="s">
        <v>2835</v>
      </c>
      <c r="E136" s="786">
        <v>0.1</v>
      </c>
      <c r="F136" s="2910">
        <v>15</v>
      </c>
    </row>
    <row r="137" spans="1:6" ht="24">
      <c r="A137" s="2910">
        <v>65</v>
      </c>
      <c r="B137" s="2910" t="s">
        <v>532</v>
      </c>
      <c r="C137" s="2910" t="s">
        <v>533</v>
      </c>
      <c r="D137" s="749" t="s">
        <v>2836</v>
      </c>
      <c r="E137" s="786">
        <v>0.1</v>
      </c>
      <c r="F137" s="2910">
        <v>15</v>
      </c>
    </row>
    <row r="138" spans="1:6">
      <c r="A138" s="2910"/>
      <c r="B138" s="2910"/>
      <c r="C138" s="2910" t="s">
        <v>2741</v>
      </c>
      <c r="D138" s="2910"/>
      <c r="E138" s="786" t="s">
        <v>470</v>
      </c>
      <c r="F138" s="2910"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H51" sqref="H51"/>
    </sheetView>
  </sheetViews>
  <sheetFormatPr defaultColWidth="9" defaultRowHeight="10.8"/>
  <cols>
    <col min="1" max="1" width="9" style="3237"/>
    <col min="2" max="13" width="9" style="3235"/>
    <col min="14" max="14" width="15" style="3235" customWidth="1"/>
    <col min="15" max="16384" width="9" style="3235"/>
  </cols>
  <sheetData>
    <row r="1" spans="1:20" s="3250" customFormat="1" ht="16.2"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3088</v>
      </c>
      <c r="R2" s="3350" t="s">
        <v>3089</v>
      </c>
      <c r="S2" s="3350" t="s">
        <v>3086</v>
      </c>
      <c r="T2" s="3350" t="s">
        <v>3087</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1.4"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6.2"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1.2158</v>
      </c>
      <c r="Q94" s="3350" t="s">
        <v>3093</v>
      </c>
      <c r="R94" s="3350" t="s">
        <v>3094</v>
      </c>
      <c r="S94" s="3350" t="s">
        <v>3095</v>
      </c>
      <c r="T94" s="3350" t="s">
        <v>3087</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1.4"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6.2"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3093</v>
      </c>
      <c r="R186" s="3350" t="s">
        <v>3094</v>
      </c>
      <c r="S186" s="3350" t="s">
        <v>3095</v>
      </c>
      <c r="T186" s="3350" t="s">
        <v>3087</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1.4"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6.2"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3088</v>
      </c>
      <c r="R278" s="3350" t="s">
        <v>3089</v>
      </c>
      <c r="S278" s="3350" t="s">
        <v>3090</v>
      </c>
      <c r="T278" s="3350" t="s">
        <v>3091</v>
      </c>
      <c r="U278" s="3350" t="s">
        <v>3092</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1.4"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6.2" thickBot="1">
      <c r="A369" s="3249" t="s">
        <v>2921</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1.1565000000000001</v>
      </c>
      <c r="Q370" s="3350" t="s">
        <v>3093</v>
      </c>
      <c r="R370" s="3350" t="s">
        <v>3094</v>
      </c>
      <c r="S370" s="3350" t="s">
        <v>3095</v>
      </c>
      <c r="T370" s="3350" t="s">
        <v>3087</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1.4"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0" customWidth="1"/>
    <col min="2" max="2" width="12.44140625" style="1470" customWidth="1"/>
    <col min="3" max="3" width="12.109375" style="1470" customWidth="1"/>
    <col min="4" max="4" width="14.109375" style="1470" customWidth="1"/>
    <col min="5" max="5" width="12.44140625" style="1470" customWidth="1"/>
    <col min="6" max="16384" width="9" style="1470"/>
  </cols>
  <sheetData>
    <row r="1" spans="1:16" ht="21.6">
      <c r="A1" s="1861" t="s">
        <v>2363</v>
      </c>
      <c r="B1" s="2016"/>
      <c r="C1" s="2016"/>
      <c r="D1" s="2016"/>
      <c r="E1" s="2016"/>
      <c r="F1" s="2618"/>
      <c r="G1" s="2618"/>
      <c r="H1" s="2618"/>
      <c r="I1" s="2618"/>
      <c r="J1" s="2618"/>
      <c r="K1" s="2618"/>
      <c r="L1" s="2618"/>
      <c r="M1" s="2618"/>
      <c r="N1" s="2618"/>
      <c r="O1" s="2618"/>
      <c r="P1" s="2618"/>
    </row>
    <row r="2" spans="1:16" ht="15.6">
      <c r="A2" s="2014" t="s">
        <v>2355</v>
      </c>
      <c r="B2" s="2428">
        <f ca="1">SUMIF(B6:B13,"&lt;&gt;#ref!",B6:B13)</f>
        <v>4016</v>
      </c>
      <c r="C2" s="2014" t="s">
        <v>2356</v>
      </c>
      <c r="D2" s="2014" t="s">
        <v>2357</v>
      </c>
      <c r="E2" s="2438">
        <f ca="1">SUMIF(E6:E13,"&lt;&gt;#ref!",E6:E13)</f>
        <v>4638.1000000000004</v>
      </c>
      <c r="F2" s="2618"/>
      <c r="G2" s="2618"/>
      <c r="H2" s="2618"/>
      <c r="I2" s="2618"/>
      <c r="J2" s="2618"/>
      <c r="K2" s="2618"/>
      <c r="L2" s="2618"/>
      <c r="M2" s="2618"/>
      <c r="N2" s="2618"/>
      <c r="O2" s="2618"/>
      <c r="P2" s="2618"/>
    </row>
    <row r="3" spans="1:16" ht="15.6">
      <c r="A3" s="2014" t="s">
        <v>2358</v>
      </c>
      <c r="B3" s="2428">
        <f ca="1">ROUND(B2*10000/E2,0)</f>
        <v>8659</v>
      </c>
      <c r="C3" s="2014" t="s">
        <v>2364</v>
      </c>
      <c r="D3" s="2618"/>
      <c r="E3" s="2618"/>
      <c r="F3" s="2618"/>
      <c r="G3" s="2618"/>
      <c r="H3" s="2618"/>
      <c r="I3" s="2618"/>
      <c r="J3" s="2618"/>
      <c r="K3" s="2618"/>
      <c r="L3" s="2618"/>
      <c r="M3" s="2618"/>
      <c r="N3" s="2618"/>
      <c r="O3" s="2618"/>
      <c r="P3" s="2618"/>
    </row>
    <row r="4" spans="1:16" ht="15.6">
      <c r="A4" s="2619"/>
      <c r="B4" s="2618"/>
      <c r="C4" s="2618"/>
      <c r="D4" s="2618"/>
      <c r="E4" s="2618"/>
      <c r="F4" s="2618"/>
      <c r="G4" s="2618"/>
      <c r="H4" s="2618"/>
      <c r="I4" s="2618"/>
      <c r="J4" s="2618"/>
      <c r="K4" s="2618"/>
      <c r="L4" s="2618"/>
      <c r="M4" s="2618"/>
      <c r="N4" s="2618"/>
      <c r="O4" s="2618"/>
      <c r="P4" s="2618"/>
    </row>
    <row r="5" spans="1:16" ht="31.2">
      <c r="A5" s="2434" t="s">
        <v>2359</v>
      </c>
      <c r="B5" s="2436" t="s">
        <v>2360</v>
      </c>
      <c r="C5" s="2015"/>
      <c r="D5" s="2618"/>
      <c r="E5" s="2437" t="s">
        <v>2361</v>
      </c>
      <c r="F5" s="2618"/>
      <c r="G5" s="2618"/>
      <c r="H5" s="2618"/>
      <c r="I5" s="2618"/>
      <c r="J5" s="2618"/>
      <c r="K5" s="2618"/>
      <c r="L5" s="2618"/>
      <c r="M5" s="2618"/>
      <c r="N5" s="2618"/>
      <c r="O5" s="2618"/>
      <c r="P5" s="2618"/>
    </row>
    <row r="6" spans="1:16" ht="15.6">
      <c r="A6" s="2435" t="s">
        <v>2362</v>
      </c>
      <c r="B6" s="2428">
        <f ca="1">SUMIF(INDIRECT("'"&amp;A6&amp;"'"&amp;"!A:A"),"总价",INDIRECT("'"&amp;A6&amp;"'"&amp;"!B:B"))</f>
        <v>4016</v>
      </c>
      <c r="C6" s="2014" t="s">
        <v>2356</v>
      </c>
      <c r="D6" s="2618"/>
      <c r="E6" s="2438">
        <f ca="1">SUMIF(INDIRECT("'"&amp;A6&amp;"'"&amp;"!C:C"),"建筑面积",INDIRECT("'"&amp;A6&amp;"'"&amp;"!D:D"))</f>
        <v>4638.1000000000004</v>
      </c>
      <c r="F6" s="2618"/>
      <c r="G6" s="2618"/>
      <c r="H6" s="2618"/>
      <c r="I6" s="2618"/>
      <c r="J6" s="2618"/>
      <c r="K6" s="2618"/>
      <c r="L6" s="2618"/>
      <c r="M6" s="2618"/>
      <c r="N6" s="2618"/>
      <c r="O6" s="2618"/>
      <c r="P6" s="2618"/>
    </row>
    <row r="7" spans="1:16" ht="15.6">
      <c r="A7" s="2435"/>
      <c r="B7" s="2428" t="e">
        <f ca="1">SUMIF(INDIRECT("'"&amp;A7&amp;"'"&amp;"!A:A"),"总价",INDIRECT("'"&amp;A7&amp;"'"&amp;"!B:B"))</f>
        <v>#REF!</v>
      </c>
      <c r="C7" s="2014" t="s">
        <v>2356</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6">
      <c r="A8" s="2435"/>
      <c r="B8" s="2428" t="e">
        <f t="shared" ref="B8:B13" ca="1" si="1">SUMIF(INDIRECT("'"&amp;A8&amp;"'"&amp;"!A:A"),"总价",INDIRECT("'"&amp;A8&amp;"'"&amp;"!B:B"))</f>
        <v>#REF!</v>
      </c>
      <c r="C8" s="2014" t="s">
        <v>2356</v>
      </c>
      <c r="D8" s="2618"/>
      <c r="E8" s="2438" t="e">
        <f t="shared" ca="1" si="0"/>
        <v>#REF!</v>
      </c>
      <c r="F8" s="2618"/>
      <c r="G8" s="2618"/>
      <c r="H8" s="2618"/>
      <c r="I8" s="2618"/>
      <c r="J8" s="2618"/>
      <c r="K8" s="2618"/>
      <c r="L8" s="2618"/>
      <c r="M8" s="2618"/>
      <c r="N8" s="2618"/>
      <c r="O8" s="2618"/>
      <c r="P8" s="2618"/>
    </row>
    <row r="9" spans="1:16" ht="15.6">
      <c r="A9" s="2435"/>
      <c r="B9" s="2428" t="e">
        <f t="shared" ca="1" si="1"/>
        <v>#REF!</v>
      </c>
      <c r="C9" s="2014" t="s">
        <v>2356</v>
      </c>
      <c r="D9" s="2618"/>
      <c r="E9" s="2438" t="e">
        <f t="shared" ca="1" si="0"/>
        <v>#REF!</v>
      </c>
      <c r="F9" s="2618"/>
      <c r="G9" s="2618"/>
      <c r="H9" s="2618"/>
      <c r="I9" s="2618"/>
      <c r="J9" s="2618"/>
      <c r="K9" s="2618"/>
      <c r="L9" s="2618"/>
      <c r="M9" s="2618"/>
      <c r="N9" s="2618"/>
      <c r="O9" s="2618"/>
      <c r="P9" s="2618"/>
    </row>
    <row r="10" spans="1:16" ht="15.6">
      <c r="A10" s="2435"/>
      <c r="B10" s="2428" t="e">
        <f t="shared" ca="1" si="1"/>
        <v>#REF!</v>
      </c>
      <c r="C10" s="2014" t="s">
        <v>2356</v>
      </c>
      <c r="D10" s="2618"/>
      <c r="E10" s="2438" t="e">
        <f t="shared" ca="1" si="0"/>
        <v>#REF!</v>
      </c>
      <c r="F10" s="2618"/>
      <c r="G10" s="2618"/>
      <c r="H10" s="2618"/>
      <c r="I10" s="2618"/>
      <c r="J10" s="2618"/>
      <c r="K10" s="2618"/>
      <c r="L10" s="2618"/>
      <c r="M10" s="2618"/>
      <c r="N10" s="2618"/>
      <c r="O10" s="2618"/>
      <c r="P10" s="2618"/>
    </row>
    <row r="11" spans="1:16" ht="15.6">
      <c r="A11" s="2435"/>
      <c r="B11" s="2428" t="e">
        <f t="shared" ca="1" si="1"/>
        <v>#REF!</v>
      </c>
      <c r="C11" s="2014" t="s">
        <v>2356</v>
      </c>
      <c r="D11" s="2618"/>
      <c r="E11" s="2438" t="e">
        <f t="shared" ca="1" si="0"/>
        <v>#REF!</v>
      </c>
      <c r="F11" s="2618"/>
      <c r="G11" s="2618"/>
      <c r="H11" s="2618"/>
      <c r="I11" s="2618"/>
      <c r="J11" s="2618"/>
      <c r="K11" s="2618"/>
      <c r="L11" s="2618"/>
      <c r="M11" s="2618"/>
      <c r="N11" s="2618"/>
      <c r="O11" s="2618"/>
      <c r="P11" s="2618"/>
    </row>
    <row r="12" spans="1:16" ht="15.6">
      <c r="A12" s="2435"/>
      <c r="B12" s="2428" t="e">
        <f t="shared" ca="1" si="1"/>
        <v>#REF!</v>
      </c>
      <c r="C12" s="2014" t="s">
        <v>2356</v>
      </c>
      <c r="D12" s="2618"/>
      <c r="E12" s="2438" t="e">
        <f t="shared" ca="1" si="0"/>
        <v>#REF!</v>
      </c>
      <c r="F12" s="2618"/>
      <c r="G12" s="2618"/>
      <c r="H12" s="2618"/>
      <c r="I12" s="2618"/>
      <c r="J12" s="2618"/>
      <c r="K12" s="2618"/>
      <c r="L12" s="2618"/>
      <c r="M12" s="2618"/>
      <c r="N12" s="2618"/>
      <c r="O12" s="2618"/>
      <c r="P12" s="2618"/>
    </row>
    <row r="13" spans="1:16" ht="15.6">
      <c r="A13" s="2435"/>
      <c r="B13" s="2428" t="e">
        <f t="shared" ca="1" si="1"/>
        <v>#REF!</v>
      </c>
      <c r="C13" s="2014" t="s">
        <v>2356</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activeCell="H51" sqref="H51"/>
      <selection pane="bottomLeft" activeCell="J9" sqref="J9:M9"/>
    </sheetView>
  </sheetViews>
  <sheetFormatPr defaultColWidth="9" defaultRowHeight="13.2"/>
  <cols>
    <col min="1" max="1" width="9" style="2045"/>
    <col min="2" max="7" width="9" style="2045" customWidth="1"/>
    <col min="8" max="8" width="9" style="2069"/>
    <col min="9" max="9" width="9" style="2045"/>
    <col min="10" max="13" width="9" style="2045" customWidth="1"/>
    <col min="14" max="14" width="2.44140625" style="3305" customWidth="1"/>
    <col min="15" max="15" width="9" style="2069" customWidth="1"/>
    <col min="16" max="18" width="9" style="2045" customWidth="1"/>
    <col min="19" max="19" width="2.77734375" style="3305" customWidth="1"/>
    <col min="20" max="20" width="7.109375" style="2069" customWidth="1"/>
    <col min="21" max="23" width="7.109375" style="2045" customWidth="1"/>
    <col min="24" max="24" width="2.44140625" style="3305" customWidth="1"/>
    <col min="25" max="30" width="9.77734375" style="2045" customWidth="1"/>
    <col min="31" max="31" width="2.44140625" style="3305" customWidth="1"/>
    <col min="32" max="37" width="9.44140625" style="2045" customWidth="1"/>
    <col min="38" max="16384" width="9" style="2045"/>
  </cols>
  <sheetData>
    <row r="1" spans="1:37" s="2026" customFormat="1">
      <c r="B1" s="3687" t="s">
        <v>695</v>
      </c>
      <c r="C1" s="3687"/>
      <c r="D1" s="3687"/>
      <c r="E1" s="3687"/>
      <c r="F1" s="3687"/>
      <c r="G1" s="3687"/>
      <c r="H1" s="3683" t="s">
        <v>696</v>
      </c>
      <c r="I1" s="3683"/>
      <c r="J1" s="3683"/>
      <c r="K1" s="3683"/>
      <c r="L1" s="3683"/>
      <c r="M1" s="3683"/>
      <c r="N1" s="3301"/>
      <c r="O1" s="3683" t="s">
        <v>697</v>
      </c>
      <c r="P1" s="3683"/>
      <c r="Q1" s="3683"/>
      <c r="R1" s="3683"/>
      <c r="S1" s="3301"/>
      <c r="T1" s="3683" t="s">
        <v>698</v>
      </c>
      <c r="U1" s="3683"/>
      <c r="V1" s="3683"/>
      <c r="W1" s="3683"/>
      <c r="X1" s="3301"/>
      <c r="Y1" s="3682" t="s">
        <v>699</v>
      </c>
      <c r="Z1" s="3683"/>
      <c r="AA1" s="3683"/>
      <c r="AB1" s="3683"/>
      <c r="AC1" s="3683"/>
      <c r="AD1" s="3683"/>
      <c r="AE1" s="3301"/>
      <c r="AF1" s="3682" t="s">
        <v>700</v>
      </c>
      <c r="AG1" s="3683"/>
      <c r="AH1" s="3683"/>
      <c r="AI1" s="3683"/>
      <c r="AJ1" s="3683"/>
      <c r="AK1" s="3683"/>
    </row>
    <row r="2" spans="1:37" s="2027" customFormat="1" ht="15" thickBot="1">
      <c r="B2" s="2028" t="s">
        <v>701</v>
      </c>
      <c r="C2" s="2028" t="s">
        <v>702</v>
      </c>
      <c r="D2" s="2029" t="s">
        <v>703</v>
      </c>
      <c r="E2" s="2029" t="s">
        <v>2919</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2920</v>
      </c>
      <c r="AC2" s="3326" t="s">
        <v>704</v>
      </c>
      <c r="AD2" s="2028" t="s">
        <v>705</v>
      </c>
      <c r="AE2" s="3302"/>
      <c r="AF2" s="2028" t="s">
        <v>701</v>
      </c>
      <c r="AG2" s="3314" t="s">
        <v>702</v>
      </c>
      <c r="AH2" s="3315" t="s">
        <v>703</v>
      </c>
      <c r="AI2" s="2029" t="s">
        <v>2920</v>
      </c>
      <c r="AJ2" s="3326" t="s">
        <v>704</v>
      </c>
      <c r="AK2" s="2028" t="s">
        <v>705</v>
      </c>
    </row>
    <row r="3" spans="1:37" s="2036" customFormat="1" ht="14.4">
      <c r="A3" s="2030" t="s">
        <v>2396</v>
      </c>
      <c r="B3" s="2031"/>
      <c r="C3" s="2031"/>
      <c r="D3" s="2032"/>
      <c r="E3" s="2032"/>
      <c r="F3" s="2032"/>
      <c r="G3" s="2031"/>
      <c r="H3" s="2033"/>
      <c r="I3" s="2034"/>
      <c r="J3" s="2035">
        <f>ROUND(AVERAGE($J4:$J41),2)</f>
        <v>1.49</v>
      </c>
      <c r="K3" s="2035">
        <f>ROUND(AVERAGE($K4:$K41),2)</f>
        <v>0.93</v>
      </c>
      <c r="L3" s="2035">
        <f>ROUND(AVERAGE($L4:$L41),2)</f>
        <v>1.64</v>
      </c>
      <c r="M3" s="2035">
        <f>ROUND(AVERAGE($M4:$M41),2)</f>
        <v>1.0900000000000001</v>
      </c>
      <c r="N3" s="3301"/>
      <c r="O3" s="2033"/>
      <c r="S3" s="3301"/>
      <c r="T3" s="2033"/>
      <c r="X3" s="3303"/>
      <c r="Y3" s="2037">
        <f>ROUND(SUMPRODUCT(PRODUCT(1+O3:O$12)),4)</f>
        <v>1.0335000000000001</v>
      </c>
      <c r="Z3" s="3316">
        <f>ROUND(SUMPRODUCT(PRODUCT(1+P3:P$12)),4)</f>
        <v>1.0182</v>
      </c>
      <c r="AA3" s="3317">
        <f t="shared" ref="AA3" si="0">Z3</f>
        <v>1.0182</v>
      </c>
      <c r="AB3" s="2037">
        <f>Y3</f>
        <v>1.0335000000000001</v>
      </c>
      <c r="AC3" s="3327">
        <f>ROUND(SUMPRODUCT(PRODUCT(1+Q3:Q$12)),4)</f>
        <v>1.0361</v>
      </c>
      <c r="AD3" s="2037">
        <f>ROUND(SUMPRODUCT(PRODUCT(1+R3:R$12)),4)</f>
        <v>1.0270999999999999</v>
      </c>
      <c r="AE3" s="3301"/>
      <c r="AF3" s="2038">
        <f>ROUND(AVERAGE(J3:J$13)/100,4)</f>
        <v>5.7999999999999996E-3</v>
      </c>
      <c r="AG3" s="3332">
        <f>ROUND(AVERAGE(K3:K$13)/100,4)</f>
        <v>2.8999999999999998E-3</v>
      </c>
      <c r="AH3" s="3333">
        <f t="shared" ref="AH3" si="1">AG3</f>
        <v>2.8999999999999998E-3</v>
      </c>
      <c r="AI3" s="2038">
        <f>AF3</f>
        <v>5.7999999999999996E-3</v>
      </c>
      <c r="AJ3" s="3342">
        <f>ROUND(AVERAGE(L3:L$13)/100,4)</f>
        <v>6.3E-3</v>
      </c>
      <c r="AK3" s="2038">
        <f>ROUND(AVERAGE(M3:M$13)/100,4)</f>
        <v>4.1000000000000003E-3</v>
      </c>
    </row>
    <row r="4" spans="1:37" s="2039" customFormat="1" ht="14.4">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3099</v>
      </c>
      <c r="B5" s="2050">
        <f t="shared" ref="B5" si="2">B6*(1+O5)</f>
        <v>514.61052757524635</v>
      </c>
      <c r="C5" s="2050">
        <f t="shared" ref="C5" si="3">C6*(1+P5)</f>
        <v>354.10717795754653</v>
      </c>
      <c r="D5" s="2050">
        <f t="shared" ref="D5" si="4">C5</f>
        <v>354.10717795754653</v>
      </c>
      <c r="E5" s="2050">
        <f t="shared" ref="E5:E13" si="5">B5</f>
        <v>514.61052757524635</v>
      </c>
      <c r="F5" s="2050">
        <f t="shared" ref="F5" si="6">F6*(1+Q5)</f>
        <v>744.35781191052331</v>
      </c>
      <c r="G5" s="2050">
        <f t="shared" ref="G5" si="7">G6*(1+R5)</f>
        <v>338.03284441166971</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1.0335000000000001</v>
      </c>
      <c r="Z5" s="3322">
        <f>ROUND(IF(项目基本情况!$B$8="出让",SUMPRODUCT(PRODUCT(1+P5:P$13)),SUMPRODUCT(PRODUCT(1+P5:P$12))),4)</f>
        <v>1.0182</v>
      </c>
      <c r="AA5" s="3323">
        <f t="shared" ref="AA5" si="12">Z5</f>
        <v>1.0182</v>
      </c>
      <c r="AB5" s="2053">
        <f t="shared" ref="AB5:AB12" si="13">Y5</f>
        <v>1.0335000000000001</v>
      </c>
      <c r="AC5" s="3330">
        <f>ROUND(IF(项目基本情况!$B$8="出让",SUMPRODUCT(PRODUCT(1+Q5:Q$13)),SUMPRODUCT(PRODUCT(1+Q5:Q$12))),4)</f>
        <v>1.0361</v>
      </c>
      <c r="AD5" s="2053">
        <f>ROUND(IF(项目基本情况!$B$8="出让",SUMPRODUCT(PRODUCT(1+R5:R$13)),SUMPRODUCT(PRODUCT(1+R5:R$12))),4)</f>
        <v>1.0270999999999999</v>
      </c>
      <c r="AE5" s="3305"/>
      <c r="AF5" s="2054">
        <f>ROUND(AVERAGE(J5:J$13)/100,4)</f>
        <v>4.7999999999999996E-3</v>
      </c>
      <c r="AG5" s="3338">
        <f>ROUND(AVERAGE(K5:K$13)/100,4)</f>
        <v>2.2000000000000001E-3</v>
      </c>
      <c r="AH5" s="3339">
        <f t="shared" ref="AH5" si="14">AG5</f>
        <v>2.2000000000000001E-3</v>
      </c>
      <c r="AI5" s="2054">
        <f t="shared" ref="AI5:AI13" si="15">AF5</f>
        <v>4.7999999999999996E-3</v>
      </c>
      <c r="AJ5" s="3345">
        <f>ROUND(AVERAGE(L5:L$13)/100,4)</f>
        <v>5.1999999999999998E-3</v>
      </c>
      <c r="AK5" s="2054">
        <f>ROUND(AVERAGE(M5:M$13)/100,4)</f>
        <v>3.3999999999999998E-3</v>
      </c>
    </row>
    <row r="6" spans="1:37" s="2055" customFormat="1">
      <c r="A6" s="3264" t="s">
        <v>3098</v>
      </c>
      <c r="B6" s="3265">
        <f t="shared" ref="B6" si="16">B7*(1+O6)</f>
        <v>514.61052757524635</v>
      </c>
      <c r="C6" s="3265">
        <f t="shared" ref="C6" si="17">C7*(1+P6)</f>
        <v>354.10717795754653</v>
      </c>
      <c r="D6" s="3265">
        <f t="shared" ref="D6" si="18">C6</f>
        <v>354.10717795754653</v>
      </c>
      <c r="E6" s="3265">
        <f t="shared" si="5"/>
        <v>514.61052757524635</v>
      </c>
      <c r="F6" s="3265">
        <f t="shared" ref="F6" si="19">F7*(1+Q6)</f>
        <v>744.35781191052331</v>
      </c>
      <c r="G6" s="3265">
        <f t="shared" ref="G6" si="20">G7*(1+R6)</f>
        <v>338.03284441166971</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1.0335000000000001</v>
      </c>
      <c r="Z6" s="3320">
        <f>ROUND(IF(项目基本情况!$B$8="出让",SUMPRODUCT(PRODUCT(1+P6:P$13)),SUMPRODUCT(PRODUCT(1+P6:P$12))),4)</f>
        <v>1.0182</v>
      </c>
      <c r="AA6" s="3321">
        <f t="shared" ref="AA6" si="25">Z6</f>
        <v>1.0182</v>
      </c>
      <c r="AB6" s="2039">
        <f t="shared" si="13"/>
        <v>1.0335000000000001</v>
      </c>
      <c r="AC6" s="3329">
        <f>ROUND(IF(项目基本情况!$B$8="出让",SUMPRODUCT(PRODUCT(1+Q6:Q$13)),SUMPRODUCT(PRODUCT(1+Q6:Q$12))),4)</f>
        <v>1.0361</v>
      </c>
      <c r="AD6" s="2039">
        <f>ROUND(IF(项目基本情况!$B$8="出让",SUMPRODUCT(PRODUCT(1+R6:R$13)),SUMPRODUCT(PRODUCT(1+R6:R$12))),4)</f>
        <v>1.0270999999999999</v>
      </c>
      <c r="AE6" s="3301"/>
      <c r="AF6" s="3270">
        <f>ROUND(AVERAGE(J6:J$13)/100,4)</f>
        <v>5.4000000000000003E-3</v>
      </c>
      <c r="AG6" s="3336">
        <f>ROUND(AVERAGE(K6:K$13)/100,4)</f>
        <v>2.5000000000000001E-3</v>
      </c>
      <c r="AH6" s="3337">
        <f t="shared" ref="AH6" si="26">AG6</f>
        <v>2.5000000000000001E-3</v>
      </c>
      <c r="AI6" s="3270">
        <f t="shared" si="15"/>
        <v>5.4000000000000003E-3</v>
      </c>
      <c r="AJ6" s="3344">
        <f>ROUND(AVERAGE(L6:L$13)/100,4)</f>
        <v>5.7999999999999996E-3</v>
      </c>
      <c r="AK6" s="3270">
        <f>ROUND(AVERAGE(M6:M$13)/100,4)</f>
        <v>3.8E-3</v>
      </c>
    </row>
    <row r="7" spans="1:37" s="2055" customFormat="1">
      <c r="A7" s="2049" t="s">
        <v>3097</v>
      </c>
      <c r="B7" s="2050">
        <f t="shared" ref="B7" si="27">B8*(1+O7)</f>
        <v>514.61052757524635</v>
      </c>
      <c r="C7" s="2050">
        <f t="shared" ref="C7" si="28">C8*(1+P7)</f>
        <v>354.10717795754653</v>
      </c>
      <c r="D7" s="2050">
        <f t="shared" ref="D7" si="29">C7</f>
        <v>354.10717795754653</v>
      </c>
      <c r="E7" s="2050">
        <f t="shared" si="5"/>
        <v>514.61052757524635</v>
      </c>
      <c r="F7" s="2050">
        <f t="shared" ref="F7" si="30">F8*(1+Q7)</f>
        <v>744.35781191052331</v>
      </c>
      <c r="G7" s="2050">
        <f t="shared" ref="G7" si="31">G8*(1+R7)</f>
        <v>338.03284441166971</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1.0335000000000001</v>
      </c>
      <c r="Z7" s="3322">
        <f>ROUND(IF(项目基本情况!$B$8="出让",SUMPRODUCT(PRODUCT(1+P7:P$13)),SUMPRODUCT(PRODUCT(1+P7:P$12))),4)</f>
        <v>1.0182</v>
      </c>
      <c r="AA7" s="3323">
        <f t="shared" ref="AA7" si="36">Z7</f>
        <v>1.0182</v>
      </c>
      <c r="AB7" s="2053">
        <f t="shared" si="13"/>
        <v>1.0335000000000001</v>
      </c>
      <c r="AC7" s="3330">
        <f>ROUND(IF(项目基本情况!$B$8="出让",SUMPRODUCT(PRODUCT(1+Q7:Q$13)),SUMPRODUCT(PRODUCT(1+Q7:Q$12))),4)</f>
        <v>1.0361</v>
      </c>
      <c r="AD7" s="2053">
        <f>ROUND(IF(项目基本情况!$B$8="出让",SUMPRODUCT(PRODUCT(1+R7:R$13)),SUMPRODUCT(PRODUCT(1+R7:R$12))),4)</f>
        <v>1.0270999999999999</v>
      </c>
      <c r="AE7" s="3305"/>
      <c r="AF7" s="2054">
        <f>ROUND(AVERAGE(J7:J$13)/100,4)</f>
        <v>6.1000000000000004E-3</v>
      </c>
      <c r="AG7" s="3338">
        <f>ROUND(AVERAGE(K7:K$13)/100,4)</f>
        <v>2.8E-3</v>
      </c>
      <c r="AH7" s="3339">
        <f t="shared" ref="AH7" si="37">AG7</f>
        <v>2.8E-3</v>
      </c>
      <c r="AI7" s="2054">
        <f t="shared" si="15"/>
        <v>6.1000000000000004E-3</v>
      </c>
      <c r="AJ7" s="3345">
        <f>ROUND(AVERAGE(L7:L$13)/100,4)</f>
        <v>6.7000000000000002E-3</v>
      </c>
      <c r="AK7" s="2054">
        <f>ROUND(AVERAGE(M7:M$13)/100,4)</f>
        <v>4.3E-3</v>
      </c>
    </row>
    <row r="8" spans="1:37" s="2055" customFormat="1">
      <c r="A8" s="2049" t="s">
        <v>3096</v>
      </c>
      <c r="B8" s="2050">
        <f t="shared" ref="B8" si="38">B9*(1+O8)</f>
        <v>514.61052757524635</v>
      </c>
      <c r="C8" s="2050">
        <f t="shared" ref="C8" si="39">C9*(1+P8)</f>
        <v>354.10717795754653</v>
      </c>
      <c r="D8" s="2050">
        <f t="shared" ref="D8" si="40">C8</f>
        <v>354.10717795754653</v>
      </c>
      <c r="E8" s="2050">
        <f t="shared" si="5"/>
        <v>514.61052757524635</v>
      </c>
      <c r="F8" s="2050">
        <f t="shared" ref="F8" si="41">F9*(1+Q8)</f>
        <v>744.35781191052331</v>
      </c>
      <c r="G8" s="2050">
        <f t="shared" ref="G8" si="42">G9*(1+R8)</f>
        <v>338.03284441166971</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1.0335000000000001</v>
      </c>
      <c r="Z8" s="3322">
        <f>ROUND(IF(项目基本情况!$B$8="出让",SUMPRODUCT(PRODUCT(1+P8:P$13)),SUMPRODUCT(PRODUCT(1+P8:P$12))),4)</f>
        <v>1.0182</v>
      </c>
      <c r="AA8" s="3323">
        <f t="shared" ref="AA8" si="47">Z8</f>
        <v>1.0182</v>
      </c>
      <c r="AB8" s="2053">
        <f t="shared" si="13"/>
        <v>1.0335000000000001</v>
      </c>
      <c r="AC8" s="3330">
        <f>ROUND(IF(项目基本情况!$B$8="出让",SUMPRODUCT(PRODUCT(1+Q8:Q$13)),SUMPRODUCT(PRODUCT(1+Q8:Q$12))),4)</f>
        <v>1.0361</v>
      </c>
      <c r="AD8" s="2053">
        <f>ROUND(IF(项目基本情况!$B$8="出让",SUMPRODUCT(PRODUCT(1+R8:R$13)),SUMPRODUCT(PRODUCT(1+R8:R$12))),4)</f>
        <v>1.0270999999999999</v>
      </c>
      <c r="AE8" s="3305"/>
      <c r="AF8" s="2054">
        <f>ROUND(AVERAGE(J8:J$13)/100,4)</f>
        <v>7.1000000000000004E-3</v>
      </c>
      <c r="AG8" s="3338">
        <f>ROUND(AVERAGE(K8:K$13)/100,4)</f>
        <v>3.3E-3</v>
      </c>
      <c r="AH8" s="3339">
        <f t="shared" ref="AH8" si="48">AG8</f>
        <v>3.3E-3</v>
      </c>
      <c r="AI8" s="2054">
        <f t="shared" si="15"/>
        <v>7.1000000000000004E-3</v>
      </c>
      <c r="AJ8" s="3345">
        <f>ROUND(AVERAGE(L8:L$13)/100,4)</f>
        <v>7.7999999999999996E-3</v>
      </c>
      <c r="AK8" s="2054">
        <f>ROUND(AVERAGE(M8:M$13)/100,4)</f>
        <v>5.1000000000000004E-3</v>
      </c>
    </row>
    <row r="9" spans="1:37" s="3719" customFormat="1">
      <c r="A9" s="3355" t="s">
        <v>3119</v>
      </c>
      <c r="B9" s="3706">
        <f t="shared" ref="B9" si="49">B10*(1+O9)</f>
        <v>514.61052757524635</v>
      </c>
      <c r="C9" s="3706">
        <f t="shared" ref="C9" si="50">C10*(1+P9)</f>
        <v>354.10717795754653</v>
      </c>
      <c r="D9" s="3706">
        <f t="shared" ref="D9" si="51">C9</f>
        <v>354.10717795754653</v>
      </c>
      <c r="E9" s="3706">
        <f t="shared" si="5"/>
        <v>514.61052757524635</v>
      </c>
      <c r="F9" s="3706">
        <f t="shared" ref="F9" si="52">F10*(1+Q9)</f>
        <v>744.35781191052331</v>
      </c>
      <c r="G9" s="3706">
        <f t="shared" ref="G9" si="53">G10*(1+R9)</f>
        <v>338.03284441166971</v>
      </c>
      <c r="H9" s="3356">
        <v>2022</v>
      </c>
      <c r="I9" s="3357">
        <v>1</v>
      </c>
      <c r="J9" s="3707">
        <v>0.89</v>
      </c>
      <c r="K9" s="3707">
        <v>0.44</v>
      </c>
      <c r="L9" s="3707">
        <v>0.96</v>
      </c>
      <c r="M9" s="3708">
        <v>0.64</v>
      </c>
      <c r="N9" s="3709"/>
      <c r="O9" s="3710">
        <f t="shared" ref="O9" si="54">J9/100</f>
        <v>8.8999999999999999E-3</v>
      </c>
      <c r="P9" s="3711">
        <f t="shared" ref="P9" si="55">K9/100</f>
        <v>4.4000000000000003E-3</v>
      </c>
      <c r="Q9" s="3711">
        <f t="shared" ref="Q9" si="56">L9/100</f>
        <v>9.5999999999999992E-3</v>
      </c>
      <c r="R9" s="3711">
        <f t="shared" ref="R9" si="57">M9/100</f>
        <v>6.4000000000000003E-3</v>
      </c>
      <c r="S9" s="3712"/>
      <c r="T9" s="3710"/>
      <c r="U9" s="3711"/>
      <c r="V9" s="3711"/>
      <c r="W9" s="3711"/>
      <c r="X9" s="3709"/>
      <c r="Y9" s="3709">
        <f>ROUND(IF(项目基本情况!$B$8="出让",SUMPRODUCT(PRODUCT(1+O9:O$13)),SUMPRODUCT(PRODUCT(1+O9:O$12))),4)</f>
        <v>1.0335000000000001</v>
      </c>
      <c r="Z9" s="3713">
        <f>ROUND(IF(项目基本情况!$B$8="出让",SUMPRODUCT(PRODUCT(1+P9:P$13)),SUMPRODUCT(PRODUCT(1+P9:P$12))),4)</f>
        <v>1.0182</v>
      </c>
      <c r="AA9" s="3714">
        <f t="shared" ref="AA9" si="58">Z9</f>
        <v>1.0182</v>
      </c>
      <c r="AB9" s="3709">
        <f t="shared" si="13"/>
        <v>1.0335000000000001</v>
      </c>
      <c r="AC9" s="3715">
        <f>ROUND(IF(项目基本情况!$B$8="出让",SUMPRODUCT(PRODUCT(1+Q9:Q$13)),SUMPRODUCT(PRODUCT(1+Q9:Q$12))),4)</f>
        <v>1.0361</v>
      </c>
      <c r="AD9" s="3709">
        <f>ROUND(IF(项目基本情况!$B$8="出让",SUMPRODUCT(PRODUCT(1+R9:R$13)),SUMPRODUCT(PRODUCT(1+R9:R$12))),4)</f>
        <v>1.0270999999999999</v>
      </c>
      <c r="AE9" s="3709"/>
      <c r="AF9" s="3711">
        <f>ROUND(AVERAGE(J9:J$13)/100,4)</f>
        <v>8.6E-3</v>
      </c>
      <c r="AG9" s="3716">
        <f>ROUND(AVERAGE(K9:K$13)/100,4)</f>
        <v>3.8999999999999998E-3</v>
      </c>
      <c r="AH9" s="3717">
        <f t="shared" ref="AH9" si="59">AG9</f>
        <v>3.8999999999999998E-3</v>
      </c>
      <c r="AI9" s="3711">
        <f t="shared" si="15"/>
        <v>8.6E-3</v>
      </c>
      <c r="AJ9" s="3718">
        <f>ROUND(AVERAGE(L9:L$13)/100,4)</f>
        <v>9.2999999999999992E-3</v>
      </c>
      <c r="AK9" s="3711">
        <f>ROUND(AVERAGE(M9:M$13)/100,4)</f>
        <v>6.1000000000000004E-3</v>
      </c>
    </row>
    <row r="10" spans="1:37" s="3733" customFormat="1">
      <c r="A10" s="2049" t="s">
        <v>3120</v>
      </c>
      <c r="B10" s="3720">
        <f t="shared" ref="B10" si="60">B11*(1+O10)</f>
        <v>510.07089659554606</v>
      </c>
      <c r="C10" s="3720">
        <f t="shared" ref="C10" si="61">C11*(1+P10)</f>
        <v>352.55593185737411</v>
      </c>
      <c r="D10" s="3720">
        <f t="shared" ref="D10" si="62">C10</f>
        <v>352.55593185737411</v>
      </c>
      <c r="E10" s="3720">
        <f t="shared" si="5"/>
        <v>510.07089659554606</v>
      </c>
      <c r="F10" s="3720">
        <f t="shared" ref="F10" si="63">F11*(1+Q10)</f>
        <v>737.27992463403655</v>
      </c>
      <c r="G10" s="3720">
        <f t="shared" ref="G10" si="64">G11*(1+R10)</f>
        <v>335.88319198297864</v>
      </c>
      <c r="H10" s="3358">
        <v>2021</v>
      </c>
      <c r="I10" s="2051">
        <v>4</v>
      </c>
      <c r="J10" s="2024">
        <v>1.03</v>
      </c>
      <c r="K10" s="2024">
        <v>0.24</v>
      </c>
      <c r="L10" s="2024">
        <v>1.17</v>
      </c>
      <c r="M10" s="2025">
        <v>0.55000000000000004</v>
      </c>
      <c r="N10" s="3721"/>
      <c r="O10" s="3722">
        <f t="shared" ref="O10" si="65">J10/100</f>
        <v>1.03E-2</v>
      </c>
      <c r="P10" s="3723">
        <f t="shared" ref="P10:R13" si="66">K10/100</f>
        <v>2.3999999999999998E-3</v>
      </c>
      <c r="Q10" s="3723">
        <f t="shared" si="66"/>
        <v>1.1699999999999999E-2</v>
      </c>
      <c r="R10" s="3723">
        <f t="shared" si="66"/>
        <v>5.5000000000000005E-3</v>
      </c>
      <c r="S10" s="3724"/>
      <c r="T10" s="3722"/>
      <c r="U10" s="3723"/>
      <c r="V10" s="3723"/>
      <c r="W10" s="3723"/>
      <c r="X10" s="3721"/>
      <c r="Y10" s="3725">
        <f>ROUND(IF(项目基本情况!$B$8="出让",SUMPRODUCT(PRODUCT(1+O10:O$13)),SUMPRODUCT(PRODUCT(1+O10:O$12))),4)</f>
        <v>1.0244</v>
      </c>
      <c r="Z10" s="3726">
        <f>ROUND(IF(项目基本情况!$B$8="出让",SUMPRODUCT(PRODUCT(1+P10:P$13)),SUMPRODUCT(PRODUCT(1+P10:P$12))),4)</f>
        <v>1.0138</v>
      </c>
      <c r="AA10" s="3727">
        <f t="shared" ref="AA10:AA11" si="67">Z10</f>
        <v>1.0138</v>
      </c>
      <c r="AB10" s="3725">
        <f t="shared" si="13"/>
        <v>1.0244</v>
      </c>
      <c r="AC10" s="3728">
        <f>ROUND(IF(项目基本情况!$B$8="出让",SUMPRODUCT(PRODUCT(1+Q10:Q$13)),SUMPRODUCT(PRODUCT(1+Q10:Q$12))),4)</f>
        <v>1.0262</v>
      </c>
      <c r="AD10" s="3725">
        <f>ROUND(IF(项目基本情况!$B$8="出让",SUMPRODUCT(PRODUCT(1+R10:R$13)),SUMPRODUCT(PRODUCT(1+R10:R$12))),4)</f>
        <v>1.0205</v>
      </c>
      <c r="AE10" s="3721"/>
      <c r="AF10" s="3729">
        <f>ROUND(AVERAGE(J10:J$13)/100,4)</f>
        <v>8.5000000000000006E-3</v>
      </c>
      <c r="AG10" s="3730">
        <f>ROUND(AVERAGE(K10:K$13)/100,4)</f>
        <v>3.8E-3</v>
      </c>
      <c r="AH10" s="3731">
        <f t="shared" ref="AH10:AH11" si="68">AG10</f>
        <v>3.8E-3</v>
      </c>
      <c r="AI10" s="3729">
        <f t="shared" si="15"/>
        <v>8.5000000000000006E-3</v>
      </c>
      <c r="AJ10" s="3732">
        <f>ROUND(AVERAGE(L10:L$13)/100,4)</f>
        <v>9.2999999999999992E-3</v>
      </c>
      <c r="AK10" s="3729">
        <f>ROUND(AVERAGE(M10:M$13)/100,4)</f>
        <v>6.0000000000000001E-3</v>
      </c>
    </row>
    <row r="11" spans="1:37" s="2055" customFormat="1">
      <c r="A11" s="2049" t="s">
        <v>2599</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2598</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8" thickBot="1">
      <c r="A13" s="3290" t="s">
        <v>2597</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4" thickTop="1" thickBot="1">
      <c r="A14" s="3283" t="s">
        <v>2594</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8" hidden="1" thickBot="1">
      <c r="A15" s="2049" t="s">
        <v>2593</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8" hidden="1" thickBot="1">
      <c r="A16" s="2049" t="s">
        <v>2412</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8" hidden="1" thickBot="1">
      <c r="A17" s="2049" t="s">
        <v>2410</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8" thickBot="1">
      <c r="A18" s="3264" t="s">
        <v>2409</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8" hidden="1" thickBot="1">
      <c r="A19" s="2049" t="s">
        <v>2408</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8" hidden="1" thickBot="1">
      <c r="A20" s="2049" t="s">
        <v>2406</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8" hidden="1" thickBot="1">
      <c r="A21" s="2049" t="s">
        <v>2404</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8" thickBot="1">
      <c r="A22" s="3264" t="s">
        <v>2407</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85">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 hidden="1" customHeight="1">
      <c r="A23" s="2049" t="s">
        <v>2402</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85"/>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 hidden="1" customHeight="1">
      <c r="A24" s="2049" t="s">
        <v>2401</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85"/>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2395</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692"/>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8" thickBot="1">
      <c r="A26" s="3264" t="s">
        <v>2393</v>
      </c>
      <c r="B26" s="3265">
        <v>439</v>
      </c>
      <c r="C26" s="3265">
        <v>327</v>
      </c>
      <c r="D26" s="3265">
        <f>C26</f>
        <v>327</v>
      </c>
      <c r="E26" s="3265"/>
      <c r="F26" s="3265">
        <v>627</v>
      </c>
      <c r="G26" s="3265">
        <v>283</v>
      </c>
      <c r="H26" s="3688">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 hidden="1" customHeight="1">
      <c r="A27" s="2049" t="s">
        <v>2394</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85"/>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85"/>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692"/>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8" thickBot="1">
      <c r="A30" s="3264" t="s">
        <v>154</v>
      </c>
      <c r="B30" s="3265">
        <v>392</v>
      </c>
      <c r="C30" s="3265">
        <v>302</v>
      </c>
      <c r="D30" s="3265">
        <f>C30</f>
        <v>302</v>
      </c>
      <c r="E30" s="3265"/>
      <c r="F30" s="3265">
        <v>553</v>
      </c>
      <c r="G30" s="3265">
        <v>266</v>
      </c>
      <c r="H30" s="3688">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8"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85"/>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8"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85"/>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8"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86"/>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8" thickBot="1">
      <c r="A34" s="3264" t="s">
        <v>151</v>
      </c>
      <c r="B34" s="3265">
        <v>333</v>
      </c>
      <c r="C34" s="3265">
        <v>277</v>
      </c>
      <c r="D34" s="3265">
        <f t="shared" si="218"/>
        <v>277</v>
      </c>
      <c r="E34" s="3265"/>
      <c r="F34" s="3265">
        <v>459</v>
      </c>
      <c r="G34" s="3265">
        <v>249</v>
      </c>
      <c r="H34" s="3684">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8"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85"/>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8"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85"/>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8"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86"/>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8" thickBot="1">
      <c r="A38" s="3264" t="s">
        <v>147</v>
      </c>
      <c r="B38" s="3265">
        <v>318</v>
      </c>
      <c r="C38" s="3265">
        <v>268</v>
      </c>
      <c r="D38" s="3265">
        <f t="shared" si="218"/>
        <v>268</v>
      </c>
      <c r="E38" s="3265"/>
      <c r="F38" s="3265">
        <v>437</v>
      </c>
      <c r="G38" s="3265">
        <v>237</v>
      </c>
      <c r="H38" s="3684">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8"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85"/>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8"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85"/>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86"/>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8" hidden="1" thickBot="1">
      <c r="A42" s="2049" t="s">
        <v>707</v>
      </c>
      <c r="B42" s="2059">
        <v>299</v>
      </c>
      <c r="C42" s="2059">
        <v>252</v>
      </c>
      <c r="D42" s="2059">
        <f t="shared" si="218"/>
        <v>252</v>
      </c>
      <c r="E42" s="2059"/>
      <c r="F42" s="2059">
        <v>409</v>
      </c>
      <c r="G42" s="2060">
        <v>227</v>
      </c>
      <c r="H42" s="3689">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690"/>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690"/>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691"/>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8" hidden="1" thickBot="1">
      <c r="A46" s="2049" t="s">
        <v>711</v>
      </c>
      <c r="B46" s="2083">
        <v>278</v>
      </c>
      <c r="C46" s="2083">
        <v>234</v>
      </c>
      <c r="D46" s="2083">
        <f t="shared" si="218"/>
        <v>234</v>
      </c>
      <c r="E46" s="2083"/>
      <c r="F46" s="2083">
        <v>379</v>
      </c>
      <c r="G46" s="2084">
        <v>220</v>
      </c>
      <c r="H46" s="3684">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85"/>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85"/>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8" hidden="1" thickBot="1">
      <c r="A49" s="2049" t="s">
        <v>714</v>
      </c>
      <c r="B49" s="2050">
        <f>B48/(1+O48)</f>
        <v>275.19025476197027</v>
      </c>
      <c r="C49" s="2085">
        <v>232</v>
      </c>
      <c r="D49" s="2085">
        <f t="shared" si="218"/>
        <v>232</v>
      </c>
      <c r="E49" s="2085"/>
      <c r="F49" s="2050">
        <f t="shared" si="227"/>
        <v>375.65990977608692</v>
      </c>
      <c r="G49" s="2050">
        <f t="shared" si="227"/>
        <v>214.12518283971252</v>
      </c>
      <c r="H49" s="3686"/>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8" hidden="1" thickBot="1">
      <c r="A50" s="2049" t="s">
        <v>715</v>
      </c>
      <c r="B50" s="2059">
        <v>275</v>
      </c>
      <c r="C50" s="2059">
        <v>232</v>
      </c>
      <c r="D50" s="2059">
        <f t="shared" si="218"/>
        <v>232</v>
      </c>
      <c r="E50" s="2059"/>
      <c r="F50" s="2059">
        <v>376</v>
      </c>
      <c r="G50" s="2060">
        <v>213</v>
      </c>
      <c r="H50" s="3684">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85">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85">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8"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86">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8" hidden="1" thickBot="1">
      <c r="A54" s="2049" t="s">
        <v>719</v>
      </c>
      <c r="B54" s="2059">
        <v>269</v>
      </c>
      <c r="C54" s="2059">
        <v>221</v>
      </c>
      <c r="D54" s="2059">
        <f t="shared" si="218"/>
        <v>221</v>
      </c>
      <c r="E54" s="2059"/>
      <c r="F54" s="2059">
        <v>373</v>
      </c>
      <c r="G54" s="2060">
        <v>196</v>
      </c>
      <c r="H54" s="3684">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85">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85">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8"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86">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8" hidden="1" thickBot="1">
      <c r="A58" s="2049" t="s">
        <v>723</v>
      </c>
      <c r="B58" s="2059">
        <v>220</v>
      </c>
      <c r="C58" s="2059">
        <v>187</v>
      </c>
      <c r="D58" s="2059">
        <f t="shared" si="218"/>
        <v>187</v>
      </c>
      <c r="E58" s="2059"/>
      <c r="F58" s="2059">
        <v>301</v>
      </c>
      <c r="G58" s="2060">
        <v>168</v>
      </c>
      <c r="H58" s="3684">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85">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85">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86">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8" hidden="1" thickBot="1">
      <c r="A62" s="2049" t="s">
        <v>727</v>
      </c>
      <c r="B62" s="2083">
        <v>214</v>
      </c>
      <c r="C62" s="2083">
        <v>188</v>
      </c>
      <c r="D62" s="2083">
        <f t="shared" si="218"/>
        <v>188</v>
      </c>
      <c r="E62" s="2083"/>
      <c r="F62" s="2083">
        <v>289</v>
      </c>
      <c r="G62" s="2084">
        <v>166</v>
      </c>
      <c r="H62" s="3684">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85">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85">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8"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86">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8" hidden="1" thickBot="1">
      <c r="A66" s="2049" t="s">
        <v>731</v>
      </c>
      <c r="B66" s="2059">
        <v>188</v>
      </c>
      <c r="C66" s="2059">
        <v>165</v>
      </c>
      <c r="D66" s="2059">
        <f t="shared" si="218"/>
        <v>165</v>
      </c>
      <c r="E66" s="2059"/>
      <c r="F66" s="2059">
        <v>254</v>
      </c>
      <c r="G66" s="2060">
        <v>148</v>
      </c>
      <c r="H66" s="3684">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85">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85">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86">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8" hidden="1" thickBot="1">
      <c r="A70" s="2049" t="s">
        <v>735</v>
      </c>
      <c r="B70" s="2073">
        <v>159</v>
      </c>
      <c r="C70" s="2073">
        <v>141</v>
      </c>
      <c r="D70" s="2073">
        <f t="shared" si="218"/>
        <v>141</v>
      </c>
      <c r="E70" s="2073"/>
      <c r="F70" s="2073">
        <v>195</v>
      </c>
      <c r="G70" s="2074">
        <v>122</v>
      </c>
      <c r="H70" s="3684">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85">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85">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86">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8" hidden="1" thickBot="1">
      <c r="A74" s="2049" t="s">
        <v>739</v>
      </c>
      <c r="B74" s="2073">
        <v>138</v>
      </c>
      <c r="C74" s="2073">
        <v>131</v>
      </c>
      <c r="D74" s="2073">
        <f t="shared" si="218"/>
        <v>131</v>
      </c>
      <c r="E74" s="2073"/>
      <c r="F74" s="2073">
        <v>155</v>
      </c>
      <c r="G74" s="2074">
        <v>114</v>
      </c>
      <c r="H74" s="3684">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85">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85">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86">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8" hidden="1" thickBot="1">
      <c r="A78" s="2049" t="s">
        <v>743</v>
      </c>
      <c r="B78" s="2083">
        <v>121</v>
      </c>
      <c r="C78" s="2083">
        <v>122</v>
      </c>
      <c r="D78" s="2083">
        <f t="shared" si="218"/>
        <v>122</v>
      </c>
      <c r="E78" s="2083"/>
      <c r="F78" s="2083">
        <v>124</v>
      </c>
      <c r="G78" s="2084">
        <v>107</v>
      </c>
      <c r="H78" s="3684">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85">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85">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8"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86">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8" hidden="1" thickBot="1">
      <c r="A82" s="2049" t="s">
        <v>747</v>
      </c>
      <c r="B82" s="2102">
        <v>111</v>
      </c>
      <c r="C82" s="2102">
        <v>114</v>
      </c>
      <c r="D82" s="2102">
        <f t="shared" si="218"/>
        <v>114</v>
      </c>
      <c r="E82" s="2102"/>
      <c r="F82" s="2102">
        <v>108</v>
      </c>
      <c r="G82" s="2103">
        <v>104</v>
      </c>
      <c r="H82" s="3684">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85">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85">
        <v>2003</v>
      </c>
      <c r="I84" s="2057">
        <v>2</v>
      </c>
      <c r="J84" s="2104"/>
      <c r="K84" s="2104"/>
      <c r="L84" s="2104"/>
      <c r="M84" s="2104"/>
      <c r="Y84" s="2096"/>
      <c r="Z84" s="2096"/>
      <c r="AA84" s="2096"/>
      <c r="AB84" s="2096"/>
    </row>
    <row r="85" spans="1:31" ht="13.8" hidden="1" thickBot="1">
      <c r="A85" s="2049" t="s">
        <v>750</v>
      </c>
      <c r="B85" s="2106">
        <f t="shared" si="252"/>
        <v>107.25</v>
      </c>
      <c r="C85" s="2106">
        <f t="shared" si="252"/>
        <v>108.75</v>
      </c>
      <c r="D85" s="2106">
        <f t="shared" si="218"/>
        <v>108.75</v>
      </c>
      <c r="E85" s="2106"/>
      <c r="F85" s="2106">
        <f t="shared" si="253"/>
        <v>105.75</v>
      </c>
      <c r="G85" s="2106">
        <f t="shared" si="253"/>
        <v>102.5</v>
      </c>
      <c r="H85" s="3686">
        <v>2003</v>
      </c>
      <c r="I85" s="2107">
        <v>1</v>
      </c>
      <c r="J85" s="2104"/>
      <c r="K85" s="2104"/>
      <c r="L85" s="2104"/>
      <c r="M85" s="2104"/>
      <c r="T85" s="2052"/>
      <c r="U85" s="2046"/>
      <c r="V85" s="2046"/>
      <c r="Y85" s="2096"/>
      <c r="Z85" s="2096"/>
      <c r="AA85" s="2096"/>
      <c r="AB85" s="2096"/>
    </row>
    <row r="86" spans="1:31" ht="13.8" hidden="1" thickBot="1">
      <c r="A86" s="2049" t="s">
        <v>751</v>
      </c>
      <c r="B86" s="2108">
        <v>106</v>
      </c>
      <c r="C86" s="2108">
        <v>107</v>
      </c>
      <c r="D86" s="2108">
        <f t="shared" si="218"/>
        <v>107</v>
      </c>
      <c r="E86" s="2108"/>
      <c r="F86" s="2108">
        <v>105</v>
      </c>
      <c r="G86" s="2109">
        <v>102</v>
      </c>
      <c r="H86" s="3684">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85">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85">
        <v>2002</v>
      </c>
      <c r="I88" s="2057">
        <v>2</v>
      </c>
      <c r="J88" s="2104"/>
      <c r="K88" s="2104"/>
      <c r="L88" s="2104"/>
      <c r="M88" s="2104"/>
      <c r="Y88" s="2096"/>
      <c r="Z88" s="2096"/>
      <c r="AA88" s="2096"/>
      <c r="AB88" s="2096"/>
    </row>
    <row r="89" spans="1:31" s="2076" customFormat="1" ht="13.8" hidden="1" thickBot="1">
      <c r="A89" s="2075" t="s">
        <v>754</v>
      </c>
      <c r="B89" s="2077">
        <f t="shared" si="254"/>
        <v>103</v>
      </c>
      <c r="C89" s="2077">
        <f t="shared" si="254"/>
        <v>104</v>
      </c>
      <c r="D89" s="2077">
        <f t="shared" si="218"/>
        <v>104</v>
      </c>
      <c r="E89" s="2077"/>
      <c r="F89" s="2077">
        <f t="shared" si="255"/>
        <v>103.5</v>
      </c>
      <c r="G89" s="2077">
        <f t="shared" si="255"/>
        <v>100.5</v>
      </c>
      <c r="H89" s="3686">
        <v>2002</v>
      </c>
      <c r="I89" s="2110">
        <v>1</v>
      </c>
      <c r="J89" s="2111"/>
      <c r="K89" s="2111"/>
      <c r="L89" s="2111"/>
      <c r="M89" s="2111"/>
      <c r="N89" s="3305"/>
      <c r="O89" s="2112"/>
      <c r="S89" s="3305"/>
      <c r="T89" s="2112"/>
      <c r="X89" s="3305"/>
      <c r="Y89" s="2113"/>
      <c r="Z89" s="2113"/>
      <c r="AA89" s="2113"/>
      <c r="AB89" s="2113"/>
      <c r="AE89" s="3305"/>
    </row>
    <row r="90" spans="1:31" ht="13.8"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2365</v>
      </c>
      <c r="C1" s="3696" t="s">
        <v>2366</v>
      </c>
      <c r="D1" s="3697"/>
      <c r="E1" s="3697"/>
      <c r="F1" s="3697"/>
      <c r="G1" s="3697"/>
      <c r="H1" s="3697"/>
      <c r="I1" s="3697"/>
      <c r="J1" s="3697"/>
      <c r="K1" s="3697"/>
      <c r="L1" s="3697"/>
      <c r="M1" s="3697"/>
      <c r="N1" s="3697"/>
      <c r="O1" s="3697"/>
      <c r="P1" s="3697"/>
      <c r="Q1" s="3697"/>
      <c r="R1" s="3697"/>
      <c r="S1" s="3698"/>
      <c r="T1" s="993" t="s">
        <v>2367</v>
      </c>
    </row>
    <row r="2" spans="1:45" s="659" customFormat="1">
      <c r="A2" s="994"/>
      <c r="B2" s="655" t="s">
        <v>2368</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2369</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2370</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2371</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2372</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2373</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2374</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2375</v>
      </c>
      <c r="B17" s="2018" t="s">
        <v>2376</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8"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2377</v>
      </c>
      <c r="E19" s="1335"/>
      <c r="F19" s="1335"/>
      <c r="G19" s="1335"/>
      <c r="H19" s="1069"/>
      <c r="I19" s="163"/>
      <c r="J19" s="163"/>
      <c r="K19" s="163"/>
      <c r="L19" s="163"/>
      <c r="M19" s="163"/>
      <c r="N19" s="163"/>
      <c r="O19" s="163"/>
      <c r="P19" s="163"/>
      <c r="Q19" s="163"/>
      <c r="R19" s="722"/>
      <c r="S19" s="133"/>
    </row>
    <row r="20" spans="1:45" ht="16.2" thickBot="1">
      <c r="A20" s="666" t="s">
        <v>2378</v>
      </c>
      <c r="B20" s="296" t="e">
        <f ca="1">IF(D20="——",S22,S22-F20)</f>
        <v>#REF!</v>
      </c>
      <c r="C20" s="163"/>
      <c r="D20" s="2020"/>
      <c r="E20" s="1336"/>
      <c r="F20" s="993" t="e">
        <f ca="1">SUMIF(INDIRECT("'"&amp;H20&amp;"'"&amp;"!A:A"),"承租人权益价值",INDIRECT("'"&amp;H20&amp;"'"&amp;"!c:c"))</f>
        <v>#REF!</v>
      </c>
      <c r="G20" s="993" t="s">
        <v>2379</v>
      </c>
      <c r="H20" s="2021"/>
      <c r="I20" s="163"/>
      <c r="J20" s="163"/>
      <c r="K20" s="163"/>
      <c r="L20" s="163"/>
      <c r="M20" s="163"/>
      <c r="N20" s="163"/>
      <c r="O20" s="163"/>
      <c r="P20" s="163"/>
      <c r="Q20" s="163"/>
      <c r="R20" s="722"/>
      <c r="S20" s="133"/>
    </row>
    <row r="21" spans="1:45" ht="15.6">
      <c r="A21" s="666" t="s">
        <v>2380</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2381</v>
      </c>
      <c r="B22" s="23">
        <f>SUM(B24:B10000)</f>
        <v>100</v>
      </c>
      <c r="C22" s="3693" t="s">
        <v>33</v>
      </c>
      <c r="D22" s="3694"/>
      <c r="E22" s="3694"/>
      <c r="F22" s="3694"/>
      <c r="G22" s="3694"/>
      <c r="H22" s="3694"/>
      <c r="I22" s="3694"/>
      <c r="J22" s="3694"/>
      <c r="K22" s="3694"/>
      <c r="L22" s="3694"/>
      <c r="M22" s="3694"/>
      <c r="N22" s="3694"/>
      <c r="O22" s="3694"/>
      <c r="P22" s="3694"/>
      <c r="Q22" s="3695"/>
      <c r="R22" s="667">
        <f>ROUND(S22*10000/B22,0)</f>
        <v>10000</v>
      </c>
      <c r="S22" s="23">
        <f>SUM(S24:S10000)</f>
        <v>100</v>
      </c>
    </row>
    <row r="23" spans="1:45" s="11" customFormat="1" ht="24">
      <c r="A23" s="10" t="s">
        <v>2382</v>
      </c>
      <c r="B23" s="10" t="s">
        <v>2383</v>
      </c>
      <c r="C23" s="10" t="s">
        <v>2384</v>
      </c>
      <c r="D23" s="10" t="str">
        <f>B5</f>
        <v>修正项2</v>
      </c>
      <c r="E23" s="10" t="s">
        <v>2384</v>
      </c>
      <c r="F23" s="10" t="str">
        <f>B7</f>
        <v>修正项3</v>
      </c>
      <c r="G23" s="10" t="s">
        <v>2384</v>
      </c>
      <c r="H23" s="10" t="str">
        <f>B9</f>
        <v>修正项4</v>
      </c>
      <c r="I23" s="10" t="s">
        <v>2384</v>
      </c>
      <c r="J23" s="10" t="str">
        <f>B11</f>
        <v>修正项5</v>
      </c>
      <c r="K23" s="10" t="s">
        <v>2384</v>
      </c>
      <c r="L23" s="10" t="str">
        <f>B13</f>
        <v>修正项6</v>
      </c>
      <c r="M23" s="10" t="s">
        <v>2384</v>
      </c>
      <c r="N23" s="10" t="str">
        <f>B15</f>
        <v>修正项7</v>
      </c>
      <c r="O23" s="10" t="s">
        <v>2384</v>
      </c>
      <c r="P23" s="10" t="str">
        <f>B17</f>
        <v>楼层</v>
      </c>
      <c r="Q23" s="10" t="s">
        <v>2384</v>
      </c>
      <c r="R23" s="668" t="s">
        <v>2385</v>
      </c>
      <c r="S23" s="10" t="s">
        <v>2386</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2387</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6.4">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6.2">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48" t="s">
        <v>121</v>
      </c>
    </row>
    <row r="43" spans="1:7" ht="13.5" customHeight="1">
      <c r="A43" s="794" t="s">
        <v>580</v>
      </c>
      <c r="B43" s="217" t="s">
        <v>669</v>
      </c>
      <c r="C43" s="240" t="e">
        <f ca="1">ROUND(IF('数据-取费表'!B22&lt;=1,C39*F22*'数据-取费表'!B21/2,C39*(POWER((1+F22),'数据-取费表'!B21/2)-1)),0)</f>
        <v>#VALUE!</v>
      </c>
      <c r="D43" s="240"/>
      <c r="E43" s="240"/>
      <c r="F43" s="241"/>
      <c r="G43" s="3549"/>
    </row>
    <row r="44" spans="1:7" ht="13.5" customHeight="1">
      <c r="A44" s="794" t="s">
        <v>581</v>
      </c>
      <c r="B44" s="217" t="s">
        <v>671</v>
      </c>
      <c r="C44" s="240" t="e">
        <f ca="1">ROUND(IF('数据-取费表'!B22&lt;=1,C40*F22*'数据-取费表'!B21/2,C40*(POWER((1+F22),'数据-取费表'!B21/2)-1)),4)</f>
        <v>#VALUE!</v>
      </c>
      <c r="D44" s="240"/>
      <c r="E44" s="240"/>
      <c r="F44" s="241"/>
      <c r="G44" s="3550"/>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H51" sqref="H51"/>
    </sheetView>
  </sheetViews>
  <sheetFormatPr defaultColWidth="8.88671875" defaultRowHeight="10.8"/>
  <cols>
    <col min="1" max="1" width="9.6640625" style="3182" customWidth="1"/>
    <col min="2" max="2" width="18.6640625" style="3182" customWidth="1"/>
    <col min="3" max="6" width="10.21875" style="3182" customWidth="1"/>
    <col min="7" max="7" width="8.88671875" style="3182"/>
    <col min="8" max="8" width="8.88671875" style="3178"/>
    <col min="9" max="9" width="13.33203125" style="3178" customWidth="1"/>
    <col min="10" max="13" width="13.33203125" style="3182" customWidth="1"/>
    <col min="14" max="14" width="18.21875" style="3182" customWidth="1"/>
    <col min="15" max="17" width="15.109375" style="3182" customWidth="1"/>
    <col min="18" max="20" width="11.44140625" style="3182" customWidth="1"/>
    <col min="21" max="16384" width="8.88671875" style="3182"/>
  </cols>
  <sheetData>
    <row r="1" spans="1:20" ht="11.4" thickBot="1">
      <c r="A1" s="3699" t="s">
        <v>3062</v>
      </c>
      <c r="B1" s="3699"/>
      <c r="C1" s="3699"/>
      <c r="D1" s="3699"/>
      <c r="E1" s="3699"/>
      <c r="F1" s="3699"/>
      <c r="G1" s="3700"/>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1.4" thickBot="1">
      <c r="A2" s="3207" t="s">
        <v>3080</v>
      </c>
      <c r="B2" s="3207"/>
      <c r="C2" s="3207"/>
      <c r="D2" s="3207"/>
      <c r="E2" s="3207"/>
      <c r="F2" s="3207"/>
      <c r="G2" s="3208" t="s">
        <v>3081</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01" t="s">
        <v>179</v>
      </c>
      <c r="B3" s="3184"/>
      <c r="C3" s="3185" t="s">
        <v>180</v>
      </c>
      <c r="D3" s="3185" t="s">
        <v>181</v>
      </c>
      <c r="E3" s="3185" t="s">
        <v>539</v>
      </c>
      <c r="F3" s="3185" t="s">
        <v>182</v>
      </c>
      <c r="G3" s="3185" t="s">
        <v>2964</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1.4" thickBot="1">
      <c r="A4" s="3702"/>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3063</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3059</v>
      </c>
    </row>
    <row r="6" spans="1:20" ht="11.4" thickBot="1">
      <c r="A6" s="3187" t="s">
        <v>208</v>
      </c>
      <c r="B6" s="3187" t="s">
        <v>3064</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3017</v>
      </c>
      <c r="Q6" s="3187" t="s">
        <v>228</v>
      </c>
      <c r="R6" s="3187" t="s">
        <v>229</v>
      </c>
      <c r="S6" s="3187" t="s">
        <v>238</v>
      </c>
      <c r="T6" s="3187" t="s">
        <v>3060</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3045</v>
      </c>
      <c r="S7" s="3187" t="s">
        <v>3056</v>
      </c>
      <c r="T7" s="3187" t="s">
        <v>239</v>
      </c>
    </row>
    <row r="8" spans="1:20" ht="11.4"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1.4"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3065</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3057</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3046</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3005</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2997</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2998</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2999</v>
      </c>
      <c r="P18" s="3187" t="s">
        <v>330</v>
      </c>
      <c r="Q18" s="3187" t="s">
        <v>3032</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3000</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3047</v>
      </c>
      <c r="S20" s="3187" t="s">
        <v>374</v>
      </c>
    </row>
    <row r="21" spans="1:19" ht="11.4" thickBot="1">
      <c r="A21" s="3187" t="s">
        <v>259</v>
      </c>
      <c r="B21" s="3188" t="s">
        <v>287</v>
      </c>
      <c r="C21" s="3187">
        <v>32370</v>
      </c>
      <c r="D21" s="3187">
        <v>26730</v>
      </c>
      <c r="E21" s="3187">
        <v>26640</v>
      </c>
      <c r="F21" s="3187"/>
      <c r="G21" s="3187">
        <v>19440</v>
      </c>
      <c r="J21" s="3195" t="s">
        <v>2926</v>
      </c>
      <c r="K21" s="3188" t="s">
        <v>360</v>
      </c>
      <c r="L21" s="3187" t="s">
        <v>361</v>
      </c>
      <c r="M21" s="3187" t="s">
        <v>362</v>
      </c>
      <c r="N21" s="3187" t="s">
        <v>363</v>
      </c>
      <c r="O21" s="3187" t="s">
        <v>357</v>
      </c>
      <c r="P21" s="3187" t="s">
        <v>382</v>
      </c>
      <c r="Q21" s="3187" t="s">
        <v>398</v>
      </c>
      <c r="R21" s="3187" t="s">
        <v>3048</v>
      </c>
      <c r="S21" s="3194" t="s">
        <v>3058</v>
      </c>
    </row>
    <row r="22" spans="1:19">
      <c r="A22" s="3187" t="s">
        <v>259</v>
      </c>
      <c r="B22" s="3188" t="s">
        <v>3066</v>
      </c>
      <c r="C22" s="3187">
        <v>29830</v>
      </c>
      <c r="D22" s="3187">
        <v>27600</v>
      </c>
      <c r="E22" s="3187">
        <v>28150</v>
      </c>
      <c r="F22" s="3187"/>
      <c r="G22" s="3187">
        <v>20080</v>
      </c>
      <c r="K22" s="3188" t="s">
        <v>2927</v>
      </c>
      <c r="L22" s="3187" t="s">
        <v>368</v>
      </c>
      <c r="M22" s="3187" t="s">
        <v>369</v>
      </c>
      <c r="N22" s="3187" t="s">
        <v>370</v>
      </c>
      <c r="O22" s="3187" t="s">
        <v>3001</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2928</v>
      </c>
      <c r="L23" s="3187" t="s">
        <v>375</v>
      </c>
      <c r="M23" s="3187" t="s">
        <v>376</v>
      </c>
      <c r="N23" s="3187" t="s">
        <v>2952</v>
      </c>
      <c r="O23" s="3187" t="s">
        <v>381</v>
      </c>
      <c r="P23" s="3187" t="s">
        <v>393</v>
      </c>
      <c r="Q23" s="3187" t="s">
        <v>408</v>
      </c>
      <c r="R23" s="3187" t="s">
        <v>3049</v>
      </c>
    </row>
    <row r="24" spans="1:19">
      <c r="A24" s="3187" t="s">
        <v>259</v>
      </c>
      <c r="B24" s="3188" t="s">
        <v>315</v>
      </c>
      <c r="C24" s="3187">
        <v>27930</v>
      </c>
      <c r="D24" s="3187">
        <v>32260</v>
      </c>
      <c r="E24" s="3187">
        <v>32120</v>
      </c>
      <c r="F24" s="3187"/>
      <c r="G24" s="3187">
        <v>23470</v>
      </c>
      <c r="K24" s="3188" t="s">
        <v>2929</v>
      </c>
      <c r="L24" s="3187" t="s">
        <v>379</v>
      </c>
      <c r="M24" s="3187" t="s">
        <v>380</v>
      </c>
      <c r="N24" s="3187" t="s">
        <v>391</v>
      </c>
      <c r="O24" s="3187" t="s">
        <v>386</v>
      </c>
      <c r="P24" s="3187" t="s">
        <v>364</v>
      </c>
      <c r="Q24" s="3196" t="s">
        <v>3033</v>
      </c>
      <c r="R24" s="3187" t="s">
        <v>3050</v>
      </c>
    </row>
    <row r="25" spans="1:19">
      <c r="A25" s="3187" t="s">
        <v>259</v>
      </c>
      <c r="B25" s="3188" t="s">
        <v>324</v>
      </c>
      <c r="C25" s="3187">
        <v>32230</v>
      </c>
      <c r="D25" s="3187">
        <v>29640</v>
      </c>
      <c r="E25" s="3187">
        <v>29510</v>
      </c>
      <c r="F25" s="3187"/>
      <c r="G25" s="3187">
        <v>21560</v>
      </c>
      <c r="K25" s="3188" t="s">
        <v>2930</v>
      </c>
      <c r="L25" s="3187" t="s">
        <v>2932</v>
      </c>
      <c r="M25" s="3187" t="s">
        <v>385</v>
      </c>
      <c r="N25" s="3187" t="s">
        <v>396</v>
      </c>
      <c r="O25" s="3187" t="s">
        <v>392</v>
      </c>
      <c r="P25" s="3187" t="s">
        <v>371</v>
      </c>
      <c r="Q25" s="3196" t="s">
        <v>365</v>
      </c>
      <c r="R25" s="3187" t="s">
        <v>3051</v>
      </c>
    </row>
    <row r="26" spans="1:19" ht="11.4" thickBot="1">
      <c r="A26" s="3187" t="s">
        <v>259</v>
      </c>
      <c r="B26" s="3188" t="s">
        <v>333</v>
      </c>
      <c r="C26" s="3187">
        <v>31690</v>
      </c>
      <c r="D26" s="3187">
        <v>27650</v>
      </c>
      <c r="E26" s="3187">
        <v>28200</v>
      </c>
      <c r="F26" s="3187"/>
      <c r="G26" s="3187">
        <v>20110</v>
      </c>
      <c r="K26" s="3193" t="s">
        <v>2931</v>
      </c>
      <c r="L26" s="3187" t="s">
        <v>2933</v>
      </c>
      <c r="M26" s="3187" t="s">
        <v>390</v>
      </c>
      <c r="N26" s="3187" t="s">
        <v>400</v>
      </c>
      <c r="O26" s="3187" t="s">
        <v>3002</v>
      </c>
      <c r="P26" s="3187" t="s">
        <v>3018</v>
      </c>
      <c r="Q26" s="3196" t="s">
        <v>372</v>
      </c>
      <c r="R26" s="3187" t="s">
        <v>3052</v>
      </c>
    </row>
    <row r="27" spans="1:19">
      <c r="A27" s="3187" t="s">
        <v>259</v>
      </c>
      <c r="B27" s="3188" t="s">
        <v>343</v>
      </c>
      <c r="C27" s="3187">
        <v>29610</v>
      </c>
      <c r="D27" s="3187">
        <v>27770</v>
      </c>
      <c r="E27" s="3187">
        <v>28300</v>
      </c>
      <c r="F27" s="3187"/>
      <c r="G27" s="3187">
        <v>20210</v>
      </c>
      <c r="L27" s="3187" t="s">
        <v>2934</v>
      </c>
      <c r="M27" s="3187" t="s">
        <v>395</v>
      </c>
      <c r="N27" s="3187" t="s">
        <v>405</v>
      </c>
      <c r="O27" s="3187" t="s">
        <v>3003</v>
      </c>
      <c r="P27" s="3187" t="s">
        <v>401</v>
      </c>
      <c r="Q27" s="3187" t="s">
        <v>417</v>
      </c>
      <c r="R27" s="3187" t="s">
        <v>3053</v>
      </c>
    </row>
    <row r="28" spans="1:19">
      <c r="A28" s="3187" t="s">
        <v>259</v>
      </c>
      <c r="B28" s="3188" t="s">
        <v>352</v>
      </c>
      <c r="C28" s="3187"/>
      <c r="D28" s="3187">
        <v>31520</v>
      </c>
      <c r="E28" s="3187">
        <v>31410</v>
      </c>
      <c r="F28" s="3187"/>
      <c r="G28" s="3187">
        <v>22940</v>
      </c>
      <c r="L28" s="3187" t="s">
        <v>2935</v>
      </c>
      <c r="M28" s="3187" t="s">
        <v>2939</v>
      </c>
      <c r="N28" s="3187" t="s">
        <v>2953</v>
      </c>
      <c r="O28" s="3187" t="s">
        <v>406</v>
      </c>
      <c r="P28" s="3187" t="s">
        <v>397</v>
      </c>
      <c r="Q28" s="3187" t="s">
        <v>3034</v>
      </c>
      <c r="R28" s="3187" t="s">
        <v>373</v>
      </c>
    </row>
    <row r="29" spans="1:19" ht="11.4" thickBot="1">
      <c r="A29" s="3205" t="s">
        <v>259</v>
      </c>
      <c r="B29" s="3195" t="s">
        <v>2926</v>
      </c>
      <c r="C29" s="3197"/>
      <c r="D29" s="3197">
        <v>29460</v>
      </c>
      <c r="E29" s="3197">
        <v>28640</v>
      </c>
      <c r="F29" s="3197"/>
      <c r="G29" s="3197">
        <v>21430</v>
      </c>
      <c r="L29" s="3187" t="s">
        <v>2936</v>
      </c>
      <c r="M29" s="3187" t="s">
        <v>2940</v>
      </c>
      <c r="N29" s="3187" t="s">
        <v>409</v>
      </c>
      <c r="O29" s="3187" t="s">
        <v>3004</v>
      </c>
      <c r="P29" s="3187" t="s">
        <v>407</v>
      </c>
      <c r="Q29" s="3187" t="s">
        <v>3035</v>
      </c>
      <c r="R29" s="3187" t="s">
        <v>378</v>
      </c>
    </row>
    <row r="30" spans="1:19">
      <c r="A30" s="3192" t="s">
        <v>403</v>
      </c>
      <c r="B30" s="3183" t="s">
        <v>404</v>
      </c>
      <c r="C30" s="3183">
        <v>26890</v>
      </c>
      <c r="D30" s="3183">
        <v>26770</v>
      </c>
      <c r="E30" s="3183">
        <v>25700</v>
      </c>
      <c r="F30" s="3183">
        <v>8180</v>
      </c>
      <c r="G30" s="3198">
        <v>18740</v>
      </c>
      <c r="L30" s="3187" t="s">
        <v>384</v>
      </c>
      <c r="M30" s="3187" t="s">
        <v>2941</v>
      </c>
      <c r="N30" s="3187" t="s">
        <v>2954</v>
      </c>
      <c r="O30" s="3187" t="s">
        <v>3006</v>
      </c>
      <c r="P30" s="3187" t="s">
        <v>658</v>
      </c>
      <c r="Q30" s="3187" t="s">
        <v>3036</v>
      </c>
      <c r="R30" s="3187" t="s">
        <v>3054</v>
      </c>
    </row>
    <row r="31" spans="1:19">
      <c r="A31" s="3187" t="s">
        <v>403</v>
      </c>
      <c r="B31" s="3188" t="s">
        <v>185</v>
      </c>
      <c r="C31" s="3187">
        <v>24550</v>
      </c>
      <c r="D31" s="3187">
        <v>23990</v>
      </c>
      <c r="E31" s="3187">
        <v>22930</v>
      </c>
      <c r="F31" s="3187">
        <v>7470</v>
      </c>
      <c r="G31" s="3199">
        <v>16790</v>
      </c>
      <c r="L31" s="3187" t="s">
        <v>389</v>
      </c>
      <c r="M31" s="3187" t="s">
        <v>2942</v>
      </c>
      <c r="N31" s="3187" t="s">
        <v>414</v>
      </c>
      <c r="O31" s="3187" t="s">
        <v>3007</v>
      </c>
      <c r="P31" s="3187" t="s">
        <v>412</v>
      </c>
      <c r="Q31" s="3187" t="s">
        <v>413</v>
      </c>
      <c r="R31" s="3187" t="s">
        <v>3055</v>
      </c>
    </row>
    <row r="32" spans="1:19">
      <c r="A32" s="3187" t="s">
        <v>403</v>
      </c>
      <c r="B32" s="3188" t="s">
        <v>198</v>
      </c>
      <c r="C32" s="3187">
        <v>27210</v>
      </c>
      <c r="D32" s="3187">
        <v>23240</v>
      </c>
      <c r="E32" s="3187">
        <v>23260</v>
      </c>
      <c r="F32" s="3187">
        <v>7130</v>
      </c>
      <c r="G32" s="3199">
        <v>16270</v>
      </c>
      <c r="L32" s="3187" t="s">
        <v>399</v>
      </c>
      <c r="M32" s="3187" t="s">
        <v>2943</v>
      </c>
      <c r="N32" s="3187" t="s">
        <v>418</v>
      </c>
      <c r="O32" s="3187" t="s">
        <v>3020</v>
      </c>
      <c r="P32" s="3187" t="s">
        <v>416</v>
      </c>
      <c r="Q32" s="3187" t="s">
        <v>3038</v>
      </c>
      <c r="R32" s="3197" t="s">
        <v>3061</v>
      </c>
    </row>
    <row r="33" spans="1:17">
      <c r="A33" s="3187" t="s">
        <v>403</v>
      </c>
      <c r="B33" s="3188" t="s">
        <v>211</v>
      </c>
      <c r="C33" s="3187">
        <v>27300</v>
      </c>
      <c r="D33" s="3187">
        <v>22980</v>
      </c>
      <c r="E33" s="3187">
        <v>24260</v>
      </c>
      <c r="F33" s="3187">
        <v>5860</v>
      </c>
      <c r="G33" s="3199">
        <v>16090</v>
      </c>
      <c r="L33" s="3195" t="s">
        <v>2938</v>
      </c>
      <c r="M33" s="3187" t="s">
        <v>2944</v>
      </c>
      <c r="N33" s="3187" t="s">
        <v>420</v>
      </c>
      <c r="O33" s="3187" t="s">
        <v>3021</v>
      </c>
      <c r="P33" s="3187" t="s">
        <v>3019</v>
      </c>
      <c r="Q33" s="3187" t="s">
        <v>419</v>
      </c>
    </row>
    <row r="34" spans="1:17">
      <c r="A34" s="3187" t="s">
        <v>403</v>
      </c>
      <c r="B34" s="3188" t="s">
        <v>222</v>
      </c>
      <c r="C34" s="3187">
        <v>23090</v>
      </c>
      <c r="D34" s="3187">
        <v>23390</v>
      </c>
      <c r="E34" s="3187">
        <v>23510</v>
      </c>
      <c r="F34" s="3187">
        <v>6700</v>
      </c>
      <c r="G34" s="3199">
        <v>16370</v>
      </c>
      <c r="L34" s="3187"/>
      <c r="M34" s="3187" t="s">
        <v>2945</v>
      </c>
      <c r="N34" s="3187" t="s">
        <v>422</v>
      </c>
      <c r="O34" s="3187" t="s">
        <v>3026</v>
      </c>
      <c r="P34" s="3187" t="s">
        <v>3029</v>
      </c>
      <c r="Q34" s="3187" t="s">
        <v>421</v>
      </c>
    </row>
    <row r="35" spans="1:17">
      <c r="A35" s="3187" t="s">
        <v>403</v>
      </c>
      <c r="B35" s="3188" t="s">
        <v>231</v>
      </c>
      <c r="C35" s="3187">
        <v>27270</v>
      </c>
      <c r="D35" s="3187">
        <v>24270</v>
      </c>
      <c r="E35" s="3187">
        <v>24950</v>
      </c>
      <c r="F35" s="3187">
        <v>6600</v>
      </c>
      <c r="G35" s="3199">
        <v>16990</v>
      </c>
      <c r="L35" s="3187"/>
      <c r="M35" s="3187" t="s">
        <v>2946</v>
      </c>
      <c r="N35" s="3187" t="s">
        <v>2955</v>
      </c>
      <c r="O35" s="3187" t="s">
        <v>410</v>
      </c>
      <c r="P35" s="3187" t="s">
        <v>3022</v>
      </c>
      <c r="Q35" s="3187" t="s">
        <v>3039</v>
      </c>
    </row>
    <row r="36" spans="1:17">
      <c r="A36" s="3187" t="s">
        <v>403</v>
      </c>
      <c r="B36" s="3188" t="s">
        <v>241</v>
      </c>
      <c r="C36" s="3187">
        <v>23490</v>
      </c>
      <c r="D36" s="3187">
        <v>23020</v>
      </c>
      <c r="E36" s="3187">
        <v>25230</v>
      </c>
      <c r="F36" s="3187">
        <v>6780</v>
      </c>
      <c r="G36" s="3199">
        <v>16120</v>
      </c>
      <c r="L36" s="3187"/>
      <c r="M36" s="3187" t="s">
        <v>633</v>
      </c>
      <c r="N36" s="3187" t="s">
        <v>2956</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2947</v>
      </c>
      <c r="N37" s="3187" t="s">
        <v>2957</v>
      </c>
      <c r="O37" s="3187" t="s">
        <v>415</v>
      </c>
      <c r="P37" s="3187" t="s">
        <v>3024</v>
      </c>
      <c r="Q37" s="3187" t="s">
        <v>3040</v>
      </c>
    </row>
    <row r="38" spans="1:17">
      <c r="A38" s="3187" t="s">
        <v>403</v>
      </c>
      <c r="B38" s="3188" t="s">
        <v>261</v>
      </c>
      <c r="C38" s="3187">
        <v>23120</v>
      </c>
      <c r="D38" s="3187">
        <v>24630</v>
      </c>
      <c r="E38" s="3187">
        <v>25030</v>
      </c>
      <c r="F38" s="3187">
        <v>7710</v>
      </c>
      <c r="G38" s="3199">
        <v>17240</v>
      </c>
      <c r="M38" s="3187" t="s">
        <v>2948</v>
      </c>
      <c r="N38" s="3187" t="s">
        <v>2958</v>
      </c>
      <c r="O38" s="3187" t="s">
        <v>427</v>
      </c>
      <c r="P38" s="3187" t="s">
        <v>428</v>
      </c>
      <c r="Q38" s="3187" t="s">
        <v>3041</v>
      </c>
    </row>
    <row r="39" spans="1:17">
      <c r="A39" s="3187" t="s">
        <v>403</v>
      </c>
      <c r="B39" s="3188" t="s">
        <v>271</v>
      </c>
      <c r="C39" s="3187">
        <v>22330</v>
      </c>
      <c r="D39" s="3187">
        <v>21140</v>
      </c>
      <c r="E39" s="3187">
        <v>23970</v>
      </c>
      <c r="F39" s="3187">
        <v>7940</v>
      </c>
      <c r="G39" s="3199">
        <v>14790</v>
      </c>
      <c r="M39" s="3187" t="s">
        <v>2949</v>
      </c>
      <c r="N39" s="3187" t="s">
        <v>2973</v>
      </c>
      <c r="O39" s="3187" t="s">
        <v>3076</v>
      </c>
      <c r="P39" s="3187" t="s">
        <v>3025</v>
      </c>
      <c r="Q39" s="3187" t="s">
        <v>426</v>
      </c>
    </row>
    <row r="40" spans="1:17">
      <c r="A40" s="3187" t="s">
        <v>403</v>
      </c>
      <c r="B40" s="3188" t="s">
        <v>280</v>
      </c>
      <c r="C40" s="3187">
        <v>24740</v>
      </c>
      <c r="D40" s="3187">
        <v>24690</v>
      </c>
      <c r="E40" s="3187">
        <v>22610</v>
      </c>
      <c r="F40" s="3187"/>
      <c r="G40" s="3199">
        <v>17280</v>
      </c>
      <c r="M40" s="3187" t="s">
        <v>2950</v>
      </c>
      <c r="N40" s="3187" t="s">
        <v>2974</v>
      </c>
      <c r="O40" s="3187" t="s">
        <v>3077</v>
      </c>
      <c r="P40" s="3187" t="s">
        <v>3027</v>
      </c>
      <c r="Q40" s="3187" t="s">
        <v>425</v>
      </c>
    </row>
    <row r="41" spans="1:17" ht="11.4" thickBot="1">
      <c r="A41" s="3187" t="s">
        <v>403</v>
      </c>
      <c r="B41" s="3188" t="s">
        <v>288</v>
      </c>
      <c r="C41" s="3187">
        <v>21220</v>
      </c>
      <c r="D41" s="3187">
        <v>21120</v>
      </c>
      <c r="E41" s="3187">
        <v>22590</v>
      </c>
      <c r="F41" s="3187"/>
      <c r="G41" s="3199">
        <v>14780</v>
      </c>
      <c r="M41" s="3194" t="s">
        <v>2951</v>
      </c>
      <c r="N41" s="3187" t="s">
        <v>2959</v>
      </c>
      <c r="O41" s="3187" t="s">
        <v>3078</v>
      </c>
      <c r="P41" s="3187" t="s">
        <v>3030</v>
      </c>
      <c r="Q41" s="3187" t="s">
        <v>430</v>
      </c>
    </row>
    <row r="42" spans="1:17">
      <c r="A42" s="3187" t="s">
        <v>403</v>
      </c>
      <c r="B42" s="3188" t="s">
        <v>296</v>
      </c>
      <c r="C42" s="3187">
        <v>24800</v>
      </c>
      <c r="D42" s="3187">
        <v>22280</v>
      </c>
      <c r="E42" s="3187">
        <v>24350</v>
      </c>
      <c r="F42" s="3187"/>
      <c r="G42" s="3199">
        <v>15590</v>
      </c>
      <c r="M42" s="3187"/>
      <c r="N42" s="3187" t="s">
        <v>2960</v>
      </c>
      <c r="O42" s="3187" t="s">
        <v>433</v>
      </c>
      <c r="P42" s="3187" t="s">
        <v>3028</v>
      </c>
      <c r="Q42" s="3187" t="s">
        <v>432</v>
      </c>
    </row>
    <row r="43" spans="1:17">
      <c r="A43" s="3187" t="s">
        <v>2965</v>
      </c>
      <c r="B43" s="3188" t="s">
        <v>306</v>
      </c>
      <c r="C43" s="3187">
        <v>21210</v>
      </c>
      <c r="D43" s="3187">
        <v>21160</v>
      </c>
      <c r="E43" s="3187">
        <v>22650</v>
      </c>
      <c r="F43" s="3187"/>
      <c r="G43" s="3199">
        <v>14800</v>
      </c>
      <c r="N43" s="3187" t="s">
        <v>2961</v>
      </c>
      <c r="O43" s="3187" t="s">
        <v>3014</v>
      </c>
      <c r="P43" s="3187" t="s">
        <v>431</v>
      </c>
      <c r="Q43" s="3187" t="s">
        <v>436</v>
      </c>
    </row>
    <row r="44" spans="1:17">
      <c r="A44" s="3187" t="s">
        <v>403</v>
      </c>
      <c r="B44" s="3188" t="s">
        <v>316</v>
      </c>
      <c r="C44" s="3187">
        <v>22370</v>
      </c>
      <c r="D44" s="3187">
        <v>23140</v>
      </c>
      <c r="E44" s="3187">
        <v>25090</v>
      </c>
      <c r="F44" s="3187"/>
      <c r="G44" s="3199">
        <v>16190</v>
      </c>
      <c r="N44" s="3187" t="s">
        <v>2976</v>
      </c>
      <c r="O44" s="3187" t="s">
        <v>3079</v>
      </c>
      <c r="P44" s="3195" t="s">
        <v>429</v>
      </c>
      <c r="Q44" s="3187" t="s">
        <v>437</v>
      </c>
    </row>
    <row r="45" spans="1:17" ht="11.4" thickBot="1">
      <c r="A45" s="3187" t="s">
        <v>403</v>
      </c>
      <c r="B45" s="3188" t="s">
        <v>325</v>
      </c>
      <c r="C45" s="3187">
        <v>21240</v>
      </c>
      <c r="D45" s="3187">
        <v>27050</v>
      </c>
      <c r="E45" s="3187">
        <v>28000</v>
      </c>
      <c r="F45" s="3187"/>
      <c r="G45" s="3199">
        <v>18940</v>
      </c>
      <c r="N45" s="3187" t="s">
        <v>2977</v>
      </c>
      <c r="O45" s="3194" t="s">
        <v>3015</v>
      </c>
      <c r="Q45" s="3187" t="s">
        <v>438</v>
      </c>
    </row>
    <row r="46" spans="1:17">
      <c r="A46" s="3187" t="s">
        <v>403</v>
      </c>
      <c r="B46" s="3188" t="s">
        <v>334</v>
      </c>
      <c r="C46" s="3187">
        <v>23240</v>
      </c>
      <c r="D46" s="3187">
        <v>23000</v>
      </c>
      <c r="E46" s="3187">
        <v>24980</v>
      </c>
      <c r="F46" s="3187"/>
      <c r="G46" s="3199">
        <v>16100</v>
      </c>
      <c r="N46" s="3187" t="s">
        <v>2978</v>
      </c>
      <c r="O46" s="3187"/>
      <c r="Q46" s="3187" t="s">
        <v>434</v>
      </c>
    </row>
    <row r="47" spans="1:17">
      <c r="A47" s="3187" t="s">
        <v>403</v>
      </c>
      <c r="B47" s="3188" t="s">
        <v>344</v>
      </c>
      <c r="C47" s="3187">
        <v>27150</v>
      </c>
      <c r="D47" s="3187">
        <v>23310</v>
      </c>
      <c r="E47" s="3187">
        <v>25150</v>
      </c>
      <c r="F47" s="3187"/>
      <c r="G47" s="3199">
        <v>16310</v>
      </c>
      <c r="N47" s="3187" t="s">
        <v>2980</v>
      </c>
      <c r="O47" s="3187"/>
      <c r="Q47" s="3187" t="s">
        <v>435</v>
      </c>
    </row>
    <row r="48" spans="1:17">
      <c r="A48" s="3187" t="s">
        <v>403</v>
      </c>
      <c r="B48" s="3188" t="s">
        <v>353</v>
      </c>
      <c r="C48" s="3187">
        <v>23100</v>
      </c>
      <c r="D48" s="3187">
        <v>21110</v>
      </c>
      <c r="E48" s="3187">
        <v>23080</v>
      </c>
      <c r="F48" s="3187"/>
      <c r="G48" s="3199">
        <v>14780</v>
      </c>
      <c r="N48" s="3187" t="s">
        <v>2979</v>
      </c>
      <c r="O48" s="3187"/>
      <c r="Q48" s="3187" t="s">
        <v>3042</v>
      </c>
    </row>
    <row r="49" spans="1:17">
      <c r="A49" s="3187" t="s">
        <v>403</v>
      </c>
      <c r="B49" s="3188" t="s">
        <v>360</v>
      </c>
      <c r="C49" s="3187">
        <v>23400</v>
      </c>
      <c r="D49" s="3187">
        <v>22920</v>
      </c>
      <c r="E49" s="3187">
        <v>24900</v>
      </c>
      <c r="F49" s="3187"/>
      <c r="G49" s="3199">
        <v>16040</v>
      </c>
      <c r="N49" s="3187" t="s">
        <v>2988</v>
      </c>
      <c r="O49" s="3187"/>
      <c r="Q49" s="3187" t="s">
        <v>439</v>
      </c>
    </row>
    <row r="50" spans="1:17">
      <c r="A50" s="3187" t="s">
        <v>403</v>
      </c>
      <c r="B50" s="3188" t="s">
        <v>2927</v>
      </c>
      <c r="C50" s="3187">
        <v>21200</v>
      </c>
      <c r="D50" s="3187">
        <v>26540</v>
      </c>
      <c r="E50" s="3187">
        <v>23200</v>
      </c>
      <c r="F50" s="3187"/>
      <c r="G50" s="3199">
        <v>18580</v>
      </c>
      <c r="N50" s="3187" t="s">
        <v>2986</v>
      </c>
      <c r="Q50" s="3188" t="s">
        <v>3043</v>
      </c>
    </row>
    <row r="51" spans="1:17" ht="11.4" thickBot="1">
      <c r="A51" s="3187" t="s">
        <v>403</v>
      </c>
      <c r="B51" s="3188" t="s">
        <v>2928</v>
      </c>
      <c r="C51" s="3187">
        <v>23000</v>
      </c>
      <c r="D51" s="3187">
        <v>23460</v>
      </c>
      <c r="E51" s="3187">
        <v>25290</v>
      </c>
      <c r="F51" s="3187"/>
      <c r="G51" s="3199">
        <v>16420</v>
      </c>
      <c r="N51" s="3187" t="s">
        <v>2981</v>
      </c>
      <c r="Q51" s="3194" t="s">
        <v>3044</v>
      </c>
    </row>
    <row r="52" spans="1:17">
      <c r="A52" s="3187" t="s">
        <v>403</v>
      </c>
      <c r="B52" s="3188" t="s">
        <v>2929</v>
      </c>
      <c r="C52" s="3187">
        <v>26660</v>
      </c>
      <c r="D52" s="3187">
        <v>22350</v>
      </c>
      <c r="E52" s="3187">
        <v>22920</v>
      </c>
      <c r="F52" s="3187"/>
      <c r="G52" s="3199">
        <v>15640</v>
      </c>
      <c r="N52" s="3187" t="s">
        <v>2982</v>
      </c>
    </row>
    <row r="53" spans="1:17">
      <c r="A53" s="3187" t="s">
        <v>403</v>
      </c>
      <c r="B53" s="3188" t="s">
        <v>2930</v>
      </c>
      <c r="C53" s="3187">
        <v>23580</v>
      </c>
      <c r="D53" s="3187"/>
      <c r="E53" s="3187">
        <v>24280</v>
      </c>
      <c r="F53" s="3187"/>
      <c r="G53" s="3199"/>
      <c r="N53" s="3187" t="s">
        <v>2983</v>
      </c>
    </row>
    <row r="54" spans="1:17" ht="11.4" thickBot="1">
      <c r="A54" s="3206" t="s">
        <v>403</v>
      </c>
      <c r="B54" s="3193" t="s">
        <v>2931</v>
      </c>
      <c r="C54" s="3194">
        <v>22460</v>
      </c>
      <c r="D54" s="3194"/>
      <c r="E54" s="3194"/>
      <c r="F54" s="3194"/>
      <c r="G54" s="3200"/>
      <c r="N54" s="3187" t="s">
        <v>2984</v>
      </c>
    </row>
    <row r="55" spans="1:17">
      <c r="A55" s="3192" t="s">
        <v>137</v>
      </c>
      <c r="B55" s="3183" t="s">
        <v>440</v>
      </c>
      <c r="C55" s="3187">
        <v>21970</v>
      </c>
      <c r="D55" s="3187">
        <v>20370</v>
      </c>
      <c r="E55" s="3187">
        <v>20180</v>
      </c>
      <c r="F55" s="3187">
        <v>5730</v>
      </c>
      <c r="G55" s="3187">
        <v>13820</v>
      </c>
      <c r="N55" s="3187" t="s">
        <v>2985</v>
      </c>
    </row>
    <row r="56" spans="1:17">
      <c r="A56" s="3187" t="s">
        <v>137</v>
      </c>
      <c r="B56" s="3187" t="s">
        <v>186</v>
      </c>
      <c r="C56" s="3187">
        <v>20470</v>
      </c>
      <c r="D56" s="3187">
        <v>20700</v>
      </c>
      <c r="E56" s="3187">
        <v>20380</v>
      </c>
      <c r="F56" s="3187">
        <v>4760</v>
      </c>
      <c r="G56" s="3187">
        <v>14050</v>
      </c>
      <c r="N56" s="3187" t="s">
        <v>2987</v>
      </c>
    </row>
    <row r="57" spans="1:17">
      <c r="A57" s="3187" t="s">
        <v>137</v>
      </c>
      <c r="B57" s="3187" t="s">
        <v>199</v>
      </c>
      <c r="C57" s="3187">
        <v>20790</v>
      </c>
      <c r="D57" s="3187">
        <v>21370</v>
      </c>
      <c r="E57" s="3187">
        <v>20890</v>
      </c>
      <c r="F57" s="3187">
        <v>4910</v>
      </c>
      <c r="G57" s="3187">
        <v>14510</v>
      </c>
      <c r="N57" s="3187" t="s">
        <v>2989</v>
      </c>
    </row>
    <row r="58" spans="1:17">
      <c r="A58" s="3187" t="s">
        <v>137</v>
      </c>
      <c r="B58" s="3187" t="s">
        <v>212</v>
      </c>
      <c r="C58" s="3187">
        <v>21460</v>
      </c>
      <c r="D58" s="3187">
        <v>20920</v>
      </c>
      <c r="E58" s="3187">
        <v>23410</v>
      </c>
      <c r="F58" s="3187">
        <v>5100</v>
      </c>
      <c r="G58" s="3187">
        <v>14200</v>
      </c>
      <c r="N58" s="3187" t="s">
        <v>2990</v>
      </c>
    </row>
    <row r="59" spans="1:17">
      <c r="A59" s="3187" t="s">
        <v>137</v>
      </c>
      <c r="B59" s="3187" t="s">
        <v>223</v>
      </c>
      <c r="C59" s="3187">
        <v>21000</v>
      </c>
      <c r="D59" s="3187">
        <v>21550</v>
      </c>
      <c r="E59" s="3187">
        <v>21150</v>
      </c>
      <c r="F59" s="3187">
        <v>5250</v>
      </c>
      <c r="G59" s="3187">
        <v>14630</v>
      </c>
      <c r="N59" s="3187" t="s">
        <v>2991</v>
      </c>
    </row>
    <row r="60" spans="1:17">
      <c r="A60" s="3187" t="s">
        <v>137</v>
      </c>
      <c r="B60" s="3187" t="s">
        <v>232</v>
      </c>
      <c r="C60" s="3187">
        <v>21640</v>
      </c>
      <c r="D60" s="3187">
        <v>21260</v>
      </c>
      <c r="E60" s="3187">
        <v>24040</v>
      </c>
      <c r="F60" s="3187">
        <v>4470</v>
      </c>
      <c r="G60" s="3187">
        <v>14430</v>
      </c>
      <c r="N60" s="3187" t="s">
        <v>2992</v>
      </c>
    </row>
    <row r="61" spans="1:17">
      <c r="A61" s="3187" t="s">
        <v>137</v>
      </c>
      <c r="B61" s="3187" t="s">
        <v>242</v>
      </c>
      <c r="C61" s="3187">
        <v>21330</v>
      </c>
      <c r="D61" s="3187">
        <v>18640</v>
      </c>
      <c r="E61" s="3187">
        <v>21190</v>
      </c>
      <c r="F61" s="3187">
        <v>4180</v>
      </c>
      <c r="G61" s="3187">
        <v>12650</v>
      </c>
      <c r="N61" s="3187" t="s">
        <v>2993</v>
      </c>
    </row>
    <row r="62" spans="1:17">
      <c r="A62" s="3187" t="s">
        <v>137</v>
      </c>
      <c r="B62" s="3187" t="s">
        <v>252</v>
      </c>
      <c r="C62" s="3187">
        <v>18710</v>
      </c>
      <c r="D62" s="3187">
        <v>19400</v>
      </c>
      <c r="E62" s="3187">
        <v>23750</v>
      </c>
      <c r="F62" s="3187">
        <v>4860</v>
      </c>
      <c r="G62" s="3187">
        <v>13170</v>
      </c>
      <c r="N62" s="3187" t="s">
        <v>2994</v>
      </c>
    </row>
    <row r="63" spans="1:17">
      <c r="A63" s="3187" t="s">
        <v>137</v>
      </c>
      <c r="B63" s="3187" t="s">
        <v>262</v>
      </c>
      <c r="C63" s="3187">
        <v>19480</v>
      </c>
      <c r="D63" s="3187">
        <v>16830</v>
      </c>
      <c r="E63" s="3187">
        <v>21590</v>
      </c>
      <c r="F63" s="3187">
        <v>4560</v>
      </c>
      <c r="G63" s="3187">
        <v>11420</v>
      </c>
      <c r="N63" s="3187" t="s">
        <v>2995</v>
      </c>
    </row>
    <row r="64" spans="1:17">
      <c r="A64" s="3187" t="s">
        <v>137</v>
      </c>
      <c r="B64" s="3187" t="s">
        <v>272</v>
      </c>
      <c r="C64" s="3187">
        <v>16920</v>
      </c>
      <c r="D64" s="3187">
        <v>19190</v>
      </c>
      <c r="E64" s="3187">
        <v>22200</v>
      </c>
      <c r="F64" s="3187">
        <v>4390</v>
      </c>
      <c r="G64" s="3187">
        <v>13030</v>
      </c>
      <c r="N64" s="3197" t="s">
        <v>2996</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2932</v>
      </c>
      <c r="C78" s="3187">
        <v>19820</v>
      </c>
      <c r="D78" s="3187">
        <v>19780</v>
      </c>
      <c r="E78" s="3187">
        <v>18560</v>
      </c>
      <c r="F78" s="3187"/>
      <c r="G78" s="3187">
        <v>13430</v>
      </c>
    </row>
    <row r="79" spans="1:7" s="3178" customFormat="1">
      <c r="A79" s="3187" t="s">
        <v>137</v>
      </c>
      <c r="B79" s="3187" t="s">
        <v>2933</v>
      </c>
      <c r="C79" s="3187">
        <v>21660</v>
      </c>
      <c r="D79" s="3187">
        <v>18000</v>
      </c>
      <c r="E79" s="3187">
        <v>22570</v>
      </c>
      <c r="F79" s="3187"/>
      <c r="G79" s="3187">
        <v>12220</v>
      </c>
    </row>
    <row r="80" spans="1:7" s="3178" customFormat="1">
      <c r="A80" s="3187" t="s">
        <v>137</v>
      </c>
      <c r="B80" s="3187" t="s">
        <v>2934</v>
      </c>
      <c r="C80" s="3187">
        <v>19850</v>
      </c>
      <c r="D80" s="3187"/>
      <c r="E80" s="3187">
        <v>21700</v>
      </c>
      <c r="F80" s="3187"/>
      <c r="G80" s="3187"/>
    </row>
    <row r="81" spans="1:7" s="3178" customFormat="1">
      <c r="A81" s="3187" t="s">
        <v>137</v>
      </c>
      <c r="B81" s="3187" t="s">
        <v>2935</v>
      </c>
      <c r="C81" s="3187">
        <v>18080</v>
      </c>
      <c r="D81" s="3187"/>
      <c r="E81" s="3187">
        <v>20900</v>
      </c>
      <c r="F81" s="3187"/>
      <c r="G81" s="3187"/>
    </row>
    <row r="82" spans="1:7" s="3178" customFormat="1">
      <c r="A82" s="3187" t="s">
        <v>137</v>
      </c>
      <c r="B82" s="3187" t="s">
        <v>2936</v>
      </c>
      <c r="C82" s="3187"/>
      <c r="D82" s="3187"/>
      <c r="E82" s="3187">
        <v>20840</v>
      </c>
      <c r="F82" s="3187"/>
      <c r="G82" s="3187"/>
    </row>
    <row r="83" spans="1:7" s="3178" customFormat="1">
      <c r="A83" s="3187" t="s">
        <v>137</v>
      </c>
      <c r="B83" s="3187" t="s">
        <v>2966</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1.4" thickBot="1">
      <c r="A86" s="3205" t="s">
        <v>137</v>
      </c>
      <c r="B86" s="3195" t="s">
        <v>2967</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2939</v>
      </c>
      <c r="C113" s="3187">
        <v>15520</v>
      </c>
      <c r="D113" s="3187">
        <v>15450</v>
      </c>
      <c r="E113" s="3187"/>
      <c r="F113" s="3187"/>
      <c r="G113" s="3199">
        <v>10210</v>
      </c>
    </row>
    <row r="114" spans="1:7" s="3178" customFormat="1">
      <c r="A114" s="3187" t="s">
        <v>441</v>
      </c>
      <c r="B114" s="3187" t="s">
        <v>2940</v>
      </c>
      <c r="C114" s="3187">
        <v>13110</v>
      </c>
      <c r="D114" s="3187">
        <v>13050</v>
      </c>
      <c r="E114" s="3187"/>
      <c r="F114" s="3187"/>
      <c r="G114" s="3199">
        <v>8620</v>
      </c>
    </row>
    <row r="115" spans="1:7" s="3178" customFormat="1">
      <c r="A115" s="3187" t="s">
        <v>441</v>
      </c>
      <c r="B115" s="3187" t="s">
        <v>2941</v>
      </c>
      <c r="C115" s="3187">
        <v>12460</v>
      </c>
      <c r="D115" s="3187">
        <v>12390</v>
      </c>
      <c r="E115" s="3187"/>
      <c r="F115" s="3187"/>
      <c r="G115" s="3199">
        <v>8190</v>
      </c>
    </row>
    <row r="116" spans="1:7" s="3178" customFormat="1">
      <c r="A116" s="3187" t="s">
        <v>441</v>
      </c>
      <c r="B116" s="3187" t="s">
        <v>2942</v>
      </c>
      <c r="C116" s="3187">
        <v>13580</v>
      </c>
      <c r="D116" s="3187">
        <v>13520</v>
      </c>
      <c r="E116" s="3187"/>
      <c r="F116" s="3187"/>
      <c r="G116" s="3199">
        <v>8930</v>
      </c>
    </row>
    <row r="117" spans="1:7" s="3178" customFormat="1">
      <c r="A117" s="3187" t="s">
        <v>441</v>
      </c>
      <c r="B117" s="3187" t="s">
        <v>2943</v>
      </c>
      <c r="C117" s="3187">
        <v>17120</v>
      </c>
      <c r="D117" s="3187">
        <v>17040</v>
      </c>
      <c r="E117" s="3187"/>
      <c r="F117" s="3187"/>
      <c r="G117" s="3199">
        <v>11260</v>
      </c>
    </row>
    <row r="118" spans="1:7" s="3178" customFormat="1">
      <c r="A118" s="3187" t="s">
        <v>441</v>
      </c>
      <c r="B118" s="3187" t="s">
        <v>2944</v>
      </c>
      <c r="C118" s="3187">
        <v>14860</v>
      </c>
      <c r="D118" s="3187">
        <v>14790</v>
      </c>
      <c r="E118" s="3187"/>
      <c r="F118" s="3187"/>
      <c r="G118" s="3199">
        <v>9780</v>
      </c>
    </row>
    <row r="119" spans="1:7" s="3178" customFormat="1">
      <c r="A119" s="3187" t="s">
        <v>441</v>
      </c>
      <c r="B119" s="3187" t="s">
        <v>2945</v>
      </c>
      <c r="C119" s="3187">
        <v>16470</v>
      </c>
      <c r="D119" s="3187">
        <v>16400</v>
      </c>
      <c r="E119" s="3187"/>
      <c r="F119" s="3187"/>
      <c r="G119" s="3199">
        <v>10840</v>
      </c>
    </row>
    <row r="120" spans="1:7" s="3178" customFormat="1">
      <c r="A120" s="3187" t="s">
        <v>441</v>
      </c>
      <c r="B120" s="3187" t="s">
        <v>2968</v>
      </c>
      <c r="C120" s="3187"/>
      <c r="D120" s="3187"/>
      <c r="E120" s="3187"/>
      <c r="F120" s="3187">
        <v>4160</v>
      </c>
      <c r="G120" s="3199"/>
    </row>
    <row r="121" spans="1:7" s="3178" customFormat="1">
      <c r="A121" s="3187" t="s">
        <v>441</v>
      </c>
      <c r="B121" s="3187" t="s">
        <v>2969</v>
      </c>
      <c r="C121" s="3187"/>
      <c r="D121" s="3187"/>
      <c r="E121" s="3187"/>
      <c r="F121" s="3187">
        <v>3880</v>
      </c>
      <c r="G121" s="3199"/>
    </row>
    <row r="122" spans="1:7" s="3178" customFormat="1">
      <c r="A122" s="3187" t="s">
        <v>441</v>
      </c>
      <c r="B122" s="3187" t="s">
        <v>2970</v>
      </c>
      <c r="C122" s="3187">
        <v>13750</v>
      </c>
      <c r="D122" s="3187">
        <v>13680</v>
      </c>
      <c r="E122" s="3187">
        <v>16460</v>
      </c>
      <c r="F122" s="3187">
        <v>2880</v>
      </c>
      <c r="G122" s="3199">
        <v>9040</v>
      </c>
    </row>
    <row r="123" spans="1:7" s="3178" customFormat="1">
      <c r="A123" s="3187" t="s">
        <v>441</v>
      </c>
      <c r="B123" s="3187" t="s">
        <v>2948</v>
      </c>
      <c r="C123" s="3187">
        <v>13590</v>
      </c>
      <c r="D123" s="3187">
        <v>13520</v>
      </c>
      <c r="E123" s="3187">
        <v>16290</v>
      </c>
      <c r="F123" s="3187">
        <v>2790</v>
      </c>
      <c r="G123" s="3199">
        <v>8930</v>
      </c>
    </row>
    <row r="124" spans="1:7" s="3178" customFormat="1">
      <c r="A124" s="3187" t="s">
        <v>441</v>
      </c>
      <c r="B124" s="3187" t="s">
        <v>2949</v>
      </c>
      <c r="C124" s="3187">
        <v>13400</v>
      </c>
      <c r="D124" s="3187">
        <v>13320</v>
      </c>
      <c r="E124" s="3187">
        <v>16100</v>
      </c>
      <c r="F124" s="3187">
        <v>2320</v>
      </c>
      <c r="G124" s="3199">
        <v>8800</v>
      </c>
    </row>
    <row r="125" spans="1:7" s="3178" customFormat="1">
      <c r="A125" s="3187" t="s">
        <v>441</v>
      </c>
      <c r="B125" s="3187" t="s">
        <v>2950</v>
      </c>
      <c r="C125" s="3187">
        <v>12860</v>
      </c>
      <c r="D125" s="3187">
        <v>12790</v>
      </c>
      <c r="E125" s="3187">
        <v>15370</v>
      </c>
      <c r="F125" s="3187">
        <v>2280</v>
      </c>
      <c r="G125" s="3199">
        <v>8450</v>
      </c>
    </row>
    <row r="126" spans="1:7" s="3178" customFormat="1" ht="11.4" thickBot="1">
      <c r="A126" s="3206" t="s">
        <v>441</v>
      </c>
      <c r="B126" s="3194" t="s">
        <v>2971</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2975</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2953</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2954</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2972</v>
      </c>
      <c r="C160" s="3187">
        <v>11180</v>
      </c>
      <c r="D160" s="3187">
        <v>11140</v>
      </c>
      <c r="E160" s="3187">
        <v>14050</v>
      </c>
      <c r="F160" s="3187">
        <v>2270</v>
      </c>
      <c r="G160" s="3187">
        <v>7170</v>
      </c>
    </row>
    <row r="161" spans="1:7" s="3178" customFormat="1">
      <c r="A161" s="3187" t="s">
        <v>56</v>
      </c>
      <c r="B161" s="3187" t="s">
        <v>2956</v>
      </c>
      <c r="C161" s="3187">
        <v>11160</v>
      </c>
      <c r="D161" s="3187">
        <v>11120</v>
      </c>
      <c r="E161" s="3187">
        <v>14020</v>
      </c>
      <c r="F161" s="3187">
        <v>2150</v>
      </c>
      <c r="G161" s="3187">
        <v>7160</v>
      </c>
    </row>
    <row r="162" spans="1:7" s="3178" customFormat="1">
      <c r="A162" s="3187" t="s">
        <v>56</v>
      </c>
      <c r="B162" s="3187" t="s">
        <v>2957</v>
      </c>
      <c r="C162" s="3187">
        <v>9620</v>
      </c>
      <c r="D162" s="3187">
        <v>9570</v>
      </c>
      <c r="E162" s="3187">
        <v>12320</v>
      </c>
      <c r="F162" s="3187">
        <v>2010</v>
      </c>
      <c r="G162" s="3187">
        <v>6160</v>
      </c>
    </row>
    <row r="163" spans="1:7" s="3178" customFormat="1">
      <c r="A163" s="3187" t="s">
        <v>56</v>
      </c>
      <c r="B163" s="3187" t="s">
        <v>2958</v>
      </c>
      <c r="C163" s="3187">
        <v>9320</v>
      </c>
      <c r="D163" s="3187">
        <v>9270</v>
      </c>
      <c r="E163" s="3187">
        <v>11790</v>
      </c>
      <c r="F163" s="3187">
        <v>1920</v>
      </c>
      <c r="G163" s="3187">
        <v>5960</v>
      </c>
    </row>
    <row r="164" spans="1:7" s="3178" customFormat="1">
      <c r="A164" s="3187" t="s">
        <v>56</v>
      </c>
      <c r="B164" s="3187" t="s">
        <v>2973</v>
      </c>
      <c r="C164" s="3187"/>
      <c r="D164" s="3187"/>
      <c r="E164" s="3187"/>
      <c r="F164" s="3187">
        <v>1980</v>
      </c>
      <c r="G164" s="3187"/>
    </row>
    <row r="165" spans="1:7" s="3178" customFormat="1">
      <c r="A165" s="3187" t="s">
        <v>56</v>
      </c>
      <c r="B165" s="3187" t="s">
        <v>2974</v>
      </c>
      <c r="C165" s="3187">
        <v>11060</v>
      </c>
      <c r="D165" s="3187">
        <v>11030</v>
      </c>
      <c r="E165" s="3187">
        <v>13850</v>
      </c>
      <c r="F165" s="3187">
        <v>2170</v>
      </c>
      <c r="G165" s="3187">
        <v>7090</v>
      </c>
    </row>
    <row r="166" spans="1:7" s="3178" customFormat="1">
      <c r="A166" s="3187" t="s">
        <v>56</v>
      </c>
      <c r="B166" s="3187" t="s">
        <v>2959</v>
      </c>
      <c r="C166" s="3187">
        <v>11050</v>
      </c>
      <c r="D166" s="3187">
        <v>11010</v>
      </c>
      <c r="E166" s="3187">
        <v>13920</v>
      </c>
      <c r="F166" s="3187">
        <v>2140</v>
      </c>
      <c r="G166" s="3187">
        <v>7080</v>
      </c>
    </row>
    <row r="167" spans="1:7" s="3178" customFormat="1">
      <c r="A167" s="3187" t="s">
        <v>56</v>
      </c>
      <c r="B167" s="3187" t="s">
        <v>2960</v>
      </c>
      <c r="C167" s="3187">
        <v>10930</v>
      </c>
      <c r="D167" s="3187">
        <v>10890</v>
      </c>
      <c r="E167" s="3187">
        <v>13790</v>
      </c>
      <c r="F167" s="3187">
        <v>2010</v>
      </c>
      <c r="G167" s="3187">
        <v>7000</v>
      </c>
    </row>
    <row r="168" spans="1:7" s="3178" customFormat="1">
      <c r="A168" s="3187" t="s">
        <v>56</v>
      </c>
      <c r="B168" s="3187" t="s">
        <v>2961</v>
      </c>
      <c r="C168" s="3187">
        <v>9420</v>
      </c>
      <c r="D168" s="3187">
        <v>9380</v>
      </c>
      <c r="E168" s="3187">
        <v>11970</v>
      </c>
      <c r="F168" s="3187"/>
      <c r="G168" s="3187">
        <v>6040</v>
      </c>
    </row>
    <row r="169" spans="1:7" s="3178" customFormat="1">
      <c r="A169" s="3187" t="s">
        <v>56</v>
      </c>
      <c r="B169" s="3187" t="s">
        <v>2976</v>
      </c>
      <c r="C169" s="3187"/>
      <c r="D169" s="3187"/>
      <c r="E169" s="3187"/>
      <c r="F169" s="3187">
        <v>2880</v>
      </c>
      <c r="G169" s="3187"/>
    </row>
    <row r="170" spans="1:7" s="3178" customFormat="1">
      <c r="A170" s="3187" t="s">
        <v>56</v>
      </c>
      <c r="B170" s="3187" t="s">
        <v>2977</v>
      </c>
      <c r="C170" s="3187"/>
      <c r="D170" s="3187"/>
      <c r="E170" s="3187"/>
      <c r="F170" s="3187">
        <v>2880</v>
      </c>
      <c r="G170" s="3187"/>
    </row>
    <row r="171" spans="1:7" s="3178" customFormat="1">
      <c r="A171" s="3187" t="s">
        <v>56</v>
      </c>
      <c r="B171" s="3187" t="s">
        <v>2978</v>
      </c>
      <c r="C171" s="3187"/>
      <c r="D171" s="3187"/>
      <c r="E171" s="3187"/>
      <c r="F171" s="3187">
        <v>2880</v>
      </c>
      <c r="G171" s="3187"/>
    </row>
    <row r="172" spans="1:7" s="3178" customFormat="1">
      <c r="A172" s="3187" t="s">
        <v>56</v>
      </c>
      <c r="B172" s="3187" t="s">
        <v>2980</v>
      </c>
      <c r="C172" s="3187"/>
      <c r="D172" s="3187"/>
      <c r="E172" s="3187"/>
      <c r="F172" s="3187">
        <v>2880</v>
      </c>
      <c r="G172" s="3187"/>
    </row>
    <row r="173" spans="1:7" s="3178" customFormat="1">
      <c r="A173" s="3187" t="s">
        <v>56</v>
      </c>
      <c r="B173" s="3187" t="s">
        <v>2979</v>
      </c>
      <c r="C173" s="3187"/>
      <c r="D173" s="3187"/>
      <c r="E173" s="3187"/>
      <c r="F173" s="3187">
        <v>2150</v>
      </c>
      <c r="G173" s="3187"/>
    </row>
    <row r="174" spans="1:7" s="3178" customFormat="1">
      <c r="A174" s="3187" t="s">
        <v>56</v>
      </c>
      <c r="B174" s="3187" t="s">
        <v>2988</v>
      </c>
      <c r="C174" s="3187"/>
      <c r="D174" s="3187"/>
      <c r="E174" s="3187"/>
      <c r="F174" s="3187">
        <v>2030</v>
      </c>
      <c r="G174" s="3187"/>
    </row>
    <row r="175" spans="1:7" s="3178" customFormat="1">
      <c r="A175" s="3187" t="s">
        <v>56</v>
      </c>
      <c r="B175" s="3187" t="s">
        <v>2986</v>
      </c>
      <c r="C175" s="3187"/>
      <c r="D175" s="3187"/>
      <c r="E175" s="3187"/>
      <c r="F175" s="3187">
        <v>2780</v>
      </c>
      <c r="G175" s="3187"/>
    </row>
    <row r="176" spans="1:7" s="3178" customFormat="1">
      <c r="A176" s="3187" t="s">
        <v>56</v>
      </c>
      <c r="B176" s="3187" t="s">
        <v>2981</v>
      </c>
      <c r="C176" s="3187"/>
      <c r="D176" s="3187"/>
      <c r="E176" s="3187"/>
      <c r="F176" s="3187">
        <v>2780</v>
      </c>
      <c r="G176" s="3187"/>
    </row>
    <row r="177" spans="1:7" s="3178" customFormat="1">
      <c r="A177" s="3187" t="s">
        <v>56</v>
      </c>
      <c r="B177" s="3187" t="s">
        <v>2982</v>
      </c>
      <c r="C177" s="3187"/>
      <c r="D177" s="3187"/>
      <c r="E177" s="3187"/>
      <c r="F177" s="3187">
        <v>2780</v>
      </c>
      <c r="G177" s="3187"/>
    </row>
    <row r="178" spans="1:7" s="3178" customFormat="1">
      <c r="A178" s="3187" t="s">
        <v>56</v>
      </c>
      <c r="B178" s="3187" t="s">
        <v>2983</v>
      </c>
      <c r="C178" s="3187"/>
      <c r="D178" s="3187"/>
      <c r="E178" s="3187"/>
      <c r="F178" s="3187">
        <v>2060</v>
      </c>
      <c r="G178" s="3187"/>
    </row>
    <row r="179" spans="1:7" s="3178" customFormat="1">
      <c r="A179" s="3187" t="s">
        <v>56</v>
      </c>
      <c r="B179" s="3187" t="s">
        <v>2984</v>
      </c>
      <c r="C179" s="3187"/>
      <c r="D179" s="3187"/>
      <c r="E179" s="3187"/>
      <c r="F179" s="3187">
        <v>2120</v>
      </c>
      <c r="G179" s="3187"/>
    </row>
    <row r="180" spans="1:7" s="3178" customFormat="1">
      <c r="A180" s="3187" t="s">
        <v>56</v>
      </c>
      <c r="B180" s="3187" t="s">
        <v>2985</v>
      </c>
      <c r="C180" s="3187"/>
      <c r="D180" s="3187"/>
      <c r="E180" s="3187"/>
      <c r="F180" s="3187">
        <v>2340</v>
      </c>
      <c r="G180" s="3187"/>
    </row>
    <row r="181" spans="1:7" s="3178" customFormat="1">
      <c r="A181" s="3187" t="s">
        <v>56</v>
      </c>
      <c r="B181" s="3187" t="s">
        <v>2987</v>
      </c>
      <c r="C181" s="3187"/>
      <c r="D181" s="3187"/>
      <c r="E181" s="3187"/>
      <c r="F181" s="3187">
        <v>2340</v>
      </c>
      <c r="G181" s="3187"/>
    </row>
    <row r="182" spans="1:7" s="3178" customFormat="1">
      <c r="A182" s="3187" t="s">
        <v>56</v>
      </c>
      <c r="B182" s="3187" t="s">
        <v>2989</v>
      </c>
      <c r="C182" s="3187"/>
      <c r="D182" s="3187"/>
      <c r="E182" s="3187"/>
      <c r="F182" s="3187">
        <v>2340</v>
      </c>
      <c r="G182" s="3187"/>
    </row>
    <row r="183" spans="1:7" s="3178" customFormat="1">
      <c r="A183" s="3187" t="s">
        <v>56</v>
      </c>
      <c r="B183" s="3187" t="s">
        <v>2990</v>
      </c>
      <c r="C183" s="3187"/>
      <c r="D183" s="3187"/>
      <c r="E183" s="3187"/>
      <c r="F183" s="3187">
        <v>2340</v>
      </c>
      <c r="G183" s="3187"/>
    </row>
    <row r="184" spans="1:7" s="3178" customFormat="1">
      <c r="A184" s="3187" t="s">
        <v>56</v>
      </c>
      <c r="B184" s="3187" t="s">
        <v>2991</v>
      </c>
      <c r="C184" s="3187"/>
      <c r="D184" s="3187"/>
      <c r="E184" s="3187"/>
      <c r="F184" s="3187">
        <v>2340</v>
      </c>
      <c r="G184" s="3187"/>
    </row>
    <row r="185" spans="1:7" s="3178" customFormat="1">
      <c r="A185" s="3187" t="s">
        <v>56</v>
      </c>
      <c r="B185" s="3187" t="s">
        <v>2992</v>
      </c>
      <c r="C185" s="3187"/>
      <c r="D185" s="3187"/>
      <c r="E185" s="3187"/>
      <c r="F185" s="3187">
        <v>2530</v>
      </c>
      <c r="G185" s="3187"/>
    </row>
    <row r="186" spans="1:7" s="3178" customFormat="1">
      <c r="A186" s="3187" t="s">
        <v>56</v>
      </c>
      <c r="B186" s="3187" t="s">
        <v>2993</v>
      </c>
      <c r="C186" s="3187"/>
      <c r="D186" s="3187"/>
      <c r="E186" s="3187"/>
      <c r="F186" s="3187">
        <v>2550</v>
      </c>
      <c r="G186" s="3187"/>
    </row>
    <row r="187" spans="1:7" s="3178" customFormat="1">
      <c r="A187" s="3187" t="s">
        <v>56</v>
      </c>
      <c r="B187" s="3187" t="s">
        <v>2994</v>
      </c>
      <c r="C187" s="3187"/>
      <c r="D187" s="3187"/>
      <c r="E187" s="3187"/>
      <c r="F187" s="3187">
        <v>2070</v>
      </c>
      <c r="G187" s="3187"/>
    </row>
    <row r="188" spans="1:7" s="3178" customFormat="1">
      <c r="A188" s="3187" t="s">
        <v>56</v>
      </c>
      <c r="B188" s="3187" t="s">
        <v>2995</v>
      </c>
      <c r="C188" s="3187"/>
      <c r="D188" s="3187"/>
      <c r="E188" s="3187"/>
      <c r="F188" s="3187">
        <v>2340</v>
      </c>
      <c r="G188" s="3187"/>
    </row>
    <row r="189" spans="1:7" s="3178" customFormat="1" ht="11.4" thickBot="1">
      <c r="A189" s="3205" t="s">
        <v>56</v>
      </c>
      <c r="B189" s="3197" t="s">
        <v>2996</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3005</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2997</v>
      </c>
      <c r="C204" s="3187">
        <v>8350</v>
      </c>
      <c r="D204" s="3187">
        <v>8290</v>
      </c>
      <c r="E204" s="3187">
        <v>11080</v>
      </c>
      <c r="F204" s="3187">
        <v>1450</v>
      </c>
      <c r="G204" s="3199">
        <v>5240</v>
      </c>
    </row>
    <row r="205" spans="1:7" s="3178" customFormat="1">
      <c r="A205" s="3187" t="s">
        <v>444</v>
      </c>
      <c r="B205" s="3187" t="s">
        <v>2998</v>
      </c>
      <c r="C205" s="3187">
        <v>7190</v>
      </c>
      <c r="D205" s="3187">
        <v>7130</v>
      </c>
      <c r="E205" s="3187">
        <v>9490</v>
      </c>
      <c r="F205" s="3187">
        <v>1470</v>
      </c>
      <c r="G205" s="3199">
        <v>4510</v>
      </c>
    </row>
    <row r="206" spans="1:7" s="3178" customFormat="1">
      <c r="A206" s="3187" t="s">
        <v>444</v>
      </c>
      <c r="B206" s="3187" t="s">
        <v>2999</v>
      </c>
      <c r="C206" s="3187">
        <v>7000</v>
      </c>
      <c r="D206" s="3187">
        <v>6950</v>
      </c>
      <c r="E206" s="3187">
        <v>9170</v>
      </c>
      <c r="F206" s="3187">
        <v>1400</v>
      </c>
      <c r="G206" s="3199">
        <v>4380</v>
      </c>
    </row>
    <row r="207" spans="1:7" s="3178" customFormat="1">
      <c r="A207" s="3187" t="s">
        <v>444</v>
      </c>
      <c r="B207" s="3187" t="s">
        <v>3000</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3001</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3002</v>
      </c>
      <c r="C214" s="3187">
        <v>8090</v>
      </c>
      <c r="D214" s="3187">
        <v>8030</v>
      </c>
      <c r="E214" s="3187">
        <v>10780</v>
      </c>
      <c r="F214" s="3187">
        <v>1570</v>
      </c>
      <c r="G214" s="3199">
        <v>5070</v>
      </c>
    </row>
    <row r="215" spans="1:7" s="3178" customFormat="1">
      <c r="A215" s="3187" t="s">
        <v>444</v>
      </c>
      <c r="B215" s="3187" t="s">
        <v>3003</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3004</v>
      </c>
      <c r="C217" s="3187">
        <v>8200</v>
      </c>
      <c r="D217" s="3187">
        <v>8150</v>
      </c>
      <c r="E217" s="3187">
        <v>10910</v>
      </c>
      <c r="F217" s="3187">
        <v>1670</v>
      </c>
      <c r="G217" s="3199">
        <v>5150</v>
      </c>
    </row>
    <row r="218" spans="1:7" s="3178" customFormat="1">
      <c r="A218" s="3187" t="s">
        <v>444</v>
      </c>
      <c r="B218" s="3187" t="s">
        <v>3006</v>
      </c>
      <c r="C218" s="3187"/>
      <c r="D218" s="3187"/>
      <c r="E218" s="3187"/>
      <c r="F218" s="3187">
        <v>2040</v>
      </c>
      <c r="G218" s="3199"/>
    </row>
    <row r="219" spans="1:7" s="3178" customFormat="1">
      <c r="A219" s="3187" t="s">
        <v>444</v>
      </c>
      <c r="B219" s="3187" t="s">
        <v>3007</v>
      </c>
      <c r="C219" s="3187"/>
      <c r="D219" s="3187"/>
      <c r="E219" s="3187"/>
      <c r="F219" s="3187">
        <v>2040</v>
      </c>
      <c r="G219" s="3199"/>
    </row>
    <row r="220" spans="1:7" s="3178" customFormat="1">
      <c r="A220" s="3187" t="s">
        <v>444</v>
      </c>
      <c r="B220" s="3187" t="s">
        <v>3020</v>
      </c>
      <c r="C220" s="3187"/>
      <c r="D220" s="3187"/>
      <c r="E220" s="3187"/>
      <c r="F220" s="3187">
        <v>2040</v>
      </c>
      <c r="G220" s="3199"/>
    </row>
    <row r="221" spans="1:7" s="3178" customFormat="1">
      <c r="A221" s="3187" t="s">
        <v>444</v>
      </c>
      <c r="B221" s="3187" t="s">
        <v>3021</v>
      </c>
      <c r="C221" s="3187"/>
      <c r="D221" s="3187"/>
      <c r="E221" s="3187"/>
      <c r="F221" s="3187">
        <v>2040</v>
      </c>
      <c r="G221" s="3199"/>
    </row>
    <row r="222" spans="1:7" s="3178" customFormat="1">
      <c r="A222" s="3187" t="s">
        <v>444</v>
      </c>
      <c r="B222" s="3187" t="s">
        <v>3026</v>
      </c>
      <c r="C222" s="3187"/>
      <c r="D222" s="3187"/>
      <c r="E222" s="3187"/>
      <c r="F222" s="3187">
        <v>2040</v>
      </c>
      <c r="G222" s="3199"/>
    </row>
    <row r="223" spans="1:7" s="3178" customFormat="1">
      <c r="A223" s="3187" t="s">
        <v>444</v>
      </c>
      <c r="B223" s="3187" t="s">
        <v>3008</v>
      </c>
      <c r="C223" s="3187"/>
      <c r="D223" s="3187"/>
      <c r="E223" s="3187"/>
      <c r="F223" s="3187">
        <v>1930</v>
      </c>
      <c r="G223" s="3199"/>
    </row>
    <row r="224" spans="1:7" s="3178" customFormat="1">
      <c r="A224" s="3187" t="s">
        <v>444</v>
      </c>
      <c r="B224" s="3187" t="s">
        <v>3009</v>
      </c>
      <c r="C224" s="3187"/>
      <c r="D224" s="3187"/>
      <c r="E224" s="3187"/>
      <c r="F224" s="3187">
        <v>1930</v>
      </c>
      <c r="G224" s="3199"/>
    </row>
    <row r="225" spans="1:7" s="3178" customFormat="1">
      <c r="A225" s="3187" t="s">
        <v>444</v>
      </c>
      <c r="B225" s="3187" t="s">
        <v>3010</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3076</v>
      </c>
      <c r="C227" s="3187"/>
      <c r="D227" s="3187"/>
      <c r="E227" s="3187"/>
      <c r="F227" s="3187">
        <v>1520</v>
      </c>
      <c r="G227" s="3199"/>
    </row>
    <row r="228" spans="1:7" s="3178" customFormat="1">
      <c r="A228" s="3187" t="s">
        <v>444</v>
      </c>
      <c r="B228" s="3187" t="s">
        <v>3077</v>
      </c>
      <c r="C228" s="3187"/>
      <c r="D228" s="3187"/>
      <c r="E228" s="3187"/>
      <c r="F228" s="3187">
        <v>1520</v>
      </c>
      <c r="G228" s="3199"/>
    </row>
    <row r="229" spans="1:7" s="3178" customFormat="1">
      <c r="A229" s="3187" t="s">
        <v>444</v>
      </c>
      <c r="B229" s="3187" t="s">
        <v>3078</v>
      </c>
      <c r="C229" s="3187"/>
      <c r="D229" s="3187"/>
      <c r="E229" s="3187"/>
      <c r="F229" s="3187">
        <v>1520</v>
      </c>
      <c r="G229" s="3199"/>
    </row>
    <row r="230" spans="1:7" s="3178" customFormat="1">
      <c r="A230" s="3187" t="s">
        <v>444</v>
      </c>
      <c r="B230" s="3187" t="s">
        <v>3016</v>
      </c>
      <c r="C230" s="3187"/>
      <c r="D230" s="3187"/>
      <c r="E230" s="3187"/>
      <c r="F230" s="3187">
        <v>1820</v>
      </c>
      <c r="G230" s="3199"/>
    </row>
    <row r="231" spans="1:7" s="3178" customFormat="1">
      <c r="A231" s="3187" t="s">
        <v>444</v>
      </c>
      <c r="B231" s="3187" t="s">
        <v>3014</v>
      </c>
      <c r="C231" s="3187"/>
      <c r="D231" s="3187"/>
      <c r="E231" s="3187"/>
      <c r="F231" s="3187">
        <v>1760</v>
      </c>
      <c r="G231" s="3199"/>
    </row>
    <row r="232" spans="1:7" s="3178" customFormat="1">
      <c r="A232" s="3187" t="s">
        <v>444</v>
      </c>
      <c r="B232" s="3187" t="s">
        <v>3079</v>
      </c>
      <c r="C232" s="3187"/>
      <c r="D232" s="3187"/>
      <c r="E232" s="3187"/>
      <c r="F232" s="3187">
        <v>1840</v>
      </c>
      <c r="G232" s="3199"/>
    </row>
    <row r="233" spans="1:7" s="3178" customFormat="1" ht="11.4" thickBot="1">
      <c r="A233" s="3206" t="s">
        <v>444</v>
      </c>
      <c r="B233" s="3194" t="s">
        <v>3015</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3017</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3018</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3031</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3019</v>
      </c>
      <c r="C265" s="3187"/>
      <c r="D265" s="3187"/>
      <c r="E265" s="3187"/>
      <c r="F265" s="3187">
        <v>1500</v>
      </c>
      <c r="G265" s="3187"/>
    </row>
    <row r="266" spans="1:7" s="3178" customFormat="1">
      <c r="A266" s="3187" t="s">
        <v>446</v>
      </c>
      <c r="B266" s="3187" t="s">
        <v>3029</v>
      </c>
      <c r="C266" s="3187"/>
      <c r="D266" s="3187"/>
      <c r="E266" s="3187"/>
      <c r="F266" s="3187">
        <v>1500</v>
      </c>
      <c r="G266" s="3187"/>
    </row>
    <row r="267" spans="1:7" s="3178" customFormat="1">
      <c r="A267" s="3187" t="s">
        <v>446</v>
      </c>
      <c r="B267" s="3187" t="s">
        <v>3022</v>
      </c>
      <c r="C267" s="3187"/>
      <c r="D267" s="3187"/>
      <c r="E267" s="3187"/>
      <c r="F267" s="3187">
        <v>1500</v>
      </c>
      <c r="G267" s="3187"/>
    </row>
    <row r="268" spans="1:7" s="3178" customFormat="1">
      <c r="A268" s="3187" t="s">
        <v>446</v>
      </c>
      <c r="B268" s="3187" t="s">
        <v>3023</v>
      </c>
      <c r="C268" s="3187"/>
      <c r="D268" s="3187"/>
      <c r="E268" s="3187"/>
      <c r="F268" s="3187">
        <v>1290</v>
      </c>
      <c r="G268" s="3187"/>
    </row>
    <row r="269" spans="1:7" s="3178" customFormat="1">
      <c r="A269" s="3187" t="s">
        <v>446</v>
      </c>
      <c r="B269" s="3187" t="s">
        <v>3024</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3025</v>
      </c>
      <c r="C271" s="3187"/>
      <c r="D271" s="3187"/>
      <c r="E271" s="3187"/>
      <c r="F271" s="3187">
        <v>1460</v>
      </c>
      <c r="G271" s="3187"/>
    </row>
    <row r="272" spans="1:7" s="3178" customFormat="1">
      <c r="A272" s="3187" t="s">
        <v>446</v>
      </c>
      <c r="B272" s="3187" t="s">
        <v>3027</v>
      </c>
      <c r="C272" s="3187"/>
      <c r="D272" s="3187"/>
      <c r="E272" s="3187"/>
      <c r="F272" s="3187">
        <v>1460</v>
      </c>
      <c r="G272" s="3187"/>
    </row>
    <row r="273" spans="1:7" s="3178" customFormat="1">
      <c r="A273" s="3187" t="s">
        <v>446</v>
      </c>
      <c r="B273" s="3187" t="s">
        <v>3030</v>
      </c>
      <c r="C273" s="3187"/>
      <c r="D273" s="3187"/>
      <c r="E273" s="3187"/>
      <c r="F273" s="3187">
        <v>1490</v>
      </c>
      <c r="G273" s="3187"/>
    </row>
    <row r="274" spans="1:7" s="3178" customFormat="1">
      <c r="A274" s="3187" t="s">
        <v>446</v>
      </c>
      <c r="B274" s="3187" t="s">
        <v>3028</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1.4"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3032</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3033</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3034</v>
      </c>
      <c r="C303" s="3187">
        <v>5630</v>
      </c>
      <c r="D303" s="3187">
        <v>5590</v>
      </c>
      <c r="E303" s="3187">
        <v>6550</v>
      </c>
      <c r="F303" s="3187">
        <v>1010</v>
      </c>
      <c r="G303" s="3199">
        <v>3370</v>
      </c>
    </row>
    <row r="304" spans="1:7" s="3178" customFormat="1">
      <c r="A304" s="3187" t="s">
        <v>448</v>
      </c>
      <c r="B304" s="3187" t="s">
        <v>3035</v>
      </c>
      <c r="C304" s="3187">
        <v>5680</v>
      </c>
      <c r="D304" s="3187">
        <v>5620</v>
      </c>
      <c r="E304" s="3187">
        <v>6620</v>
      </c>
      <c r="F304" s="3187">
        <v>1050</v>
      </c>
      <c r="G304" s="3199">
        <v>3390</v>
      </c>
    </row>
    <row r="305" spans="1:7" s="3178" customFormat="1">
      <c r="A305" s="3187" t="s">
        <v>448</v>
      </c>
      <c r="B305" s="3187" t="s">
        <v>3036</v>
      </c>
      <c r="C305" s="3187">
        <v>5590</v>
      </c>
      <c r="D305" s="3187">
        <v>5530</v>
      </c>
      <c r="E305" s="3187">
        <v>6460</v>
      </c>
      <c r="F305" s="3187">
        <v>900</v>
      </c>
      <c r="G305" s="3199">
        <v>3340</v>
      </c>
    </row>
    <row r="306" spans="1:7" s="3178" customFormat="1">
      <c r="A306" s="3187" t="s">
        <v>448</v>
      </c>
      <c r="B306" s="3187" t="s">
        <v>3037</v>
      </c>
      <c r="C306" s="3187">
        <v>5560</v>
      </c>
      <c r="D306" s="3187">
        <v>5510</v>
      </c>
      <c r="E306" s="3187">
        <v>6440</v>
      </c>
      <c r="F306" s="3187">
        <v>900</v>
      </c>
      <c r="G306" s="3199">
        <v>3320</v>
      </c>
    </row>
    <row r="307" spans="1:7" s="3178" customFormat="1">
      <c r="A307" s="3187" t="s">
        <v>448</v>
      </c>
      <c r="B307" s="3187" t="s">
        <v>3038</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3039</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3040</v>
      </c>
      <c r="C312" s="3187">
        <v>4690</v>
      </c>
      <c r="D312" s="3187">
        <v>4640</v>
      </c>
      <c r="E312" s="3187">
        <v>5420</v>
      </c>
      <c r="F312" s="3187">
        <v>800</v>
      </c>
      <c r="G312" s="3199">
        <v>2800</v>
      </c>
    </row>
    <row r="313" spans="1:7" s="3178" customFormat="1">
      <c r="A313" s="3187" t="s">
        <v>448</v>
      </c>
      <c r="B313" s="3187" t="s">
        <v>3041</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3042</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3043</v>
      </c>
      <c r="C325" s="3187"/>
      <c r="D325" s="3187"/>
      <c r="E325" s="3187"/>
      <c r="F325" s="3187">
        <v>900</v>
      </c>
      <c r="G325" s="3199"/>
    </row>
    <row r="326" spans="1:7" s="3178" customFormat="1" ht="11.4" thickBot="1">
      <c r="A326" s="3206" t="s">
        <v>448</v>
      </c>
      <c r="B326" s="3194" t="s">
        <v>3044</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3045</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3046</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3047</v>
      </c>
      <c r="C345" s="3187">
        <v>3190</v>
      </c>
      <c r="D345" s="3187">
        <v>3140</v>
      </c>
      <c r="E345" s="3187">
        <v>3450</v>
      </c>
      <c r="F345" s="3187">
        <v>720</v>
      </c>
      <c r="G345" s="3187">
        <v>1880</v>
      </c>
      <c r="J345" s="3178"/>
    </row>
    <row r="346" spans="1:10">
      <c r="A346" s="3187" t="s">
        <v>452</v>
      </c>
      <c r="B346" s="3187" t="s">
        <v>3048</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3049</v>
      </c>
      <c r="C348" s="3187">
        <v>4000</v>
      </c>
      <c r="D348" s="3187">
        <v>3950</v>
      </c>
      <c r="E348" s="3187">
        <v>4430</v>
      </c>
      <c r="F348" s="3187">
        <v>760</v>
      </c>
      <c r="G348" s="3187">
        <v>2360</v>
      </c>
      <c r="J348" s="3178"/>
    </row>
    <row r="349" spans="1:10">
      <c r="A349" s="3187" t="s">
        <v>452</v>
      </c>
      <c r="B349" s="3187" t="s">
        <v>3050</v>
      </c>
      <c r="C349" s="3187">
        <v>3820</v>
      </c>
      <c r="D349" s="3187">
        <v>3780</v>
      </c>
      <c r="E349" s="3187">
        <v>4170</v>
      </c>
      <c r="F349" s="3187">
        <v>710</v>
      </c>
      <c r="G349" s="3187">
        <v>2260</v>
      </c>
      <c r="J349" s="3178"/>
    </row>
    <row r="350" spans="1:10">
      <c r="A350" s="3187" t="s">
        <v>452</v>
      </c>
      <c r="B350" s="3187" t="s">
        <v>3051</v>
      </c>
      <c r="C350" s="3187">
        <v>3760</v>
      </c>
      <c r="D350" s="3187">
        <v>3730</v>
      </c>
      <c r="E350" s="3187">
        <v>4100</v>
      </c>
      <c r="F350" s="3187">
        <v>800</v>
      </c>
      <c r="G350" s="3187">
        <v>2230</v>
      </c>
      <c r="J350" s="3178"/>
    </row>
    <row r="351" spans="1:10">
      <c r="A351" s="3187" t="s">
        <v>452</v>
      </c>
      <c r="B351" s="3187" t="s">
        <v>3052</v>
      </c>
      <c r="C351" s="3187">
        <v>3610</v>
      </c>
      <c r="D351" s="3187">
        <v>3580</v>
      </c>
      <c r="E351" s="3187">
        <v>3930</v>
      </c>
      <c r="F351" s="3187">
        <v>700</v>
      </c>
      <c r="G351" s="3187">
        <v>2140</v>
      </c>
      <c r="J351" s="3178"/>
    </row>
    <row r="352" spans="1:10">
      <c r="A352" s="3187" t="s">
        <v>452</v>
      </c>
      <c r="B352" s="3187" t="s">
        <v>3053</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3054</v>
      </c>
      <c r="C355" s="3187">
        <v>3650</v>
      </c>
      <c r="D355" s="3187">
        <v>3610</v>
      </c>
      <c r="E355" s="3187">
        <v>4200</v>
      </c>
      <c r="F355" s="3187">
        <v>640</v>
      </c>
      <c r="G355" s="3187">
        <v>2160</v>
      </c>
    </row>
    <row r="356" spans="1:7">
      <c r="A356" s="3187" t="s">
        <v>452</v>
      </c>
      <c r="B356" s="3187" t="s">
        <v>3055</v>
      </c>
      <c r="C356" s="3187">
        <v>3260</v>
      </c>
      <c r="D356" s="3187">
        <v>3230</v>
      </c>
      <c r="E356" s="3187">
        <v>3740</v>
      </c>
      <c r="F356" s="3187">
        <v>600</v>
      </c>
      <c r="G356" s="3187">
        <v>1930</v>
      </c>
    </row>
    <row r="357" spans="1:7" ht="11.4"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3056</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3057</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1.4" thickBot="1">
      <c r="A377" s="3205" t="s">
        <v>304</v>
      </c>
      <c r="B377" s="3197" t="s">
        <v>3058</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3059</v>
      </c>
      <c r="C381" s="3187">
        <v>1460</v>
      </c>
      <c r="D381" s="3187">
        <v>1430</v>
      </c>
      <c r="E381" s="3187">
        <v>1390</v>
      </c>
      <c r="F381" s="3187">
        <v>450</v>
      </c>
      <c r="G381" s="3199">
        <v>900</v>
      </c>
    </row>
    <row r="382" spans="1:7">
      <c r="A382" s="3203" t="s">
        <v>314</v>
      </c>
      <c r="B382" s="3187" t="s">
        <v>3060</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1.4"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H51" sqref="H51"/>
    </sheetView>
  </sheetViews>
  <sheetFormatPr defaultColWidth="8.88671875" defaultRowHeight="14.4"/>
  <cols>
    <col min="1" max="1" width="12.6640625" style="2889" customWidth="1"/>
    <col min="2" max="2" width="20" style="2889" customWidth="1"/>
    <col min="3" max="7" width="8.88671875" style="3157"/>
    <col min="8" max="16384" width="8.88671875" style="2880"/>
  </cols>
  <sheetData>
    <row r="1" spans="1:7">
      <c r="A1" s="3703" t="s">
        <v>626</v>
      </c>
      <c r="B1" s="3703"/>
    </row>
    <row r="2" spans="1:7" ht="15" thickBot="1">
      <c r="A2" s="2912"/>
      <c r="B2" s="2912"/>
    </row>
    <row r="3" spans="1:7" ht="15" thickBot="1">
      <c r="A3" s="2912"/>
      <c r="B3" s="2912"/>
      <c r="C3" s="2881" t="s">
        <v>629</v>
      </c>
      <c r="D3" s="2881" t="s">
        <v>630</v>
      </c>
      <c r="E3" s="2881" t="s">
        <v>631</v>
      </c>
      <c r="F3" s="2881" t="s">
        <v>182</v>
      </c>
      <c r="G3" s="2881" t="s">
        <v>2730</v>
      </c>
    </row>
    <row r="4" spans="1:7" ht="15" thickBot="1">
      <c r="A4" s="2882" t="s">
        <v>627</v>
      </c>
      <c r="B4" s="2883" t="s">
        <v>628</v>
      </c>
      <c r="C4" s="2881"/>
      <c r="D4" s="2881"/>
      <c r="E4" s="2881"/>
      <c r="F4" s="2881"/>
      <c r="G4" s="2881"/>
    </row>
    <row r="5" spans="1:7">
      <c r="A5" s="2890" t="s">
        <v>632</v>
      </c>
      <c r="B5" s="2884" t="s">
        <v>3063</v>
      </c>
      <c r="C5" s="3158">
        <v>9.8000000000000004E-2</v>
      </c>
      <c r="D5" s="3158">
        <v>8.6999999999999994E-2</v>
      </c>
      <c r="E5" s="3158">
        <v>8.6999999999999994E-2</v>
      </c>
      <c r="F5" s="3158">
        <v>9.8000000000000004E-2</v>
      </c>
      <c r="G5" s="3159">
        <v>9.5000000000000001E-2</v>
      </c>
    </row>
    <row r="6" spans="1:7">
      <c r="A6" s="2891" t="s">
        <v>208</v>
      </c>
      <c r="B6" s="2885" t="s">
        <v>3064</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5" thickBot="1">
      <c r="A9" s="2892" t="s">
        <v>208</v>
      </c>
      <c r="B9" s="2887" t="s">
        <v>220</v>
      </c>
      <c r="C9" s="3162">
        <v>0.1</v>
      </c>
      <c r="D9" s="3162">
        <v>0.1</v>
      </c>
      <c r="E9" s="3162">
        <v>0.1</v>
      </c>
      <c r="F9" s="3163"/>
      <c r="G9" s="3164">
        <v>0.1</v>
      </c>
    </row>
    <row r="10" spans="1:7">
      <c r="A10" s="2890" t="s">
        <v>259</v>
      </c>
      <c r="B10" s="2884" t="s">
        <v>3065</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3066</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5" thickBot="1">
      <c r="A29" s="2892" t="s">
        <v>259</v>
      </c>
      <c r="B29" s="2887" t="s">
        <v>2926</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2965</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2927</v>
      </c>
      <c r="C50" s="3160">
        <v>9.8000000000000004E-2</v>
      </c>
      <c r="D50" s="3160">
        <v>7.2999999999999995E-2</v>
      </c>
      <c r="E50" s="3160">
        <v>7.0999999999999994E-2</v>
      </c>
      <c r="F50" s="3167"/>
      <c r="G50" s="3161">
        <v>7.2999999999999995E-2</v>
      </c>
    </row>
    <row r="51" spans="1:7">
      <c r="A51" s="2894" t="s">
        <v>403</v>
      </c>
      <c r="B51" s="2885" t="s">
        <v>2928</v>
      </c>
      <c r="C51" s="3160">
        <v>9.9000000000000005E-2</v>
      </c>
      <c r="D51" s="3160">
        <v>8.5000000000000006E-2</v>
      </c>
      <c r="E51" s="3160">
        <v>6.3E-2</v>
      </c>
      <c r="F51" s="3167"/>
      <c r="G51" s="3161">
        <v>9.6000000000000002E-2</v>
      </c>
    </row>
    <row r="52" spans="1:7">
      <c r="A52" s="2894" t="s">
        <v>403</v>
      </c>
      <c r="B52" s="2885" t="s">
        <v>2929</v>
      </c>
      <c r="C52" s="3160">
        <v>7.3999999999999996E-2</v>
      </c>
      <c r="D52" s="3160">
        <v>9.6000000000000002E-2</v>
      </c>
      <c r="E52" s="3160">
        <v>0.05</v>
      </c>
      <c r="F52" s="3167"/>
      <c r="G52" s="3161">
        <v>9.8000000000000004E-2</v>
      </c>
    </row>
    <row r="53" spans="1:7">
      <c r="A53" s="2894" t="s">
        <v>403</v>
      </c>
      <c r="B53" s="2885" t="s">
        <v>2930</v>
      </c>
      <c r="C53" s="3160">
        <v>8.5999999999999993E-2</v>
      </c>
      <c r="D53" s="3167"/>
      <c r="E53" s="3160">
        <v>9.1999999999999998E-2</v>
      </c>
      <c r="F53" s="3167"/>
      <c r="G53" s="3168"/>
    </row>
    <row r="54" spans="1:7" ht="15" thickBot="1">
      <c r="A54" s="2896" t="s">
        <v>403</v>
      </c>
      <c r="B54" s="2887" t="s">
        <v>2931</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2932</v>
      </c>
      <c r="C78" s="3160">
        <v>0.1</v>
      </c>
      <c r="D78" s="3160">
        <v>8.5000000000000006E-2</v>
      </c>
      <c r="E78" s="3160">
        <v>9.6000000000000002E-2</v>
      </c>
      <c r="F78" s="3167"/>
      <c r="G78" s="3161">
        <v>9.6000000000000002E-2</v>
      </c>
    </row>
    <row r="79" spans="1:7">
      <c r="A79" s="2894" t="s">
        <v>137</v>
      </c>
      <c r="B79" s="2885" t="s">
        <v>2933</v>
      </c>
      <c r="C79" s="3160">
        <v>0.05</v>
      </c>
      <c r="D79" s="3160">
        <v>9.6000000000000002E-2</v>
      </c>
      <c r="E79" s="3160">
        <v>9.5000000000000001E-2</v>
      </c>
      <c r="F79" s="3167"/>
      <c r="G79" s="3161">
        <v>9.8000000000000004E-2</v>
      </c>
    </row>
    <row r="80" spans="1:7">
      <c r="A80" s="2894" t="s">
        <v>137</v>
      </c>
      <c r="B80" s="2885" t="s">
        <v>2934</v>
      </c>
      <c r="C80" s="3160">
        <v>8.5999999999999993E-2</v>
      </c>
      <c r="D80" s="3171"/>
      <c r="E80" s="3160">
        <v>0.1</v>
      </c>
      <c r="F80" s="3167"/>
      <c r="G80" s="3168"/>
    </row>
    <row r="81" spans="1:7">
      <c r="A81" s="2894" t="s">
        <v>137</v>
      </c>
      <c r="B81" s="2885" t="s">
        <v>2935</v>
      </c>
      <c r="C81" s="3160">
        <v>9.6000000000000002E-2</v>
      </c>
      <c r="D81" s="3167"/>
      <c r="E81" s="3160">
        <v>9.8000000000000004E-2</v>
      </c>
      <c r="F81" s="3167"/>
      <c r="G81" s="3168"/>
    </row>
    <row r="82" spans="1:7">
      <c r="A82" s="2894" t="s">
        <v>137</v>
      </c>
      <c r="B82" s="2885" t="s">
        <v>2936</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5" thickBot="1">
      <c r="A86" s="2896" t="s">
        <v>137</v>
      </c>
      <c r="B86" s="2887" t="s">
        <v>2938</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2939</v>
      </c>
      <c r="C113" s="3160">
        <v>0.1</v>
      </c>
      <c r="D113" s="3160">
        <v>0.1</v>
      </c>
      <c r="E113" s="3167"/>
      <c r="F113" s="3167"/>
      <c r="G113" s="3161">
        <v>0.1</v>
      </c>
    </row>
    <row r="114" spans="1:7">
      <c r="A114" s="2894" t="s">
        <v>441</v>
      </c>
      <c r="B114" s="2885" t="s">
        <v>2940</v>
      </c>
      <c r="C114" s="3160">
        <v>9.7000000000000003E-2</v>
      </c>
      <c r="D114" s="3160">
        <v>9.7000000000000003E-2</v>
      </c>
      <c r="E114" s="3167"/>
      <c r="F114" s="3167"/>
      <c r="G114" s="3161">
        <v>9.9000000000000005E-2</v>
      </c>
    </row>
    <row r="115" spans="1:7">
      <c r="A115" s="2894" t="s">
        <v>441</v>
      </c>
      <c r="B115" s="2885" t="s">
        <v>2941</v>
      </c>
      <c r="C115" s="3160">
        <v>0.1</v>
      </c>
      <c r="D115" s="3160">
        <v>0.1</v>
      </c>
      <c r="E115" s="3167"/>
      <c r="F115" s="3167"/>
      <c r="G115" s="3161">
        <v>0.1</v>
      </c>
    </row>
    <row r="116" spans="1:7">
      <c r="A116" s="2894" t="s">
        <v>441</v>
      </c>
      <c r="B116" s="2885" t="s">
        <v>2942</v>
      </c>
      <c r="C116" s="3160">
        <v>0.1</v>
      </c>
      <c r="D116" s="3160">
        <v>0.1</v>
      </c>
      <c r="E116" s="3167"/>
      <c r="F116" s="3167"/>
      <c r="G116" s="3161">
        <v>0.1</v>
      </c>
    </row>
    <row r="117" spans="1:7">
      <c r="A117" s="2894" t="s">
        <v>441</v>
      </c>
      <c r="B117" s="2885" t="s">
        <v>2943</v>
      </c>
      <c r="C117" s="3160">
        <v>9.7000000000000003E-2</v>
      </c>
      <c r="D117" s="3160">
        <v>9.7000000000000003E-2</v>
      </c>
      <c r="E117" s="3167"/>
      <c r="F117" s="3167"/>
      <c r="G117" s="3161">
        <v>9.7000000000000003E-2</v>
      </c>
    </row>
    <row r="118" spans="1:7">
      <c r="A118" s="2894" t="s">
        <v>441</v>
      </c>
      <c r="B118" s="2885" t="s">
        <v>2944</v>
      </c>
      <c r="C118" s="3160">
        <v>0.1</v>
      </c>
      <c r="D118" s="3160">
        <v>0.1</v>
      </c>
      <c r="E118" s="3167"/>
      <c r="F118" s="3167"/>
      <c r="G118" s="3161">
        <v>0.1</v>
      </c>
    </row>
    <row r="119" spans="1:7">
      <c r="A119" s="2894" t="s">
        <v>441</v>
      </c>
      <c r="B119" s="2885" t="s">
        <v>2945</v>
      </c>
      <c r="C119" s="3160">
        <v>5.0999999999999997E-2</v>
      </c>
      <c r="D119" s="3160">
        <v>5.1999999999999998E-2</v>
      </c>
      <c r="E119" s="3167"/>
      <c r="F119" s="3171"/>
      <c r="G119" s="3161">
        <v>0.06</v>
      </c>
    </row>
    <row r="120" spans="1:7">
      <c r="A120" s="2894" t="s">
        <v>441</v>
      </c>
      <c r="B120" s="2885" t="s">
        <v>2946</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2947</v>
      </c>
      <c r="C122" s="3160">
        <v>0.1</v>
      </c>
      <c r="D122" s="3160">
        <v>0.1</v>
      </c>
      <c r="E122" s="3160">
        <v>9.8000000000000004E-2</v>
      </c>
      <c r="F122" s="3160">
        <v>0.1</v>
      </c>
      <c r="G122" s="3161">
        <v>0.1</v>
      </c>
    </row>
    <row r="123" spans="1:7">
      <c r="A123" s="2894" t="s">
        <v>441</v>
      </c>
      <c r="B123" s="2885" t="s">
        <v>2948</v>
      </c>
      <c r="C123" s="3160">
        <v>0.1</v>
      </c>
      <c r="D123" s="3160">
        <v>0.1</v>
      </c>
      <c r="E123" s="3160">
        <v>9.8000000000000004E-2</v>
      </c>
      <c r="F123" s="3160">
        <v>0.1</v>
      </c>
      <c r="G123" s="3161">
        <v>0.1</v>
      </c>
    </row>
    <row r="124" spans="1:7">
      <c r="A124" s="2894" t="s">
        <v>441</v>
      </c>
      <c r="B124" s="2885" t="s">
        <v>2949</v>
      </c>
      <c r="C124" s="3160">
        <v>0.1</v>
      </c>
      <c r="D124" s="3160">
        <v>0.1</v>
      </c>
      <c r="E124" s="3160">
        <v>9.8000000000000004E-2</v>
      </c>
      <c r="F124" s="3171"/>
      <c r="G124" s="3161">
        <v>0.1</v>
      </c>
    </row>
    <row r="125" spans="1:7">
      <c r="A125" s="2894" t="s">
        <v>441</v>
      </c>
      <c r="B125" s="2885" t="s">
        <v>2950</v>
      </c>
      <c r="C125" s="3160">
        <v>9.8000000000000004E-2</v>
      </c>
      <c r="D125" s="3160">
        <v>9.8000000000000004E-2</v>
      </c>
      <c r="E125" s="3160">
        <v>9.6000000000000002E-2</v>
      </c>
      <c r="F125" s="3171"/>
      <c r="G125" s="3161">
        <v>0.1</v>
      </c>
    </row>
    <row r="126" spans="1:7" ht="15" thickBot="1">
      <c r="A126" s="2896" t="s">
        <v>441</v>
      </c>
      <c r="B126" s="2887" t="s">
        <v>2951</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2952</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2953</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2954</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2955</v>
      </c>
      <c r="C160" s="3160">
        <v>0.13</v>
      </c>
      <c r="D160" s="3160">
        <v>0.13</v>
      </c>
      <c r="E160" s="3160">
        <v>0.124</v>
      </c>
      <c r="F160" s="3160">
        <v>0.126</v>
      </c>
      <c r="G160" s="3161">
        <v>0.13</v>
      </c>
    </row>
    <row r="161" spans="1:7">
      <c r="A161" s="2894" t="s">
        <v>56</v>
      </c>
      <c r="B161" s="2885" t="s">
        <v>2956</v>
      </c>
      <c r="C161" s="3160">
        <v>0.13</v>
      </c>
      <c r="D161" s="3160">
        <v>0.13</v>
      </c>
      <c r="E161" s="3160">
        <v>0.124</v>
      </c>
      <c r="F161" s="3160">
        <v>0.127</v>
      </c>
      <c r="G161" s="3161">
        <v>0.13</v>
      </c>
    </row>
    <row r="162" spans="1:7">
      <c r="A162" s="2894" t="s">
        <v>56</v>
      </c>
      <c r="B162" s="2885" t="s">
        <v>2957</v>
      </c>
      <c r="C162" s="3160">
        <v>0.1</v>
      </c>
      <c r="D162" s="3160">
        <v>0.1</v>
      </c>
      <c r="E162" s="3160">
        <v>0.1</v>
      </c>
      <c r="F162" s="3160">
        <v>0.121</v>
      </c>
      <c r="G162" s="3161">
        <v>0.105</v>
      </c>
    </row>
    <row r="163" spans="1:7">
      <c r="A163" s="2894" t="s">
        <v>56</v>
      </c>
      <c r="B163" s="2885" t="s">
        <v>2958</v>
      </c>
      <c r="C163" s="3160">
        <v>0.1</v>
      </c>
      <c r="D163" s="3160">
        <v>0.1</v>
      </c>
      <c r="E163" s="3160">
        <v>0.1</v>
      </c>
      <c r="F163" s="3160">
        <v>0.1</v>
      </c>
      <c r="G163" s="3161">
        <v>0.1</v>
      </c>
    </row>
    <row r="164" spans="1:7">
      <c r="A164" s="2894" t="s">
        <v>56</v>
      </c>
      <c r="B164" s="2885" t="s">
        <v>2973</v>
      </c>
      <c r="C164" s="3171"/>
      <c r="D164" s="3171"/>
      <c r="E164" s="3171"/>
      <c r="F164" s="3160">
        <v>0.1</v>
      </c>
      <c r="G164" s="3168"/>
    </row>
    <row r="165" spans="1:7">
      <c r="A165" s="2894" t="s">
        <v>56</v>
      </c>
      <c r="B165" s="2885" t="s">
        <v>2974</v>
      </c>
      <c r="C165" s="3160">
        <v>0.126</v>
      </c>
      <c r="D165" s="3160">
        <v>0.126</v>
      </c>
      <c r="E165" s="3160">
        <v>0.11899999999999999</v>
      </c>
      <c r="F165" s="3160">
        <v>0.13</v>
      </c>
      <c r="G165" s="3161">
        <v>0.128</v>
      </c>
    </row>
    <row r="166" spans="1:7">
      <c r="A166" s="2894" t="s">
        <v>56</v>
      </c>
      <c r="B166" s="2885" t="s">
        <v>2959</v>
      </c>
      <c r="C166" s="3160">
        <v>0.129</v>
      </c>
      <c r="D166" s="3160">
        <v>0.129</v>
      </c>
      <c r="E166" s="3160">
        <v>0.123</v>
      </c>
      <c r="F166" s="3160">
        <v>0.128</v>
      </c>
      <c r="G166" s="3161">
        <v>0.13</v>
      </c>
    </row>
    <row r="167" spans="1:7">
      <c r="A167" s="2894" t="s">
        <v>56</v>
      </c>
      <c r="B167" s="2885" t="s">
        <v>2960</v>
      </c>
      <c r="C167" s="3160">
        <v>0.125</v>
      </c>
      <c r="D167" s="3160">
        <v>0.125</v>
      </c>
      <c r="E167" s="3160">
        <v>0.11700000000000001</v>
      </c>
      <c r="F167" s="3160">
        <v>0.13</v>
      </c>
      <c r="G167" s="3161">
        <v>0.126</v>
      </c>
    </row>
    <row r="168" spans="1:7">
      <c r="A168" s="2894" t="s">
        <v>56</v>
      </c>
      <c r="B168" s="2885" t="s">
        <v>2961</v>
      </c>
      <c r="C168" s="3160">
        <v>0.128</v>
      </c>
      <c r="D168" s="3160">
        <v>0.128</v>
      </c>
      <c r="E168" s="3160">
        <v>0.123</v>
      </c>
      <c r="F168" s="3167"/>
      <c r="G168" s="3161">
        <v>0.13</v>
      </c>
    </row>
    <row r="169" spans="1:7">
      <c r="A169" s="2894" t="s">
        <v>56</v>
      </c>
      <c r="B169" s="2885" t="s">
        <v>2976</v>
      </c>
      <c r="C169" s="3171"/>
      <c r="D169" s="3171"/>
      <c r="E169" s="3171"/>
      <c r="F169" s="3160">
        <v>0.05</v>
      </c>
      <c r="G169" s="3168"/>
    </row>
    <row r="170" spans="1:7">
      <c r="A170" s="2894" t="s">
        <v>56</v>
      </c>
      <c r="B170" s="2885" t="s">
        <v>2977</v>
      </c>
      <c r="C170" s="3171"/>
      <c r="D170" s="3171"/>
      <c r="E170" s="3171"/>
      <c r="F170" s="3160">
        <v>0.05</v>
      </c>
      <c r="G170" s="3168"/>
    </row>
    <row r="171" spans="1:7">
      <c r="A171" s="2894" t="s">
        <v>56</v>
      </c>
      <c r="B171" s="2885" t="s">
        <v>2978</v>
      </c>
      <c r="C171" s="3171"/>
      <c r="D171" s="3171"/>
      <c r="E171" s="3171"/>
      <c r="F171" s="3160">
        <v>0.05</v>
      </c>
      <c r="G171" s="3172"/>
    </row>
    <row r="172" spans="1:7">
      <c r="A172" s="2894" t="s">
        <v>56</v>
      </c>
      <c r="B172" s="2885" t="s">
        <v>2980</v>
      </c>
      <c r="C172" s="3171"/>
      <c r="D172" s="3171"/>
      <c r="E172" s="3171"/>
      <c r="F172" s="3160">
        <v>0.05</v>
      </c>
      <c r="G172" s="3172"/>
    </row>
    <row r="173" spans="1:7">
      <c r="A173" s="2894" t="s">
        <v>56</v>
      </c>
      <c r="B173" s="2885" t="s">
        <v>2979</v>
      </c>
      <c r="C173" s="3171"/>
      <c r="D173" s="3171"/>
      <c r="E173" s="3171"/>
      <c r="F173" s="3160">
        <v>0.05</v>
      </c>
      <c r="G173" s="3168"/>
    </row>
    <row r="174" spans="1:7">
      <c r="A174" s="2894" t="s">
        <v>56</v>
      </c>
      <c r="B174" s="2885" t="s">
        <v>2988</v>
      </c>
      <c r="C174" s="3171"/>
      <c r="D174" s="3171"/>
      <c r="E174" s="3171"/>
      <c r="F174" s="3160">
        <v>0.05</v>
      </c>
      <c r="G174" s="3168"/>
    </row>
    <row r="175" spans="1:7">
      <c r="A175" s="2894" t="s">
        <v>56</v>
      </c>
      <c r="B175" s="2885" t="s">
        <v>2986</v>
      </c>
      <c r="C175" s="3171"/>
      <c r="D175" s="3171"/>
      <c r="E175" s="3171"/>
      <c r="F175" s="3160">
        <v>0.05</v>
      </c>
      <c r="G175" s="3168"/>
    </row>
    <row r="176" spans="1:7">
      <c r="A176" s="2894" t="s">
        <v>56</v>
      </c>
      <c r="B176" s="2885" t="s">
        <v>2981</v>
      </c>
      <c r="C176" s="3171"/>
      <c r="D176" s="3171"/>
      <c r="E176" s="3171"/>
      <c r="F176" s="3160">
        <v>0.05</v>
      </c>
      <c r="G176" s="3168"/>
    </row>
    <row r="177" spans="1:7">
      <c r="A177" s="2894" t="s">
        <v>56</v>
      </c>
      <c r="B177" s="2885" t="s">
        <v>2982</v>
      </c>
      <c r="C177" s="3167"/>
      <c r="D177" s="3167"/>
      <c r="E177" s="3167"/>
      <c r="F177" s="3160">
        <v>0.05</v>
      </c>
      <c r="G177" s="3172"/>
    </row>
    <row r="178" spans="1:7">
      <c r="A178" s="2894" t="s">
        <v>56</v>
      </c>
      <c r="B178" s="2885" t="s">
        <v>2983</v>
      </c>
      <c r="C178" s="3167"/>
      <c r="D178" s="3167"/>
      <c r="E178" s="3167"/>
      <c r="F178" s="3160">
        <v>0.05</v>
      </c>
      <c r="G178" s="3172"/>
    </row>
    <row r="179" spans="1:7">
      <c r="A179" s="2894" t="s">
        <v>56</v>
      </c>
      <c r="B179" s="2885" t="s">
        <v>2984</v>
      </c>
      <c r="C179" s="3167"/>
      <c r="D179" s="3167"/>
      <c r="E179" s="3167"/>
      <c r="F179" s="3160">
        <v>0.05</v>
      </c>
      <c r="G179" s="3172"/>
    </row>
    <row r="180" spans="1:7">
      <c r="A180" s="2894" t="s">
        <v>56</v>
      </c>
      <c r="B180" s="2885" t="s">
        <v>2985</v>
      </c>
      <c r="C180" s="3167"/>
      <c r="D180" s="3167"/>
      <c r="E180" s="3167"/>
      <c r="F180" s="3160">
        <v>0.05</v>
      </c>
      <c r="G180" s="3172"/>
    </row>
    <row r="181" spans="1:7">
      <c r="A181" s="2894" t="s">
        <v>56</v>
      </c>
      <c r="B181" s="2885" t="s">
        <v>2987</v>
      </c>
      <c r="C181" s="3167"/>
      <c r="D181" s="3167"/>
      <c r="E181" s="3167"/>
      <c r="F181" s="3160">
        <v>0.05</v>
      </c>
      <c r="G181" s="3172"/>
    </row>
    <row r="182" spans="1:7">
      <c r="A182" s="2894" t="s">
        <v>56</v>
      </c>
      <c r="B182" s="2885" t="s">
        <v>2989</v>
      </c>
      <c r="C182" s="3167"/>
      <c r="D182" s="3167"/>
      <c r="E182" s="3167"/>
      <c r="F182" s="3160">
        <v>0.05</v>
      </c>
      <c r="G182" s="3172"/>
    </row>
    <row r="183" spans="1:7">
      <c r="A183" s="2894" t="s">
        <v>56</v>
      </c>
      <c r="B183" s="2885" t="s">
        <v>2990</v>
      </c>
      <c r="C183" s="3167"/>
      <c r="D183" s="3167"/>
      <c r="E183" s="3167"/>
      <c r="F183" s="3160">
        <v>0.05</v>
      </c>
      <c r="G183" s="3172"/>
    </row>
    <row r="184" spans="1:7">
      <c r="A184" s="2894" t="s">
        <v>56</v>
      </c>
      <c r="B184" s="2885" t="s">
        <v>2991</v>
      </c>
      <c r="C184" s="3167"/>
      <c r="D184" s="3167"/>
      <c r="E184" s="3167"/>
      <c r="F184" s="3160">
        <v>0.05</v>
      </c>
      <c r="G184" s="3172"/>
    </row>
    <row r="185" spans="1:7">
      <c r="A185" s="2894" t="s">
        <v>56</v>
      </c>
      <c r="B185" s="2885" t="s">
        <v>2992</v>
      </c>
      <c r="C185" s="3167"/>
      <c r="D185" s="3167"/>
      <c r="E185" s="3167"/>
      <c r="F185" s="3160">
        <v>0.05</v>
      </c>
      <c r="G185" s="3172"/>
    </row>
    <row r="186" spans="1:7">
      <c r="A186" s="2894" t="s">
        <v>56</v>
      </c>
      <c r="B186" s="2885" t="s">
        <v>2993</v>
      </c>
      <c r="C186" s="3167"/>
      <c r="D186" s="3167"/>
      <c r="E186" s="3167"/>
      <c r="F186" s="3160">
        <v>0.05</v>
      </c>
      <c r="G186" s="3172"/>
    </row>
    <row r="187" spans="1:7">
      <c r="A187" s="2894" t="s">
        <v>56</v>
      </c>
      <c r="B187" s="2885" t="s">
        <v>2994</v>
      </c>
      <c r="C187" s="3167"/>
      <c r="D187" s="3167"/>
      <c r="E187" s="3167"/>
      <c r="F187" s="3160">
        <v>0.05</v>
      </c>
      <c r="G187" s="3172"/>
    </row>
    <row r="188" spans="1:7">
      <c r="A188" s="2894" t="s">
        <v>56</v>
      </c>
      <c r="B188" s="2885" t="s">
        <v>2995</v>
      </c>
      <c r="C188" s="3167"/>
      <c r="D188" s="3167"/>
      <c r="E188" s="3167"/>
      <c r="F188" s="3160">
        <v>0.05</v>
      </c>
      <c r="G188" s="3172"/>
    </row>
    <row r="189" spans="1:7" ht="15" thickBot="1">
      <c r="A189" s="2896" t="s">
        <v>56</v>
      </c>
      <c r="B189" s="2887" t="s">
        <v>2996</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3005</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2997</v>
      </c>
      <c r="C204" s="3160">
        <v>0.129</v>
      </c>
      <c r="D204" s="3160">
        <v>0.129</v>
      </c>
      <c r="E204" s="3160">
        <v>0.123</v>
      </c>
      <c r="F204" s="3160">
        <v>0.13</v>
      </c>
      <c r="G204" s="3161">
        <v>0.13</v>
      </c>
    </row>
    <row r="205" spans="1:7">
      <c r="A205" s="2894" t="s">
        <v>444</v>
      </c>
      <c r="B205" s="2885" t="s">
        <v>2998</v>
      </c>
      <c r="C205" s="3160">
        <v>0.13</v>
      </c>
      <c r="D205" s="3160">
        <v>0.13</v>
      </c>
      <c r="E205" s="3160">
        <v>0.13</v>
      </c>
      <c r="F205" s="3160">
        <v>0.13</v>
      </c>
      <c r="G205" s="3161">
        <v>0.13</v>
      </c>
    </row>
    <row r="206" spans="1:7">
      <c r="A206" s="2894" t="s">
        <v>444</v>
      </c>
      <c r="B206" s="2885" t="s">
        <v>2999</v>
      </c>
      <c r="C206" s="3160">
        <v>0.13</v>
      </c>
      <c r="D206" s="3160">
        <v>0.13</v>
      </c>
      <c r="E206" s="3160">
        <v>0.13</v>
      </c>
      <c r="F206" s="3160">
        <v>0.128</v>
      </c>
      <c r="G206" s="3161">
        <v>0.13</v>
      </c>
    </row>
    <row r="207" spans="1:7">
      <c r="A207" s="2894" t="s">
        <v>444</v>
      </c>
      <c r="B207" s="2885" t="s">
        <v>3000</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3001</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3002</v>
      </c>
      <c r="C214" s="3160">
        <v>0.128</v>
      </c>
      <c r="D214" s="3160">
        <v>0.128</v>
      </c>
      <c r="E214" s="3160">
        <v>0.13</v>
      </c>
      <c r="F214" s="3160">
        <v>0.13</v>
      </c>
      <c r="G214" s="3161">
        <v>0.13</v>
      </c>
    </row>
    <row r="215" spans="1:7">
      <c r="A215" s="2894" t="s">
        <v>444</v>
      </c>
      <c r="B215" s="2885" t="s">
        <v>3003</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3004</v>
      </c>
      <c r="C217" s="3160">
        <v>0.129</v>
      </c>
      <c r="D217" s="3160">
        <v>0.129</v>
      </c>
      <c r="E217" s="3160">
        <v>0.13</v>
      </c>
      <c r="F217" s="3160">
        <v>0.13</v>
      </c>
      <c r="G217" s="3161">
        <v>0.13</v>
      </c>
    </row>
    <row r="218" spans="1:7">
      <c r="A218" s="2894" t="s">
        <v>444</v>
      </c>
      <c r="B218" s="2885" t="s">
        <v>3006</v>
      </c>
      <c r="C218" s="3167"/>
      <c r="D218" s="3167"/>
      <c r="E218" s="3167"/>
      <c r="F218" s="3160">
        <v>0.05</v>
      </c>
      <c r="G218" s="3172"/>
    </row>
    <row r="219" spans="1:7">
      <c r="A219" s="2894" t="s">
        <v>444</v>
      </c>
      <c r="B219" s="2885" t="s">
        <v>3007</v>
      </c>
      <c r="C219" s="3167"/>
      <c r="D219" s="3167"/>
      <c r="E219" s="3167"/>
      <c r="F219" s="3160">
        <v>0.05</v>
      </c>
      <c r="G219" s="3172"/>
    </row>
    <row r="220" spans="1:7">
      <c r="A220" s="2894" t="s">
        <v>444</v>
      </c>
      <c r="B220" s="2885" t="s">
        <v>3020</v>
      </c>
      <c r="C220" s="3167"/>
      <c r="D220" s="3167"/>
      <c r="E220" s="3167"/>
      <c r="F220" s="3160">
        <v>0.05</v>
      </c>
      <c r="G220" s="3172"/>
    </row>
    <row r="221" spans="1:7">
      <c r="A221" s="2894" t="s">
        <v>444</v>
      </c>
      <c r="B221" s="2885" t="s">
        <v>3021</v>
      </c>
      <c r="C221" s="3167"/>
      <c r="D221" s="3167"/>
      <c r="E221" s="3167"/>
      <c r="F221" s="3160">
        <v>0.05</v>
      </c>
      <c r="G221" s="3172"/>
    </row>
    <row r="222" spans="1:7">
      <c r="A222" s="2894" t="s">
        <v>444</v>
      </c>
      <c r="B222" s="2885" t="s">
        <v>3026</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3011</v>
      </c>
      <c r="C227" s="3167"/>
      <c r="D227" s="3167"/>
      <c r="E227" s="3167"/>
      <c r="F227" s="3160">
        <v>0.05</v>
      </c>
      <c r="G227" s="3172"/>
    </row>
    <row r="228" spans="1:7">
      <c r="A228" s="2894" t="s">
        <v>444</v>
      </c>
      <c r="B228" s="2885" t="s">
        <v>3012</v>
      </c>
      <c r="C228" s="3167"/>
      <c r="D228" s="3167"/>
      <c r="E228" s="3167"/>
      <c r="F228" s="3160">
        <v>0.05</v>
      </c>
      <c r="G228" s="3172"/>
    </row>
    <row r="229" spans="1:7">
      <c r="A229" s="2894" t="s">
        <v>444</v>
      </c>
      <c r="B229" s="2885" t="s">
        <v>3013</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3014</v>
      </c>
      <c r="C231" s="3167"/>
      <c r="D231" s="3167"/>
      <c r="E231" s="3167"/>
      <c r="F231" s="3160">
        <v>0.05</v>
      </c>
      <c r="G231" s="3172"/>
    </row>
    <row r="232" spans="1:7">
      <c r="A232" s="2894" t="s">
        <v>444</v>
      </c>
      <c r="B232" s="2885" t="s">
        <v>2937</v>
      </c>
      <c r="C232" s="3167"/>
      <c r="D232" s="3167"/>
      <c r="E232" s="3167"/>
      <c r="F232" s="3160">
        <v>0.05</v>
      </c>
      <c r="G232" s="3172"/>
    </row>
    <row r="233" spans="1:7" ht="15" thickBot="1">
      <c r="A233" s="2896" t="s">
        <v>444</v>
      </c>
      <c r="B233" s="2887" t="s">
        <v>3015</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3017</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3018</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3019</v>
      </c>
      <c r="C265" s="3167"/>
      <c r="D265" s="3167"/>
      <c r="E265" s="3167"/>
      <c r="F265" s="3160">
        <v>0.05</v>
      </c>
      <c r="G265" s="3172"/>
    </row>
    <row r="266" spans="1:7">
      <c r="A266" s="2894" t="s">
        <v>446</v>
      </c>
      <c r="B266" s="2885" t="s">
        <v>3029</v>
      </c>
      <c r="C266" s="3167"/>
      <c r="D266" s="3167"/>
      <c r="E266" s="3167"/>
      <c r="F266" s="3160">
        <v>0.05</v>
      </c>
      <c r="G266" s="3172"/>
    </row>
    <row r="267" spans="1:7">
      <c r="A267" s="2894" t="s">
        <v>446</v>
      </c>
      <c r="B267" s="2885" t="s">
        <v>3022</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3024</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3025</v>
      </c>
      <c r="C271" s="3167"/>
      <c r="D271" s="3167"/>
      <c r="E271" s="3167"/>
      <c r="F271" s="3160">
        <v>0.05</v>
      </c>
      <c r="G271" s="3172"/>
    </row>
    <row r="272" spans="1:7">
      <c r="A272" s="2894" t="s">
        <v>446</v>
      </c>
      <c r="B272" s="2885" t="s">
        <v>3027</v>
      </c>
      <c r="C272" s="3167"/>
      <c r="D272" s="3167"/>
      <c r="E272" s="3167"/>
      <c r="F272" s="3160">
        <v>0.05</v>
      </c>
      <c r="G272" s="3172"/>
    </row>
    <row r="273" spans="1:7">
      <c r="A273" s="2894" t="s">
        <v>446</v>
      </c>
      <c r="B273" s="2885" t="s">
        <v>3030</v>
      </c>
      <c r="C273" s="3167"/>
      <c r="D273" s="3167"/>
      <c r="E273" s="3167"/>
      <c r="F273" s="3160">
        <v>0.05</v>
      </c>
      <c r="G273" s="3172"/>
    </row>
    <row r="274" spans="1:7">
      <c r="A274" s="2894" t="s">
        <v>446</v>
      </c>
      <c r="B274" s="2885" t="s">
        <v>3028</v>
      </c>
      <c r="C274" s="3167"/>
      <c r="D274" s="3167"/>
      <c r="E274" s="3167"/>
      <c r="F274" s="3160">
        <v>0.05</v>
      </c>
      <c r="G274" s="3172"/>
    </row>
    <row r="275" spans="1:7">
      <c r="A275" s="2894" t="s">
        <v>446</v>
      </c>
      <c r="B275" s="2885" t="s">
        <v>431</v>
      </c>
      <c r="C275" s="3167"/>
      <c r="D275" s="3167"/>
      <c r="E275" s="3167"/>
      <c r="F275" s="3160">
        <v>0.05</v>
      </c>
      <c r="G275" s="3172"/>
    </row>
    <row r="276" spans="1:7" ht="1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3032</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3033</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3034</v>
      </c>
      <c r="C303" s="3160">
        <v>0.15</v>
      </c>
      <c r="D303" s="3160">
        <v>0.15</v>
      </c>
      <c r="E303" s="3160">
        <v>0.15</v>
      </c>
      <c r="F303" s="3160">
        <v>0.14199999999999999</v>
      </c>
      <c r="G303" s="3161">
        <v>0.15</v>
      </c>
    </row>
    <row r="304" spans="1:7">
      <c r="A304" s="2894" t="s">
        <v>448</v>
      </c>
      <c r="B304" s="2885" t="s">
        <v>3035</v>
      </c>
      <c r="C304" s="3160">
        <v>0.15</v>
      </c>
      <c r="D304" s="3160">
        <v>0.15</v>
      </c>
      <c r="E304" s="3160">
        <v>0.15</v>
      </c>
      <c r="F304" s="3160">
        <v>0.14499999999999999</v>
      </c>
      <c r="G304" s="3161">
        <v>0.15</v>
      </c>
    </row>
    <row r="305" spans="1:7">
      <c r="A305" s="2894" t="s">
        <v>448</v>
      </c>
      <c r="B305" s="2885" t="s">
        <v>3036</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3038</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3039</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3040</v>
      </c>
      <c r="C312" s="3160">
        <v>0.13800000000000001</v>
      </c>
      <c r="D312" s="3160">
        <v>0.14000000000000001</v>
      </c>
      <c r="E312" s="3160">
        <v>0.14599999999999999</v>
      </c>
      <c r="F312" s="3160">
        <v>0.14899999999999999</v>
      </c>
      <c r="G312" s="3161">
        <v>0.14199999999999999</v>
      </c>
    </row>
    <row r="313" spans="1:7">
      <c r="A313" s="2894" t="s">
        <v>448</v>
      </c>
      <c r="B313" s="2885" t="s">
        <v>3041</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3042</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3043</v>
      </c>
      <c r="C325" s="3167"/>
      <c r="D325" s="3167"/>
      <c r="E325" s="3167"/>
      <c r="F325" s="3160">
        <v>0.05</v>
      </c>
      <c r="G325" s="3172"/>
    </row>
    <row r="326" spans="1:7" ht="15" thickBot="1">
      <c r="A326" s="2896" t="s">
        <v>448</v>
      </c>
      <c r="B326" s="2887" t="s">
        <v>3044</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3045</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3046</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3047</v>
      </c>
      <c r="C345" s="3160">
        <v>0.15</v>
      </c>
      <c r="D345" s="3160">
        <v>0.15</v>
      </c>
      <c r="E345" s="3160">
        <v>0.15</v>
      </c>
      <c r="F345" s="3160">
        <v>0.13800000000000001</v>
      </c>
      <c r="G345" s="3161">
        <v>0.15</v>
      </c>
    </row>
    <row r="346" spans="1:7">
      <c r="A346" s="2894" t="s">
        <v>452</v>
      </c>
      <c r="B346" s="2885" t="s">
        <v>3048</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3049</v>
      </c>
      <c r="C348" s="3160">
        <v>0.15</v>
      </c>
      <c r="D348" s="3160">
        <v>0.15</v>
      </c>
      <c r="E348" s="3160">
        <v>0.15</v>
      </c>
      <c r="F348" s="3160">
        <v>0.14399999999999999</v>
      </c>
      <c r="G348" s="3161">
        <v>0.15</v>
      </c>
    </row>
    <row r="349" spans="1:7">
      <c r="A349" s="2894" t="s">
        <v>452</v>
      </c>
      <c r="B349" s="2885" t="s">
        <v>3050</v>
      </c>
      <c r="C349" s="3160">
        <v>0.15</v>
      </c>
      <c r="D349" s="3160">
        <v>0.15</v>
      </c>
      <c r="E349" s="3160">
        <v>0.15</v>
      </c>
      <c r="F349" s="3160">
        <v>0.15</v>
      </c>
      <c r="G349" s="3161">
        <v>0.15</v>
      </c>
    </row>
    <row r="350" spans="1:7">
      <c r="A350" s="2894" t="s">
        <v>452</v>
      </c>
      <c r="B350" s="2885" t="s">
        <v>3051</v>
      </c>
      <c r="C350" s="3160">
        <v>0.15</v>
      </c>
      <c r="D350" s="3160">
        <v>0.15</v>
      </c>
      <c r="E350" s="3160">
        <v>0.15</v>
      </c>
      <c r="F350" s="3160">
        <v>0.14699999999999999</v>
      </c>
      <c r="G350" s="3161">
        <v>0.15</v>
      </c>
    </row>
    <row r="351" spans="1:7">
      <c r="A351" s="2894" t="s">
        <v>452</v>
      </c>
      <c r="B351" s="2885" t="s">
        <v>3052</v>
      </c>
      <c r="C351" s="3160">
        <v>0.15</v>
      </c>
      <c r="D351" s="3160">
        <v>0.15</v>
      </c>
      <c r="E351" s="3160">
        <v>0.15</v>
      </c>
      <c r="F351" s="3160">
        <v>0.13</v>
      </c>
      <c r="G351" s="3161">
        <v>0.15</v>
      </c>
    </row>
    <row r="352" spans="1:7">
      <c r="A352" s="2894" t="s">
        <v>452</v>
      </c>
      <c r="B352" s="2885" t="s">
        <v>3053</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3054</v>
      </c>
      <c r="C355" s="3160">
        <v>0.15</v>
      </c>
      <c r="D355" s="3160">
        <v>0.15</v>
      </c>
      <c r="E355" s="3160">
        <v>0.15</v>
      </c>
      <c r="F355" s="3160">
        <v>0.15</v>
      </c>
      <c r="G355" s="3161">
        <v>0.15</v>
      </c>
    </row>
    <row r="356" spans="1:7">
      <c r="A356" s="2894" t="s">
        <v>452</v>
      </c>
      <c r="B356" s="2885" t="s">
        <v>3055</v>
      </c>
      <c r="C356" s="3160">
        <v>0.15</v>
      </c>
      <c r="D356" s="3160">
        <v>0.15</v>
      </c>
      <c r="E356" s="3160">
        <v>0.15</v>
      </c>
      <c r="F356" s="3160">
        <v>0.15</v>
      </c>
      <c r="G356" s="3161">
        <v>0.15</v>
      </c>
    </row>
    <row r="357" spans="1:7" ht="1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3056</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3057</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5" thickBot="1">
      <c r="A377" s="2896" t="s">
        <v>165</v>
      </c>
      <c r="B377" s="2887" t="s">
        <v>3058</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3059</v>
      </c>
      <c r="C381" s="3160">
        <v>0.15</v>
      </c>
      <c r="D381" s="3160">
        <v>0.15</v>
      </c>
      <c r="E381" s="3160">
        <v>0.15</v>
      </c>
      <c r="F381" s="3160">
        <v>0.126</v>
      </c>
      <c r="G381" s="3161">
        <v>0.15</v>
      </c>
    </row>
    <row r="382" spans="1:7">
      <c r="A382" s="2894" t="s">
        <v>166</v>
      </c>
      <c r="B382" s="2885" t="s">
        <v>3060</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40" customWidth="1"/>
    <col min="2" max="2" width="13.21875" style="1246" customWidth="1"/>
    <col min="3" max="3" width="15.6640625" style="1246" customWidth="1"/>
    <col min="4" max="4" width="9.33203125" style="1246" bestFit="1" customWidth="1"/>
    <col min="5" max="5" width="13.44140625" style="1246" customWidth="1"/>
    <col min="6" max="6" width="9" style="1246"/>
    <col min="7" max="7" width="9.33203125" style="1246" bestFit="1" customWidth="1"/>
    <col min="8" max="8" width="12.21875" style="1246" customWidth="1"/>
    <col min="9" max="9" width="9" style="1246"/>
    <col min="10" max="10" width="9.33203125" style="1246" bestFit="1" customWidth="1"/>
    <col min="11" max="11" width="4" style="1240" customWidth="1"/>
    <col min="12" max="12" width="5.109375" style="1246" customWidth="1"/>
    <col min="13" max="13" width="13.77734375" style="1246" customWidth="1"/>
    <col min="14" max="256" width="9" style="1246"/>
    <col min="257" max="257" width="4.88671875" style="1237" customWidth="1"/>
    <col min="258" max="258" width="13.21875" style="1237" customWidth="1"/>
    <col min="259" max="259" width="15.6640625" style="1237" customWidth="1"/>
    <col min="260" max="260" width="9.33203125" style="1237" bestFit="1" customWidth="1"/>
    <col min="261" max="261" width="13.44140625" style="1237" customWidth="1"/>
    <col min="262" max="262" width="9" style="1237"/>
    <col min="263" max="263" width="9.33203125" style="1237" bestFit="1" customWidth="1"/>
    <col min="264" max="265" width="9" style="1237"/>
    <col min="266" max="266" width="9.33203125" style="1237" bestFit="1" customWidth="1"/>
    <col min="267" max="267" width="4" style="1237" customWidth="1"/>
    <col min="268" max="268" width="5.109375" style="1237" customWidth="1"/>
    <col min="269" max="269" width="13.77734375" style="1237" customWidth="1"/>
    <col min="270" max="512" width="9" style="1237"/>
    <col min="513" max="513" width="4.88671875" style="1237" customWidth="1"/>
    <col min="514" max="514" width="13.21875" style="1237" customWidth="1"/>
    <col min="515" max="515" width="15.6640625" style="1237" customWidth="1"/>
    <col min="516" max="516" width="9.33203125" style="1237" bestFit="1" customWidth="1"/>
    <col min="517" max="517" width="13.44140625" style="1237" customWidth="1"/>
    <col min="518" max="518" width="9" style="1237"/>
    <col min="519" max="519" width="9.33203125" style="1237" bestFit="1" customWidth="1"/>
    <col min="520" max="521" width="9" style="1237"/>
    <col min="522" max="522" width="9.33203125" style="1237" bestFit="1" customWidth="1"/>
    <col min="523" max="523" width="4" style="1237" customWidth="1"/>
    <col min="524" max="524" width="5.109375" style="1237" customWidth="1"/>
    <col min="525" max="525" width="13.77734375" style="1237" customWidth="1"/>
    <col min="526" max="768" width="9" style="1237"/>
    <col min="769" max="769" width="4.88671875" style="1237" customWidth="1"/>
    <col min="770" max="770" width="13.21875" style="1237" customWidth="1"/>
    <col min="771" max="771" width="15.6640625" style="1237" customWidth="1"/>
    <col min="772" max="772" width="9.33203125" style="1237" bestFit="1" customWidth="1"/>
    <col min="773" max="773" width="13.44140625" style="1237" customWidth="1"/>
    <col min="774" max="774" width="9" style="1237"/>
    <col min="775" max="775" width="9.33203125" style="1237" bestFit="1" customWidth="1"/>
    <col min="776" max="777" width="9" style="1237"/>
    <col min="778" max="778" width="9.33203125" style="1237" bestFit="1" customWidth="1"/>
    <col min="779" max="779" width="4" style="1237" customWidth="1"/>
    <col min="780" max="780" width="5.109375" style="1237" customWidth="1"/>
    <col min="781" max="781" width="13.77734375" style="1237" customWidth="1"/>
    <col min="782" max="1024" width="9" style="1237"/>
    <col min="1025" max="1025" width="4.88671875" style="1237" customWidth="1"/>
    <col min="1026" max="1026" width="13.21875" style="1237" customWidth="1"/>
    <col min="1027" max="1027" width="15.6640625" style="1237" customWidth="1"/>
    <col min="1028" max="1028" width="9.33203125" style="1237" bestFit="1" customWidth="1"/>
    <col min="1029" max="1029" width="13.44140625" style="1237" customWidth="1"/>
    <col min="1030" max="1030" width="9" style="1237"/>
    <col min="1031" max="1031" width="9.33203125" style="1237" bestFit="1" customWidth="1"/>
    <col min="1032" max="1033" width="9" style="1237"/>
    <col min="1034" max="1034" width="9.33203125" style="1237" bestFit="1" customWidth="1"/>
    <col min="1035" max="1035" width="4" style="1237" customWidth="1"/>
    <col min="1036" max="1036" width="5.109375" style="1237" customWidth="1"/>
    <col min="1037" max="1037" width="13.77734375" style="1237" customWidth="1"/>
    <col min="1038" max="1280" width="9" style="1237"/>
    <col min="1281" max="1281" width="4.88671875" style="1237" customWidth="1"/>
    <col min="1282" max="1282" width="13.21875" style="1237" customWidth="1"/>
    <col min="1283" max="1283" width="15.6640625" style="1237" customWidth="1"/>
    <col min="1284" max="1284" width="9.33203125" style="1237" bestFit="1" customWidth="1"/>
    <col min="1285" max="1285" width="13.44140625" style="1237" customWidth="1"/>
    <col min="1286" max="1286" width="9" style="1237"/>
    <col min="1287" max="1287" width="9.33203125" style="1237" bestFit="1" customWidth="1"/>
    <col min="1288" max="1289" width="9" style="1237"/>
    <col min="1290" max="1290" width="9.33203125" style="1237" bestFit="1" customWidth="1"/>
    <col min="1291" max="1291" width="4" style="1237" customWidth="1"/>
    <col min="1292" max="1292" width="5.109375" style="1237" customWidth="1"/>
    <col min="1293" max="1293" width="13.77734375" style="1237" customWidth="1"/>
    <col min="1294" max="1536" width="9" style="1237"/>
    <col min="1537" max="1537" width="4.88671875" style="1237" customWidth="1"/>
    <col min="1538" max="1538" width="13.21875" style="1237" customWidth="1"/>
    <col min="1539" max="1539" width="15.6640625" style="1237" customWidth="1"/>
    <col min="1540" max="1540" width="9.33203125" style="1237" bestFit="1" customWidth="1"/>
    <col min="1541" max="1541" width="13.44140625" style="1237" customWidth="1"/>
    <col min="1542" max="1542" width="9" style="1237"/>
    <col min="1543" max="1543" width="9.33203125" style="1237" bestFit="1" customWidth="1"/>
    <col min="1544" max="1545" width="9" style="1237"/>
    <col min="1546" max="1546" width="9.33203125" style="1237" bestFit="1" customWidth="1"/>
    <col min="1547" max="1547" width="4" style="1237" customWidth="1"/>
    <col min="1548" max="1548" width="5.109375" style="1237" customWidth="1"/>
    <col min="1549" max="1549" width="13.77734375" style="1237" customWidth="1"/>
    <col min="1550" max="1792" width="9" style="1237"/>
    <col min="1793" max="1793" width="4.88671875" style="1237" customWidth="1"/>
    <col min="1794" max="1794" width="13.21875" style="1237" customWidth="1"/>
    <col min="1795" max="1795" width="15.6640625" style="1237" customWidth="1"/>
    <col min="1796" max="1796" width="9.33203125" style="1237" bestFit="1" customWidth="1"/>
    <col min="1797" max="1797" width="13.44140625" style="1237" customWidth="1"/>
    <col min="1798" max="1798" width="9" style="1237"/>
    <col min="1799" max="1799" width="9.33203125" style="1237" bestFit="1" customWidth="1"/>
    <col min="1800" max="1801" width="9" style="1237"/>
    <col min="1802" max="1802" width="9.33203125" style="1237" bestFit="1" customWidth="1"/>
    <col min="1803" max="1803" width="4" style="1237" customWidth="1"/>
    <col min="1804" max="1804" width="5.109375" style="1237" customWidth="1"/>
    <col min="1805" max="1805" width="13.77734375" style="1237" customWidth="1"/>
    <col min="1806" max="2048" width="9" style="1237"/>
    <col min="2049" max="2049" width="4.88671875" style="1237" customWidth="1"/>
    <col min="2050" max="2050" width="13.21875" style="1237" customWidth="1"/>
    <col min="2051" max="2051" width="15.6640625" style="1237" customWidth="1"/>
    <col min="2052" max="2052" width="9.33203125" style="1237" bestFit="1" customWidth="1"/>
    <col min="2053" max="2053" width="13.44140625" style="1237" customWidth="1"/>
    <col min="2054" max="2054" width="9" style="1237"/>
    <col min="2055" max="2055" width="9.33203125" style="1237" bestFit="1" customWidth="1"/>
    <col min="2056" max="2057" width="9" style="1237"/>
    <col min="2058" max="2058" width="9.33203125" style="1237" bestFit="1" customWidth="1"/>
    <col min="2059" max="2059" width="4" style="1237" customWidth="1"/>
    <col min="2060" max="2060" width="5.109375" style="1237" customWidth="1"/>
    <col min="2061" max="2061" width="13.77734375" style="1237" customWidth="1"/>
    <col min="2062" max="2304" width="9" style="1237"/>
    <col min="2305" max="2305" width="4.88671875" style="1237" customWidth="1"/>
    <col min="2306" max="2306" width="13.21875" style="1237" customWidth="1"/>
    <col min="2307" max="2307" width="15.6640625" style="1237" customWidth="1"/>
    <col min="2308" max="2308" width="9.33203125" style="1237" bestFit="1" customWidth="1"/>
    <col min="2309" max="2309" width="13.44140625" style="1237" customWidth="1"/>
    <col min="2310" max="2310" width="9" style="1237"/>
    <col min="2311" max="2311" width="9.33203125" style="1237" bestFit="1" customWidth="1"/>
    <col min="2312" max="2313" width="9" style="1237"/>
    <col min="2314" max="2314" width="9.33203125" style="1237" bestFit="1" customWidth="1"/>
    <col min="2315" max="2315" width="4" style="1237" customWidth="1"/>
    <col min="2316" max="2316" width="5.109375" style="1237" customWidth="1"/>
    <col min="2317" max="2317" width="13.77734375" style="1237" customWidth="1"/>
    <col min="2318" max="2560" width="9" style="1237"/>
    <col min="2561" max="2561" width="4.88671875" style="1237" customWidth="1"/>
    <col min="2562" max="2562" width="13.21875" style="1237" customWidth="1"/>
    <col min="2563" max="2563" width="15.6640625" style="1237" customWidth="1"/>
    <col min="2564" max="2564" width="9.33203125" style="1237" bestFit="1" customWidth="1"/>
    <col min="2565" max="2565" width="13.44140625" style="1237" customWidth="1"/>
    <col min="2566" max="2566" width="9" style="1237"/>
    <col min="2567" max="2567" width="9.33203125" style="1237" bestFit="1" customWidth="1"/>
    <col min="2568" max="2569" width="9" style="1237"/>
    <col min="2570" max="2570" width="9.33203125" style="1237" bestFit="1" customWidth="1"/>
    <col min="2571" max="2571" width="4" style="1237" customWidth="1"/>
    <col min="2572" max="2572" width="5.109375" style="1237" customWidth="1"/>
    <col min="2573" max="2573" width="13.77734375" style="1237" customWidth="1"/>
    <col min="2574" max="2816" width="9" style="1237"/>
    <col min="2817" max="2817" width="4.88671875" style="1237" customWidth="1"/>
    <col min="2818" max="2818" width="13.21875" style="1237" customWidth="1"/>
    <col min="2819" max="2819" width="15.6640625" style="1237" customWidth="1"/>
    <col min="2820" max="2820" width="9.33203125" style="1237" bestFit="1" customWidth="1"/>
    <col min="2821" max="2821" width="13.44140625" style="1237" customWidth="1"/>
    <col min="2822" max="2822" width="9" style="1237"/>
    <col min="2823" max="2823" width="9.33203125" style="1237" bestFit="1" customWidth="1"/>
    <col min="2824" max="2825" width="9" style="1237"/>
    <col min="2826" max="2826" width="9.33203125" style="1237" bestFit="1" customWidth="1"/>
    <col min="2827" max="2827" width="4" style="1237" customWidth="1"/>
    <col min="2828" max="2828" width="5.109375" style="1237" customWidth="1"/>
    <col min="2829" max="2829" width="13.77734375" style="1237" customWidth="1"/>
    <col min="2830" max="3072" width="9" style="1237"/>
    <col min="3073" max="3073" width="4.88671875" style="1237" customWidth="1"/>
    <col min="3074" max="3074" width="13.21875" style="1237" customWidth="1"/>
    <col min="3075" max="3075" width="15.6640625" style="1237" customWidth="1"/>
    <col min="3076" max="3076" width="9.33203125" style="1237" bestFit="1" customWidth="1"/>
    <col min="3077" max="3077" width="13.44140625" style="1237" customWidth="1"/>
    <col min="3078" max="3078" width="9" style="1237"/>
    <col min="3079" max="3079" width="9.33203125" style="1237" bestFit="1" customWidth="1"/>
    <col min="3080" max="3081" width="9" style="1237"/>
    <col min="3082" max="3082" width="9.33203125" style="1237" bestFit="1" customWidth="1"/>
    <col min="3083" max="3083" width="4" style="1237" customWidth="1"/>
    <col min="3084" max="3084" width="5.109375" style="1237" customWidth="1"/>
    <col min="3085" max="3085" width="13.77734375" style="1237" customWidth="1"/>
    <col min="3086" max="3328" width="9" style="1237"/>
    <col min="3329" max="3329" width="4.88671875" style="1237" customWidth="1"/>
    <col min="3330" max="3330" width="13.21875" style="1237" customWidth="1"/>
    <col min="3331" max="3331" width="15.6640625" style="1237" customWidth="1"/>
    <col min="3332" max="3332" width="9.33203125" style="1237" bestFit="1" customWidth="1"/>
    <col min="3333" max="3333" width="13.44140625" style="1237" customWidth="1"/>
    <col min="3334" max="3334" width="9" style="1237"/>
    <col min="3335" max="3335" width="9.33203125" style="1237" bestFit="1" customWidth="1"/>
    <col min="3336" max="3337" width="9" style="1237"/>
    <col min="3338" max="3338" width="9.33203125" style="1237" bestFit="1" customWidth="1"/>
    <col min="3339" max="3339" width="4" style="1237" customWidth="1"/>
    <col min="3340" max="3340" width="5.109375" style="1237" customWidth="1"/>
    <col min="3341" max="3341" width="13.77734375" style="1237" customWidth="1"/>
    <col min="3342" max="3584" width="9" style="1237"/>
    <col min="3585" max="3585" width="4.88671875" style="1237" customWidth="1"/>
    <col min="3586" max="3586" width="13.21875" style="1237" customWidth="1"/>
    <col min="3587" max="3587" width="15.6640625" style="1237" customWidth="1"/>
    <col min="3588" max="3588" width="9.33203125" style="1237" bestFit="1" customWidth="1"/>
    <col min="3589" max="3589" width="13.44140625" style="1237" customWidth="1"/>
    <col min="3590" max="3590" width="9" style="1237"/>
    <col min="3591" max="3591" width="9.33203125" style="1237" bestFit="1" customWidth="1"/>
    <col min="3592" max="3593" width="9" style="1237"/>
    <col min="3594" max="3594" width="9.33203125" style="1237" bestFit="1" customWidth="1"/>
    <col min="3595" max="3595" width="4" style="1237" customWidth="1"/>
    <col min="3596" max="3596" width="5.109375" style="1237" customWidth="1"/>
    <col min="3597" max="3597" width="13.77734375" style="1237" customWidth="1"/>
    <col min="3598" max="3840" width="9" style="1237"/>
    <col min="3841" max="3841" width="4.88671875" style="1237" customWidth="1"/>
    <col min="3842" max="3842" width="13.21875" style="1237" customWidth="1"/>
    <col min="3843" max="3843" width="15.6640625" style="1237" customWidth="1"/>
    <col min="3844" max="3844" width="9.33203125" style="1237" bestFit="1" customWidth="1"/>
    <col min="3845" max="3845" width="13.44140625" style="1237" customWidth="1"/>
    <col min="3846" max="3846" width="9" style="1237"/>
    <col min="3847" max="3847" width="9.33203125" style="1237" bestFit="1" customWidth="1"/>
    <col min="3848" max="3849" width="9" style="1237"/>
    <col min="3850" max="3850" width="9.33203125" style="1237" bestFit="1" customWidth="1"/>
    <col min="3851" max="3851" width="4" style="1237" customWidth="1"/>
    <col min="3852" max="3852" width="5.109375" style="1237" customWidth="1"/>
    <col min="3853" max="3853" width="13.77734375" style="1237" customWidth="1"/>
    <col min="3854" max="4096" width="9" style="1237"/>
    <col min="4097" max="4097" width="4.88671875" style="1237" customWidth="1"/>
    <col min="4098" max="4098" width="13.21875" style="1237" customWidth="1"/>
    <col min="4099" max="4099" width="15.6640625" style="1237" customWidth="1"/>
    <col min="4100" max="4100" width="9.33203125" style="1237" bestFit="1" customWidth="1"/>
    <col min="4101" max="4101" width="13.44140625" style="1237" customWidth="1"/>
    <col min="4102" max="4102" width="9" style="1237"/>
    <col min="4103" max="4103" width="9.33203125" style="1237" bestFit="1" customWidth="1"/>
    <col min="4104" max="4105" width="9" style="1237"/>
    <col min="4106" max="4106" width="9.33203125" style="1237" bestFit="1" customWidth="1"/>
    <col min="4107" max="4107" width="4" style="1237" customWidth="1"/>
    <col min="4108" max="4108" width="5.109375" style="1237" customWidth="1"/>
    <col min="4109" max="4109" width="13.77734375" style="1237" customWidth="1"/>
    <col min="4110" max="4352" width="9" style="1237"/>
    <col min="4353" max="4353" width="4.88671875" style="1237" customWidth="1"/>
    <col min="4354" max="4354" width="13.21875" style="1237" customWidth="1"/>
    <col min="4355" max="4355" width="15.6640625" style="1237" customWidth="1"/>
    <col min="4356" max="4356" width="9.33203125" style="1237" bestFit="1" customWidth="1"/>
    <col min="4357" max="4357" width="13.44140625" style="1237" customWidth="1"/>
    <col min="4358" max="4358" width="9" style="1237"/>
    <col min="4359" max="4359" width="9.33203125" style="1237" bestFit="1" customWidth="1"/>
    <col min="4360" max="4361" width="9" style="1237"/>
    <col min="4362" max="4362" width="9.33203125" style="1237" bestFit="1" customWidth="1"/>
    <col min="4363" max="4363" width="4" style="1237" customWidth="1"/>
    <col min="4364" max="4364" width="5.109375" style="1237" customWidth="1"/>
    <col min="4365" max="4365" width="13.77734375" style="1237" customWidth="1"/>
    <col min="4366" max="4608" width="9" style="1237"/>
    <col min="4609" max="4609" width="4.88671875" style="1237" customWidth="1"/>
    <col min="4610" max="4610" width="13.21875" style="1237" customWidth="1"/>
    <col min="4611" max="4611" width="15.6640625" style="1237" customWidth="1"/>
    <col min="4612" max="4612" width="9.33203125" style="1237" bestFit="1" customWidth="1"/>
    <col min="4613" max="4613" width="13.44140625" style="1237" customWidth="1"/>
    <col min="4614" max="4614" width="9" style="1237"/>
    <col min="4615" max="4615" width="9.33203125" style="1237" bestFit="1" customWidth="1"/>
    <col min="4616" max="4617" width="9" style="1237"/>
    <col min="4618" max="4618" width="9.33203125" style="1237" bestFit="1" customWidth="1"/>
    <col min="4619" max="4619" width="4" style="1237" customWidth="1"/>
    <col min="4620" max="4620" width="5.109375" style="1237" customWidth="1"/>
    <col min="4621" max="4621" width="13.77734375" style="1237" customWidth="1"/>
    <col min="4622" max="4864" width="9" style="1237"/>
    <col min="4865" max="4865" width="4.88671875" style="1237" customWidth="1"/>
    <col min="4866" max="4866" width="13.21875" style="1237" customWidth="1"/>
    <col min="4867" max="4867" width="15.6640625" style="1237" customWidth="1"/>
    <col min="4868" max="4868" width="9.33203125" style="1237" bestFit="1" customWidth="1"/>
    <col min="4869" max="4869" width="13.44140625" style="1237" customWidth="1"/>
    <col min="4870" max="4870" width="9" style="1237"/>
    <col min="4871" max="4871" width="9.33203125" style="1237" bestFit="1" customWidth="1"/>
    <col min="4872" max="4873" width="9" style="1237"/>
    <col min="4874" max="4874" width="9.33203125" style="1237" bestFit="1" customWidth="1"/>
    <col min="4875" max="4875" width="4" style="1237" customWidth="1"/>
    <col min="4876" max="4876" width="5.109375" style="1237" customWidth="1"/>
    <col min="4877" max="4877" width="13.77734375" style="1237" customWidth="1"/>
    <col min="4878" max="5120" width="9" style="1237"/>
    <col min="5121" max="5121" width="4.88671875" style="1237" customWidth="1"/>
    <col min="5122" max="5122" width="13.21875" style="1237" customWidth="1"/>
    <col min="5123" max="5123" width="15.6640625" style="1237" customWidth="1"/>
    <col min="5124" max="5124" width="9.33203125" style="1237" bestFit="1" customWidth="1"/>
    <col min="5125" max="5125" width="13.44140625" style="1237" customWidth="1"/>
    <col min="5126" max="5126" width="9" style="1237"/>
    <col min="5127" max="5127" width="9.33203125" style="1237" bestFit="1" customWidth="1"/>
    <col min="5128" max="5129" width="9" style="1237"/>
    <col min="5130" max="5130" width="9.33203125" style="1237" bestFit="1" customWidth="1"/>
    <col min="5131" max="5131" width="4" style="1237" customWidth="1"/>
    <col min="5132" max="5132" width="5.109375" style="1237" customWidth="1"/>
    <col min="5133" max="5133" width="13.77734375" style="1237" customWidth="1"/>
    <col min="5134" max="5376" width="9" style="1237"/>
    <col min="5377" max="5377" width="4.88671875" style="1237" customWidth="1"/>
    <col min="5378" max="5378" width="13.21875" style="1237" customWidth="1"/>
    <col min="5379" max="5379" width="15.6640625" style="1237" customWidth="1"/>
    <col min="5380" max="5380" width="9.33203125" style="1237" bestFit="1" customWidth="1"/>
    <col min="5381" max="5381" width="13.44140625" style="1237" customWidth="1"/>
    <col min="5382" max="5382" width="9" style="1237"/>
    <col min="5383" max="5383" width="9.33203125" style="1237" bestFit="1" customWidth="1"/>
    <col min="5384" max="5385" width="9" style="1237"/>
    <col min="5386" max="5386" width="9.33203125" style="1237" bestFit="1" customWidth="1"/>
    <col min="5387" max="5387" width="4" style="1237" customWidth="1"/>
    <col min="5388" max="5388" width="5.109375" style="1237" customWidth="1"/>
    <col min="5389" max="5389" width="13.77734375" style="1237" customWidth="1"/>
    <col min="5390" max="5632" width="9" style="1237"/>
    <col min="5633" max="5633" width="4.88671875" style="1237" customWidth="1"/>
    <col min="5634" max="5634" width="13.21875" style="1237" customWidth="1"/>
    <col min="5635" max="5635" width="15.6640625" style="1237" customWidth="1"/>
    <col min="5636" max="5636" width="9.33203125" style="1237" bestFit="1" customWidth="1"/>
    <col min="5637" max="5637" width="13.44140625" style="1237" customWidth="1"/>
    <col min="5638" max="5638" width="9" style="1237"/>
    <col min="5639" max="5639" width="9.33203125" style="1237" bestFit="1" customWidth="1"/>
    <col min="5640" max="5641" width="9" style="1237"/>
    <col min="5642" max="5642" width="9.33203125" style="1237" bestFit="1" customWidth="1"/>
    <col min="5643" max="5643" width="4" style="1237" customWidth="1"/>
    <col min="5644" max="5644" width="5.109375" style="1237" customWidth="1"/>
    <col min="5645" max="5645" width="13.77734375" style="1237" customWidth="1"/>
    <col min="5646" max="5888" width="9" style="1237"/>
    <col min="5889" max="5889" width="4.88671875" style="1237" customWidth="1"/>
    <col min="5890" max="5890" width="13.21875" style="1237" customWidth="1"/>
    <col min="5891" max="5891" width="15.6640625" style="1237" customWidth="1"/>
    <col min="5892" max="5892" width="9.33203125" style="1237" bestFit="1" customWidth="1"/>
    <col min="5893" max="5893" width="13.44140625" style="1237" customWidth="1"/>
    <col min="5894" max="5894" width="9" style="1237"/>
    <col min="5895" max="5895" width="9.33203125" style="1237" bestFit="1" customWidth="1"/>
    <col min="5896" max="5897" width="9" style="1237"/>
    <col min="5898" max="5898" width="9.33203125" style="1237" bestFit="1" customWidth="1"/>
    <col min="5899" max="5899" width="4" style="1237" customWidth="1"/>
    <col min="5900" max="5900" width="5.109375" style="1237" customWidth="1"/>
    <col min="5901" max="5901" width="13.77734375" style="1237" customWidth="1"/>
    <col min="5902" max="6144" width="9" style="1237"/>
    <col min="6145" max="6145" width="4.88671875" style="1237" customWidth="1"/>
    <col min="6146" max="6146" width="13.21875" style="1237" customWidth="1"/>
    <col min="6147" max="6147" width="15.6640625" style="1237" customWidth="1"/>
    <col min="6148" max="6148" width="9.33203125" style="1237" bestFit="1" customWidth="1"/>
    <col min="6149" max="6149" width="13.44140625" style="1237" customWidth="1"/>
    <col min="6150" max="6150" width="9" style="1237"/>
    <col min="6151" max="6151" width="9.33203125" style="1237" bestFit="1" customWidth="1"/>
    <col min="6152" max="6153" width="9" style="1237"/>
    <col min="6154" max="6154" width="9.33203125" style="1237" bestFit="1" customWidth="1"/>
    <col min="6155" max="6155" width="4" style="1237" customWidth="1"/>
    <col min="6156" max="6156" width="5.109375" style="1237" customWidth="1"/>
    <col min="6157" max="6157" width="13.77734375" style="1237" customWidth="1"/>
    <col min="6158" max="6400" width="9" style="1237"/>
    <col min="6401" max="6401" width="4.88671875" style="1237" customWidth="1"/>
    <col min="6402" max="6402" width="13.21875" style="1237" customWidth="1"/>
    <col min="6403" max="6403" width="15.6640625" style="1237" customWidth="1"/>
    <col min="6404" max="6404" width="9.33203125" style="1237" bestFit="1" customWidth="1"/>
    <col min="6405" max="6405" width="13.44140625" style="1237" customWidth="1"/>
    <col min="6406" max="6406" width="9" style="1237"/>
    <col min="6407" max="6407" width="9.33203125" style="1237" bestFit="1" customWidth="1"/>
    <col min="6408" max="6409" width="9" style="1237"/>
    <col min="6410" max="6410" width="9.33203125" style="1237" bestFit="1" customWidth="1"/>
    <col min="6411" max="6411" width="4" style="1237" customWidth="1"/>
    <col min="6412" max="6412" width="5.109375" style="1237" customWidth="1"/>
    <col min="6413" max="6413" width="13.77734375" style="1237" customWidth="1"/>
    <col min="6414" max="6656" width="9" style="1237"/>
    <col min="6657" max="6657" width="4.88671875" style="1237" customWidth="1"/>
    <col min="6658" max="6658" width="13.21875" style="1237" customWidth="1"/>
    <col min="6659" max="6659" width="15.6640625" style="1237" customWidth="1"/>
    <col min="6660" max="6660" width="9.33203125" style="1237" bestFit="1" customWidth="1"/>
    <col min="6661" max="6661" width="13.44140625" style="1237" customWidth="1"/>
    <col min="6662" max="6662" width="9" style="1237"/>
    <col min="6663" max="6663" width="9.33203125" style="1237" bestFit="1" customWidth="1"/>
    <col min="6664" max="6665" width="9" style="1237"/>
    <col min="6666" max="6666" width="9.33203125" style="1237" bestFit="1" customWidth="1"/>
    <col min="6667" max="6667" width="4" style="1237" customWidth="1"/>
    <col min="6668" max="6668" width="5.109375" style="1237" customWidth="1"/>
    <col min="6669" max="6669" width="13.77734375" style="1237" customWidth="1"/>
    <col min="6670" max="6912" width="9" style="1237"/>
    <col min="6913" max="6913" width="4.88671875" style="1237" customWidth="1"/>
    <col min="6914" max="6914" width="13.21875" style="1237" customWidth="1"/>
    <col min="6915" max="6915" width="15.6640625" style="1237" customWidth="1"/>
    <col min="6916" max="6916" width="9.33203125" style="1237" bestFit="1" customWidth="1"/>
    <col min="6917" max="6917" width="13.44140625" style="1237" customWidth="1"/>
    <col min="6918" max="6918" width="9" style="1237"/>
    <col min="6919" max="6919" width="9.33203125" style="1237" bestFit="1" customWidth="1"/>
    <col min="6920" max="6921" width="9" style="1237"/>
    <col min="6922" max="6922" width="9.33203125" style="1237" bestFit="1" customWidth="1"/>
    <col min="6923" max="6923" width="4" style="1237" customWidth="1"/>
    <col min="6924" max="6924" width="5.109375" style="1237" customWidth="1"/>
    <col min="6925" max="6925" width="13.77734375" style="1237" customWidth="1"/>
    <col min="6926" max="7168" width="9" style="1237"/>
    <col min="7169" max="7169" width="4.88671875" style="1237" customWidth="1"/>
    <col min="7170" max="7170" width="13.21875" style="1237" customWidth="1"/>
    <col min="7171" max="7171" width="15.6640625" style="1237" customWidth="1"/>
    <col min="7172" max="7172" width="9.33203125" style="1237" bestFit="1" customWidth="1"/>
    <col min="7173" max="7173" width="13.44140625" style="1237" customWidth="1"/>
    <col min="7174" max="7174" width="9" style="1237"/>
    <col min="7175" max="7175" width="9.33203125" style="1237" bestFit="1" customWidth="1"/>
    <col min="7176" max="7177" width="9" style="1237"/>
    <col min="7178" max="7178" width="9.33203125" style="1237" bestFit="1" customWidth="1"/>
    <col min="7179" max="7179" width="4" style="1237" customWidth="1"/>
    <col min="7180" max="7180" width="5.109375" style="1237" customWidth="1"/>
    <col min="7181" max="7181" width="13.77734375" style="1237" customWidth="1"/>
    <col min="7182" max="7424" width="9" style="1237"/>
    <col min="7425" max="7425" width="4.88671875" style="1237" customWidth="1"/>
    <col min="7426" max="7426" width="13.21875" style="1237" customWidth="1"/>
    <col min="7427" max="7427" width="15.6640625" style="1237" customWidth="1"/>
    <col min="7428" max="7428" width="9.33203125" style="1237" bestFit="1" customWidth="1"/>
    <col min="7429" max="7429" width="13.44140625" style="1237" customWidth="1"/>
    <col min="7430" max="7430" width="9" style="1237"/>
    <col min="7431" max="7431" width="9.33203125" style="1237" bestFit="1" customWidth="1"/>
    <col min="7432" max="7433" width="9" style="1237"/>
    <col min="7434" max="7434" width="9.33203125" style="1237" bestFit="1" customWidth="1"/>
    <col min="7435" max="7435" width="4" style="1237" customWidth="1"/>
    <col min="7436" max="7436" width="5.109375" style="1237" customWidth="1"/>
    <col min="7437" max="7437" width="13.77734375" style="1237" customWidth="1"/>
    <col min="7438" max="7680" width="9" style="1237"/>
    <col min="7681" max="7681" width="4.88671875" style="1237" customWidth="1"/>
    <col min="7682" max="7682" width="13.21875" style="1237" customWidth="1"/>
    <col min="7683" max="7683" width="15.6640625" style="1237" customWidth="1"/>
    <col min="7684" max="7684" width="9.33203125" style="1237" bestFit="1" customWidth="1"/>
    <col min="7685" max="7685" width="13.44140625" style="1237" customWidth="1"/>
    <col min="7686" max="7686" width="9" style="1237"/>
    <col min="7687" max="7687" width="9.33203125" style="1237" bestFit="1" customWidth="1"/>
    <col min="7688" max="7689" width="9" style="1237"/>
    <col min="7690" max="7690" width="9.33203125" style="1237" bestFit="1" customWidth="1"/>
    <col min="7691" max="7691" width="4" style="1237" customWidth="1"/>
    <col min="7692" max="7692" width="5.109375" style="1237" customWidth="1"/>
    <col min="7693" max="7693" width="13.77734375" style="1237" customWidth="1"/>
    <col min="7694" max="7936" width="9" style="1237"/>
    <col min="7937" max="7937" width="4.88671875" style="1237" customWidth="1"/>
    <col min="7938" max="7938" width="13.21875" style="1237" customWidth="1"/>
    <col min="7939" max="7939" width="15.6640625" style="1237" customWidth="1"/>
    <col min="7940" max="7940" width="9.33203125" style="1237" bestFit="1" customWidth="1"/>
    <col min="7941" max="7941" width="13.44140625" style="1237" customWidth="1"/>
    <col min="7942" max="7942" width="9" style="1237"/>
    <col min="7943" max="7943" width="9.33203125" style="1237" bestFit="1" customWidth="1"/>
    <col min="7944" max="7945" width="9" style="1237"/>
    <col min="7946" max="7946" width="9.33203125" style="1237" bestFit="1" customWidth="1"/>
    <col min="7947" max="7947" width="4" style="1237" customWidth="1"/>
    <col min="7948" max="7948" width="5.109375" style="1237" customWidth="1"/>
    <col min="7949" max="7949" width="13.77734375" style="1237" customWidth="1"/>
    <col min="7950" max="8192" width="9" style="1237"/>
    <col min="8193" max="8193" width="4.88671875" style="1237" customWidth="1"/>
    <col min="8194" max="8194" width="13.21875" style="1237" customWidth="1"/>
    <col min="8195" max="8195" width="15.6640625" style="1237" customWidth="1"/>
    <col min="8196" max="8196" width="9.33203125" style="1237" bestFit="1" customWidth="1"/>
    <col min="8197" max="8197" width="13.44140625" style="1237" customWidth="1"/>
    <col min="8198" max="8198" width="9" style="1237"/>
    <col min="8199" max="8199" width="9.33203125" style="1237" bestFit="1" customWidth="1"/>
    <col min="8200" max="8201" width="9" style="1237"/>
    <col min="8202" max="8202" width="9.33203125" style="1237" bestFit="1" customWidth="1"/>
    <col min="8203" max="8203" width="4" style="1237" customWidth="1"/>
    <col min="8204" max="8204" width="5.109375" style="1237" customWidth="1"/>
    <col min="8205" max="8205" width="13.77734375" style="1237" customWidth="1"/>
    <col min="8206" max="8448" width="9" style="1237"/>
    <col min="8449" max="8449" width="4.88671875" style="1237" customWidth="1"/>
    <col min="8450" max="8450" width="13.21875" style="1237" customWidth="1"/>
    <col min="8451" max="8451" width="15.6640625" style="1237" customWidth="1"/>
    <col min="8452" max="8452" width="9.33203125" style="1237" bestFit="1" customWidth="1"/>
    <col min="8453" max="8453" width="13.44140625" style="1237" customWidth="1"/>
    <col min="8454" max="8454" width="9" style="1237"/>
    <col min="8455" max="8455" width="9.33203125" style="1237" bestFit="1" customWidth="1"/>
    <col min="8456" max="8457" width="9" style="1237"/>
    <col min="8458" max="8458" width="9.33203125" style="1237" bestFit="1" customWidth="1"/>
    <col min="8459" max="8459" width="4" style="1237" customWidth="1"/>
    <col min="8460" max="8460" width="5.109375" style="1237" customWidth="1"/>
    <col min="8461" max="8461" width="13.77734375" style="1237" customWidth="1"/>
    <col min="8462" max="8704" width="9" style="1237"/>
    <col min="8705" max="8705" width="4.88671875" style="1237" customWidth="1"/>
    <col min="8706" max="8706" width="13.21875" style="1237" customWidth="1"/>
    <col min="8707" max="8707" width="15.6640625" style="1237" customWidth="1"/>
    <col min="8708" max="8708" width="9.33203125" style="1237" bestFit="1" customWidth="1"/>
    <col min="8709" max="8709" width="13.44140625" style="1237" customWidth="1"/>
    <col min="8710" max="8710" width="9" style="1237"/>
    <col min="8711" max="8711" width="9.33203125" style="1237" bestFit="1" customWidth="1"/>
    <col min="8712" max="8713" width="9" style="1237"/>
    <col min="8714" max="8714" width="9.33203125" style="1237" bestFit="1" customWidth="1"/>
    <col min="8715" max="8715" width="4" style="1237" customWidth="1"/>
    <col min="8716" max="8716" width="5.109375" style="1237" customWidth="1"/>
    <col min="8717" max="8717" width="13.77734375" style="1237" customWidth="1"/>
    <col min="8718" max="8960" width="9" style="1237"/>
    <col min="8961" max="8961" width="4.88671875" style="1237" customWidth="1"/>
    <col min="8962" max="8962" width="13.21875" style="1237" customWidth="1"/>
    <col min="8963" max="8963" width="15.6640625" style="1237" customWidth="1"/>
    <col min="8964" max="8964" width="9.33203125" style="1237" bestFit="1" customWidth="1"/>
    <col min="8965" max="8965" width="13.44140625" style="1237" customWidth="1"/>
    <col min="8966" max="8966" width="9" style="1237"/>
    <col min="8967" max="8967" width="9.33203125" style="1237" bestFit="1" customWidth="1"/>
    <col min="8968" max="8969" width="9" style="1237"/>
    <col min="8970" max="8970" width="9.33203125" style="1237" bestFit="1" customWidth="1"/>
    <col min="8971" max="8971" width="4" style="1237" customWidth="1"/>
    <col min="8972" max="8972" width="5.109375" style="1237" customWidth="1"/>
    <col min="8973" max="8973" width="13.77734375" style="1237" customWidth="1"/>
    <col min="8974" max="9216" width="9" style="1237"/>
    <col min="9217" max="9217" width="4.88671875" style="1237" customWidth="1"/>
    <col min="9218" max="9218" width="13.21875" style="1237" customWidth="1"/>
    <col min="9219" max="9219" width="15.6640625" style="1237" customWidth="1"/>
    <col min="9220" max="9220" width="9.33203125" style="1237" bestFit="1" customWidth="1"/>
    <col min="9221" max="9221" width="13.44140625" style="1237" customWidth="1"/>
    <col min="9222" max="9222" width="9" style="1237"/>
    <col min="9223" max="9223" width="9.33203125" style="1237" bestFit="1" customWidth="1"/>
    <col min="9224" max="9225" width="9" style="1237"/>
    <col min="9226" max="9226" width="9.33203125" style="1237" bestFit="1" customWidth="1"/>
    <col min="9227" max="9227" width="4" style="1237" customWidth="1"/>
    <col min="9228" max="9228" width="5.109375" style="1237" customWidth="1"/>
    <col min="9229" max="9229" width="13.77734375" style="1237" customWidth="1"/>
    <col min="9230" max="9472" width="9" style="1237"/>
    <col min="9473" max="9473" width="4.88671875" style="1237" customWidth="1"/>
    <col min="9474" max="9474" width="13.21875" style="1237" customWidth="1"/>
    <col min="9475" max="9475" width="15.6640625" style="1237" customWidth="1"/>
    <col min="9476" max="9476" width="9.33203125" style="1237" bestFit="1" customWidth="1"/>
    <col min="9477" max="9477" width="13.44140625" style="1237" customWidth="1"/>
    <col min="9478" max="9478" width="9" style="1237"/>
    <col min="9479" max="9479" width="9.33203125" style="1237" bestFit="1" customWidth="1"/>
    <col min="9480" max="9481" width="9" style="1237"/>
    <col min="9482" max="9482" width="9.33203125" style="1237" bestFit="1" customWidth="1"/>
    <col min="9483" max="9483" width="4" style="1237" customWidth="1"/>
    <col min="9484" max="9484" width="5.109375" style="1237" customWidth="1"/>
    <col min="9485" max="9485" width="13.77734375" style="1237" customWidth="1"/>
    <col min="9486" max="9728" width="9" style="1237"/>
    <col min="9729" max="9729" width="4.88671875" style="1237" customWidth="1"/>
    <col min="9730" max="9730" width="13.21875" style="1237" customWidth="1"/>
    <col min="9731" max="9731" width="15.6640625" style="1237" customWidth="1"/>
    <col min="9732" max="9732" width="9.33203125" style="1237" bestFit="1" customWidth="1"/>
    <col min="9733" max="9733" width="13.44140625" style="1237" customWidth="1"/>
    <col min="9734" max="9734" width="9" style="1237"/>
    <col min="9735" max="9735" width="9.33203125" style="1237" bestFit="1" customWidth="1"/>
    <col min="9736" max="9737" width="9" style="1237"/>
    <col min="9738" max="9738" width="9.33203125" style="1237" bestFit="1" customWidth="1"/>
    <col min="9739" max="9739" width="4" style="1237" customWidth="1"/>
    <col min="9740" max="9740" width="5.109375" style="1237" customWidth="1"/>
    <col min="9741" max="9741" width="13.77734375" style="1237" customWidth="1"/>
    <col min="9742" max="9984" width="9" style="1237"/>
    <col min="9985" max="9985" width="4.88671875" style="1237" customWidth="1"/>
    <col min="9986" max="9986" width="13.21875" style="1237" customWidth="1"/>
    <col min="9987" max="9987" width="15.6640625" style="1237" customWidth="1"/>
    <col min="9988" max="9988" width="9.33203125" style="1237" bestFit="1" customWidth="1"/>
    <col min="9989" max="9989" width="13.44140625" style="1237" customWidth="1"/>
    <col min="9990" max="9990" width="9" style="1237"/>
    <col min="9991" max="9991" width="9.33203125" style="1237" bestFit="1" customWidth="1"/>
    <col min="9992" max="9993" width="9" style="1237"/>
    <col min="9994" max="9994" width="9.33203125" style="1237" bestFit="1" customWidth="1"/>
    <col min="9995" max="9995" width="4" style="1237" customWidth="1"/>
    <col min="9996" max="9996" width="5.109375" style="1237" customWidth="1"/>
    <col min="9997" max="9997" width="13.77734375" style="1237" customWidth="1"/>
    <col min="9998" max="10240" width="9" style="1237"/>
    <col min="10241" max="10241" width="4.88671875" style="1237" customWidth="1"/>
    <col min="10242" max="10242" width="13.21875" style="1237" customWidth="1"/>
    <col min="10243" max="10243" width="15.6640625" style="1237" customWidth="1"/>
    <col min="10244" max="10244" width="9.33203125" style="1237" bestFit="1" customWidth="1"/>
    <col min="10245" max="10245" width="13.44140625" style="1237" customWidth="1"/>
    <col min="10246" max="10246" width="9" style="1237"/>
    <col min="10247" max="10247" width="9.33203125" style="1237" bestFit="1" customWidth="1"/>
    <col min="10248" max="10249" width="9" style="1237"/>
    <col min="10250" max="10250" width="9.33203125" style="1237" bestFit="1" customWidth="1"/>
    <col min="10251" max="10251" width="4" style="1237" customWidth="1"/>
    <col min="10252" max="10252" width="5.109375" style="1237" customWidth="1"/>
    <col min="10253" max="10253" width="13.77734375" style="1237" customWidth="1"/>
    <col min="10254" max="10496" width="9" style="1237"/>
    <col min="10497" max="10497" width="4.88671875" style="1237" customWidth="1"/>
    <col min="10498" max="10498" width="13.21875" style="1237" customWidth="1"/>
    <col min="10499" max="10499" width="15.6640625" style="1237" customWidth="1"/>
    <col min="10500" max="10500" width="9.33203125" style="1237" bestFit="1" customWidth="1"/>
    <col min="10501" max="10501" width="13.44140625" style="1237" customWidth="1"/>
    <col min="10502" max="10502" width="9" style="1237"/>
    <col min="10503" max="10503" width="9.33203125" style="1237" bestFit="1" customWidth="1"/>
    <col min="10504" max="10505" width="9" style="1237"/>
    <col min="10506" max="10506" width="9.33203125" style="1237" bestFit="1" customWidth="1"/>
    <col min="10507" max="10507" width="4" style="1237" customWidth="1"/>
    <col min="10508" max="10508" width="5.109375" style="1237" customWidth="1"/>
    <col min="10509" max="10509" width="13.77734375" style="1237" customWidth="1"/>
    <col min="10510" max="10752" width="9" style="1237"/>
    <col min="10753" max="10753" width="4.88671875" style="1237" customWidth="1"/>
    <col min="10754" max="10754" width="13.21875" style="1237" customWidth="1"/>
    <col min="10755" max="10755" width="15.6640625" style="1237" customWidth="1"/>
    <col min="10756" max="10756" width="9.33203125" style="1237" bestFit="1" customWidth="1"/>
    <col min="10757" max="10757" width="13.44140625" style="1237" customWidth="1"/>
    <col min="10758" max="10758" width="9" style="1237"/>
    <col min="10759" max="10759" width="9.33203125" style="1237" bestFit="1" customWidth="1"/>
    <col min="10760" max="10761" width="9" style="1237"/>
    <col min="10762" max="10762" width="9.33203125" style="1237" bestFit="1" customWidth="1"/>
    <col min="10763" max="10763" width="4" style="1237" customWidth="1"/>
    <col min="10764" max="10764" width="5.109375" style="1237" customWidth="1"/>
    <col min="10765" max="10765" width="13.77734375" style="1237" customWidth="1"/>
    <col min="10766" max="11008" width="9" style="1237"/>
    <col min="11009" max="11009" width="4.88671875" style="1237" customWidth="1"/>
    <col min="11010" max="11010" width="13.21875" style="1237" customWidth="1"/>
    <col min="11011" max="11011" width="15.6640625" style="1237" customWidth="1"/>
    <col min="11012" max="11012" width="9.33203125" style="1237" bestFit="1" customWidth="1"/>
    <col min="11013" max="11013" width="13.44140625" style="1237" customWidth="1"/>
    <col min="11014" max="11014" width="9" style="1237"/>
    <col min="11015" max="11015" width="9.33203125" style="1237" bestFit="1" customWidth="1"/>
    <col min="11016" max="11017" width="9" style="1237"/>
    <col min="11018" max="11018" width="9.33203125" style="1237" bestFit="1" customWidth="1"/>
    <col min="11019" max="11019" width="4" style="1237" customWidth="1"/>
    <col min="11020" max="11020" width="5.109375" style="1237" customWidth="1"/>
    <col min="11021" max="11021" width="13.77734375" style="1237" customWidth="1"/>
    <col min="11022" max="11264" width="9" style="1237"/>
    <col min="11265" max="11265" width="4.88671875" style="1237" customWidth="1"/>
    <col min="11266" max="11266" width="13.21875" style="1237" customWidth="1"/>
    <col min="11267" max="11267" width="15.6640625" style="1237" customWidth="1"/>
    <col min="11268" max="11268" width="9.33203125" style="1237" bestFit="1" customWidth="1"/>
    <col min="11269" max="11269" width="13.44140625" style="1237" customWidth="1"/>
    <col min="11270" max="11270" width="9" style="1237"/>
    <col min="11271" max="11271" width="9.33203125" style="1237" bestFit="1" customWidth="1"/>
    <col min="11272" max="11273" width="9" style="1237"/>
    <col min="11274" max="11274" width="9.33203125" style="1237" bestFit="1" customWidth="1"/>
    <col min="11275" max="11275" width="4" style="1237" customWidth="1"/>
    <col min="11276" max="11276" width="5.109375" style="1237" customWidth="1"/>
    <col min="11277" max="11277" width="13.77734375" style="1237" customWidth="1"/>
    <col min="11278" max="11520" width="9" style="1237"/>
    <col min="11521" max="11521" width="4.88671875" style="1237" customWidth="1"/>
    <col min="11522" max="11522" width="13.21875" style="1237" customWidth="1"/>
    <col min="11523" max="11523" width="15.6640625" style="1237" customWidth="1"/>
    <col min="11524" max="11524" width="9.33203125" style="1237" bestFit="1" customWidth="1"/>
    <col min="11525" max="11525" width="13.44140625" style="1237" customWidth="1"/>
    <col min="11526" max="11526" width="9" style="1237"/>
    <col min="11527" max="11527" width="9.33203125" style="1237" bestFit="1" customWidth="1"/>
    <col min="11528" max="11529" width="9" style="1237"/>
    <col min="11530" max="11530" width="9.33203125" style="1237" bestFit="1" customWidth="1"/>
    <col min="11531" max="11531" width="4" style="1237" customWidth="1"/>
    <col min="11532" max="11532" width="5.109375" style="1237" customWidth="1"/>
    <col min="11533" max="11533" width="13.77734375" style="1237" customWidth="1"/>
    <col min="11534" max="11776" width="9" style="1237"/>
    <col min="11777" max="11777" width="4.88671875" style="1237" customWidth="1"/>
    <col min="11778" max="11778" width="13.21875" style="1237" customWidth="1"/>
    <col min="11779" max="11779" width="15.6640625" style="1237" customWidth="1"/>
    <col min="11780" max="11780" width="9.33203125" style="1237" bestFit="1" customWidth="1"/>
    <col min="11781" max="11781" width="13.44140625" style="1237" customWidth="1"/>
    <col min="11782" max="11782" width="9" style="1237"/>
    <col min="11783" max="11783" width="9.33203125" style="1237" bestFit="1" customWidth="1"/>
    <col min="11784" max="11785" width="9" style="1237"/>
    <col min="11786" max="11786" width="9.33203125" style="1237" bestFit="1" customWidth="1"/>
    <col min="11787" max="11787" width="4" style="1237" customWidth="1"/>
    <col min="11788" max="11788" width="5.109375" style="1237" customWidth="1"/>
    <col min="11789" max="11789" width="13.77734375" style="1237" customWidth="1"/>
    <col min="11790" max="12032" width="9" style="1237"/>
    <col min="12033" max="12033" width="4.88671875" style="1237" customWidth="1"/>
    <col min="12034" max="12034" width="13.21875" style="1237" customWidth="1"/>
    <col min="12035" max="12035" width="15.6640625" style="1237" customWidth="1"/>
    <col min="12036" max="12036" width="9.33203125" style="1237" bestFit="1" customWidth="1"/>
    <col min="12037" max="12037" width="13.44140625" style="1237" customWidth="1"/>
    <col min="12038" max="12038" width="9" style="1237"/>
    <col min="12039" max="12039" width="9.33203125" style="1237" bestFit="1" customWidth="1"/>
    <col min="12040" max="12041" width="9" style="1237"/>
    <col min="12042" max="12042" width="9.33203125" style="1237" bestFit="1" customWidth="1"/>
    <col min="12043" max="12043" width="4" style="1237" customWidth="1"/>
    <col min="12044" max="12044" width="5.109375" style="1237" customWidth="1"/>
    <col min="12045" max="12045" width="13.77734375" style="1237" customWidth="1"/>
    <col min="12046" max="12288" width="9" style="1237"/>
    <col min="12289" max="12289" width="4.88671875" style="1237" customWidth="1"/>
    <col min="12290" max="12290" width="13.21875" style="1237" customWidth="1"/>
    <col min="12291" max="12291" width="15.6640625" style="1237" customWidth="1"/>
    <col min="12292" max="12292" width="9.33203125" style="1237" bestFit="1" customWidth="1"/>
    <col min="12293" max="12293" width="13.44140625" style="1237" customWidth="1"/>
    <col min="12294" max="12294" width="9" style="1237"/>
    <col min="12295" max="12295" width="9.33203125" style="1237" bestFit="1" customWidth="1"/>
    <col min="12296" max="12297" width="9" style="1237"/>
    <col min="12298" max="12298" width="9.33203125" style="1237" bestFit="1" customWidth="1"/>
    <col min="12299" max="12299" width="4" style="1237" customWidth="1"/>
    <col min="12300" max="12300" width="5.109375" style="1237" customWidth="1"/>
    <col min="12301" max="12301" width="13.77734375" style="1237" customWidth="1"/>
    <col min="12302" max="12544" width="9" style="1237"/>
    <col min="12545" max="12545" width="4.88671875" style="1237" customWidth="1"/>
    <col min="12546" max="12546" width="13.21875" style="1237" customWidth="1"/>
    <col min="12547" max="12547" width="15.6640625" style="1237" customWidth="1"/>
    <col min="12548" max="12548" width="9.33203125" style="1237" bestFit="1" customWidth="1"/>
    <col min="12549" max="12549" width="13.44140625" style="1237" customWidth="1"/>
    <col min="12550" max="12550" width="9" style="1237"/>
    <col min="12551" max="12551" width="9.33203125" style="1237" bestFit="1" customWidth="1"/>
    <col min="12552" max="12553" width="9" style="1237"/>
    <col min="12554" max="12554" width="9.33203125" style="1237" bestFit="1" customWidth="1"/>
    <col min="12555" max="12555" width="4" style="1237" customWidth="1"/>
    <col min="12556" max="12556" width="5.109375" style="1237" customWidth="1"/>
    <col min="12557" max="12557" width="13.77734375" style="1237" customWidth="1"/>
    <col min="12558" max="12800" width="9" style="1237"/>
    <col min="12801" max="12801" width="4.88671875" style="1237" customWidth="1"/>
    <col min="12802" max="12802" width="13.21875" style="1237" customWidth="1"/>
    <col min="12803" max="12803" width="15.6640625" style="1237" customWidth="1"/>
    <col min="12804" max="12804" width="9.33203125" style="1237" bestFit="1" customWidth="1"/>
    <col min="12805" max="12805" width="13.44140625" style="1237" customWidth="1"/>
    <col min="12806" max="12806" width="9" style="1237"/>
    <col min="12807" max="12807" width="9.33203125" style="1237" bestFit="1" customWidth="1"/>
    <col min="12808" max="12809" width="9" style="1237"/>
    <col min="12810" max="12810" width="9.33203125" style="1237" bestFit="1" customWidth="1"/>
    <col min="12811" max="12811" width="4" style="1237" customWidth="1"/>
    <col min="12812" max="12812" width="5.109375" style="1237" customWidth="1"/>
    <col min="12813" max="12813" width="13.77734375" style="1237" customWidth="1"/>
    <col min="12814" max="13056" width="9" style="1237"/>
    <col min="13057" max="13057" width="4.88671875" style="1237" customWidth="1"/>
    <col min="13058" max="13058" width="13.21875" style="1237" customWidth="1"/>
    <col min="13059" max="13059" width="15.6640625" style="1237" customWidth="1"/>
    <col min="13060" max="13060" width="9.33203125" style="1237" bestFit="1" customWidth="1"/>
    <col min="13061" max="13061" width="13.44140625" style="1237" customWidth="1"/>
    <col min="13062" max="13062" width="9" style="1237"/>
    <col min="13063" max="13063" width="9.33203125" style="1237" bestFit="1" customWidth="1"/>
    <col min="13064" max="13065" width="9" style="1237"/>
    <col min="13066" max="13066" width="9.33203125" style="1237" bestFit="1" customWidth="1"/>
    <col min="13067" max="13067" width="4" style="1237" customWidth="1"/>
    <col min="13068" max="13068" width="5.109375" style="1237" customWidth="1"/>
    <col min="13069" max="13069" width="13.77734375" style="1237" customWidth="1"/>
    <col min="13070" max="13312" width="9" style="1237"/>
    <col min="13313" max="13313" width="4.88671875" style="1237" customWidth="1"/>
    <col min="13314" max="13314" width="13.21875" style="1237" customWidth="1"/>
    <col min="13315" max="13315" width="15.6640625" style="1237" customWidth="1"/>
    <col min="13316" max="13316" width="9.33203125" style="1237" bestFit="1" customWidth="1"/>
    <col min="13317" max="13317" width="13.44140625" style="1237" customWidth="1"/>
    <col min="13318" max="13318" width="9" style="1237"/>
    <col min="13319" max="13319" width="9.33203125" style="1237" bestFit="1" customWidth="1"/>
    <col min="13320" max="13321" width="9" style="1237"/>
    <col min="13322" max="13322" width="9.33203125" style="1237" bestFit="1" customWidth="1"/>
    <col min="13323" max="13323" width="4" style="1237" customWidth="1"/>
    <col min="13324" max="13324" width="5.109375" style="1237" customWidth="1"/>
    <col min="13325" max="13325" width="13.77734375" style="1237" customWidth="1"/>
    <col min="13326" max="13568" width="9" style="1237"/>
    <col min="13569" max="13569" width="4.88671875" style="1237" customWidth="1"/>
    <col min="13570" max="13570" width="13.21875" style="1237" customWidth="1"/>
    <col min="13571" max="13571" width="15.6640625" style="1237" customWidth="1"/>
    <col min="13572" max="13572" width="9.33203125" style="1237" bestFit="1" customWidth="1"/>
    <col min="13573" max="13573" width="13.44140625" style="1237" customWidth="1"/>
    <col min="13574" max="13574" width="9" style="1237"/>
    <col min="13575" max="13575" width="9.33203125" style="1237" bestFit="1" customWidth="1"/>
    <col min="13576" max="13577" width="9" style="1237"/>
    <col min="13578" max="13578" width="9.33203125" style="1237" bestFit="1" customWidth="1"/>
    <col min="13579" max="13579" width="4" style="1237" customWidth="1"/>
    <col min="13580" max="13580" width="5.109375" style="1237" customWidth="1"/>
    <col min="13581" max="13581" width="13.77734375" style="1237" customWidth="1"/>
    <col min="13582" max="13824" width="9" style="1237"/>
    <col min="13825" max="13825" width="4.88671875" style="1237" customWidth="1"/>
    <col min="13826" max="13826" width="13.21875" style="1237" customWidth="1"/>
    <col min="13827" max="13827" width="15.6640625" style="1237" customWidth="1"/>
    <col min="13828" max="13828" width="9.33203125" style="1237" bestFit="1" customWidth="1"/>
    <col min="13829" max="13829" width="13.44140625" style="1237" customWidth="1"/>
    <col min="13830" max="13830" width="9" style="1237"/>
    <col min="13831" max="13831" width="9.33203125" style="1237" bestFit="1" customWidth="1"/>
    <col min="13832" max="13833" width="9" style="1237"/>
    <col min="13834" max="13834" width="9.33203125" style="1237" bestFit="1" customWidth="1"/>
    <col min="13835" max="13835" width="4" style="1237" customWidth="1"/>
    <col min="13836" max="13836" width="5.109375" style="1237" customWidth="1"/>
    <col min="13837" max="13837" width="13.77734375" style="1237" customWidth="1"/>
    <col min="13838" max="14080" width="9" style="1237"/>
    <col min="14081" max="14081" width="4.88671875" style="1237" customWidth="1"/>
    <col min="14082" max="14082" width="13.21875" style="1237" customWidth="1"/>
    <col min="14083" max="14083" width="15.6640625" style="1237" customWidth="1"/>
    <col min="14084" max="14084" width="9.33203125" style="1237" bestFit="1" customWidth="1"/>
    <col min="14085" max="14085" width="13.44140625" style="1237" customWidth="1"/>
    <col min="14086" max="14086" width="9" style="1237"/>
    <col min="14087" max="14087" width="9.33203125" style="1237" bestFit="1" customWidth="1"/>
    <col min="14088" max="14089" width="9" style="1237"/>
    <col min="14090" max="14090" width="9.33203125" style="1237" bestFit="1" customWidth="1"/>
    <col min="14091" max="14091" width="4" style="1237" customWidth="1"/>
    <col min="14092" max="14092" width="5.109375" style="1237" customWidth="1"/>
    <col min="14093" max="14093" width="13.77734375" style="1237" customWidth="1"/>
    <col min="14094" max="14336" width="9" style="1237"/>
    <col min="14337" max="14337" width="4.88671875" style="1237" customWidth="1"/>
    <col min="14338" max="14338" width="13.21875" style="1237" customWidth="1"/>
    <col min="14339" max="14339" width="15.6640625" style="1237" customWidth="1"/>
    <col min="14340" max="14340" width="9.33203125" style="1237" bestFit="1" customWidth="1"/>
    <col min="14341" max="14341" width="13.44140625" style="1237" customWidth="1"/>
    <col min="14342" max="14342" width="9" style="1237"/>
    <col min="14343" max="14343" width="9.33203125" style="1237" bestFit="1" customWidth="1"/>
    <col min="14344" max="14345" width="9" style="1237"/>
    <col min="14346" max="14346" width="9.33203125" style="1237" bestFit="1" customWidth="1"/>
    <col min="14347" max="14347" width="4" style="1237" customWidth="1"/>
    <col min="14348" max="14348" width="5.109375" style="1237" customWidth="1"/>
    <col min="14349" max="14349" width="13.77734375" style="1237" customWidth="1"/>
    <col min="14350" max="14592" width="9" style="1237"/>
    <col min="14593" max="14593" width="4.88671875" style="1237" customWidth="1"/>
    <col min="14594" max="14594" width="13.21875" style="1237" customWidth="1"/>
    <col min="14595" max="14595" width="15.6640625" style="1237" customWidth="1"/>
    <col min="14596" max="14596" width="9.33203125" style="1237" bestFit="1" customWidth="1"/>
    <col min="14597" max="14597" width="13.44140625" style="1237" customWidth="1"/>
    <col min="14598" max="14598" width="9" style="1237"/>
    <col min="14599" max="14599" width="9.33203125" style="1237" bestFit="1" customWidth="1"/>
    <col min="14600" max="14601" width="9" style="1237"/>
    <col min="14602" max="14602" width="9.33203125" style="1237" bestFit="1" customWidth="1"/>
    <col min="14603" max="14603" width="4" style="1237" customWidth="1"/>
    <col min="14604" max="14604" width="5.109375" style="1237" customWidth="1"/>
    <col min="14605" max="14605" width="13.77734375" style="1237" customWidth="1"/>
    <col min="14606" max="14848" width="9" style="1237"/>
    <col min="14849" max="14849" width="4.88671875" style="1237" customWidth="1"/>
    <col min="14850" max="14850" width="13.21875" style="1237" customWidth="1"/>
    <col min="14851" max="14851" width="15.6640625" style="1237" customWidth="1"/>
    <col min="14852" max="14852" width="9.33203125" style="1237" bestFit="1" customWidth="1"/>
    <col min="14853" max="14853" width="13.44140625" style="1237" customWidth="1"/>
    <col min="14854" max="14854" width="9" style="1237"/>
    <col min="14855" max="14855" width="9.33203125" style="1237" bestFit="1" customWidth="1"/>
    <col min="14856" max="14857" width="9" style="1237"/>
    <col min="14858" max="14858" width="9.33203125" style="1237" bestFit="1" customWidth="1"/>
    <col min="14859" max="14859" width="4" style="1237" customWidth="1"/>
    <col min="14860" max="14860" width="5.109375" style="1237" customWidth="1"/>
    <col min="14861" max="14861" width="13.77734375" style="1237" customWidth="1"/>
    <col min="14862" max="15104" width="9" style="1237"/>
    <col min="15105" max="15105" width="4.88671875" style="1237" customWidth="1"/>
    <col min="15106" max="15106" width="13.21875" style="1237" customWidth="1"/>
    <col min="15107" max="15107" width="15.6640625" style="1237" customWidth="1"/>
    <col min="15108" max="15108" width="9.33203125" style="1237" bestFit="1" customWidth="1"/>
    <col min="15109" max="15109" width="13.44140625" style="1237" customWidth="1"/>
    <col min="15110" max="15110" width="9" style="1237"/>
    <col min="15111" max="15111" width="9.33203125" style="1237" bestFit="1" customWidth="1"/>
    <col min="15112" max="15113" width="9" style="1237"/>
    <col min="15114" max="15114" width="9.33203125" style="1237" bestFit="1" customWidth="1"/>
    <col min="15115" max="15115" width="4" style="1237" customWidth="1"/>
    <col min="15116" max="15116" width="5.109375" style="1237" customWidth="1"/>
    <col min="15117" max="15117" width="13.77734375" style="1237" customWidth="1"/>
    <col min="15118" max="15360" width="9" style="1237"/>
    <col min="15361" max="15361" width="4.88671875" style="1237" customWidth="1"/>
    <col min="15362" max="15362" width="13.21875" style="1237" customWidth="1"/>
    <col min="15363" max="15363" width="15.6640625" style="1237" customWidth="1"/>
    <col min="15364" max="15364" width="9.33203125" style="1237" bestFit="1" customWidth="1"/>
    <col min="15365" max="15365" width="13.44140625" style="1237" customWidth="1"/>
    <col min="15366" max="15366" width="9" style="1237"/>
    <col min="15367" max="15367" width="9.33203125" style="1237" bestFit="1" customWidth="1"/>
    <col min="15368" max="15369" width="9" style="1237"/>
    <col min="15370" max="15370" width="9.33203125" style="1237" bestFit="1" customWidth="1"/>
    <col min="15371" max="15371" width="4" style="1237" customWidth="1"/>
    <col min="15372" max="15372" width="5.109375" style="1237" customWidth="1"/>
    <col min="15373" max="15373" width="13.77734375" style="1237" customWidth="1"/>
    <col min="15374" max="15616" width="9" style="1237"/>
    <col min="15617" max="15617" width="4.88671875" style="1237" customWidth="1"/>
    <col min="15618" max="15618" width="13.21875" style="1237" customWidth="1"/>
    <col min="15619" max="15619" width="15.6640625" style="1237" customWidth="1"/>
    <col min="15620" max="15620" width="9.33203125" style="1237" bestFit="1" customWidth="1"/>
    <col min="15621" max="15621" width="13.44140625" style="1237" customWidth="1"/>
    <col min="15622" max="15622" width="9" style="1237"/>
    <col min="15623" max="15623" width="9.33203125" style="1237" bestFit="1" customWidth="1"/>
    <col min="15624" max="15625" width="9" style="1237"/>
    <col min="15626" max="15626" width="9.33203125" style="1237" bestFit="1" customWidth="1"/>
    <col min="15627" max="15627" width="4" style="1237" customWidth="1"/>
    <col min="15628" max="15628" width="5.109375" style="1237" customWidth="1"/>
    <col min="15629" max="15629" width="13.77734375" style="1237" customWidth="1"/>
    <col min="15630" max="15872" width="9" style="1237"/>
    <col min="15873" max="15873" width="4.88671875" style="1237" customWidth="1"/>
    <col min="15874" max="15874" width="13.21875" style="1237" customWidth="1"/>
    <col min="15875" max="15875" width="15.6640625" style="1237" customWidth="1"/>
    <col min="15876" max="15876" width="9.33203125" style="1237" bestFit="1" customWidth="1"/>
    <col min="15877" max="15877" width="13.44140625" style="1237" customWidth="1"/>
    <col min="15878" max="15878" width="9" style="1237"/>
    <col min="15879" max="15879" width="9.33203125" style="1237" bestFit="1" customWidth="1"/>
    <col min="15880" max="15881" width="9" style="1237"/>
    <col min="15882" max="15882" width="9.33203125" style="1237" bestFit="1" customWidth="1"/>
    <col min="15883" max="15883" width="4" style="1237" customWidth="1"/>
    <col min="15884" max="15884" width="5.109375" style="1237" customWidth="1"/>
    <col min="15885" max="15885" width="13.77734375" style="1237" customWidth="1"/>
    <col min="15886" max="16128" width="9" style="1237"/>
    <col min="16129" max="16129" width="4.88671875" style="1237" customWidth="1"/>
    <col min="16130" max="16130" width="13.21875" style="1237" customWidth="1"/>
    <col min="16131" max="16131" width="15.6640625" style="1237" customWidth="1"/>
    <col min="16132" max="16132" width="9.33203125" style="1237" bestFit="1" customWidth="1"/>
    <col min="16133" max="16133" width="13.44140625" style="1237" customWidth="1"/>
    <col min="16134" max="16134" width="9" style="1237"/>
    <col min="16135" max="16135" width="9.33203125" style="1237" bestFit="1" customWidth="1"/>
    <col min="16136" max="16137" width="9" style="1237"/>
    <col min="16138" max="16138" width="9.33203125" style="1237" bestFit="1" customWidth="1"/>
    <col min="16139" max="16139" width="4" style="1237" customWidth="1"/>
    <col min="16140" max="16140" width="5.109375" style="1237" customWidth="1"/>
    <col min="16141" max="16141" width="13.77734375" style="1237" customWidth="1"/>
    <col min="16142" max="16384" width="9" style="1237"/>
  </cols>
  <sheetData>
    <row r="1" spans="1:257" s="1299" customFormat="1" ht="15" thickBot="1">
      <c r="A1" s="1293"/>
      <c r="B1" s="1300" t="s">
        <v>840</v>
      </c>
      <c r="C1" s="1294">
        <f>项目基本情况!D3</f>
        <v>44718</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6"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399999999999999">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2">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31.2">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5.6">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5.6">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5.6">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5.6">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6.8">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5.6">
      <c r="A19" s="1282"/>
      <c r="B19" s="2639" t="s">
        <v>2595</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5.6">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51" sqref="H51"/>
    </sheetView>
  </sheetViews>
  <sheetFormatPr defaultColWidth="13.21875" defaultRowHeight="14.4"/>
  <cols>
    <col min="1" max="16384" width="13.21875" style="2880"/>
  </cols>
  <sheetData>
    <row r="1" spans="1:6">
      <c r="A1" s="3704" t="s">
        <v>2726</v>
      </c>
      <c r="B1" s="3704"/>
      <c r="C1" s="3704"/>
      <c r="D1" s="3704"/>
      <c r="E1" s="3704"/>
      <c r="F1" s="3705"/>
    </row>
    <row r="2" spans="1:6">
      <c r="A2" s="3257" t="s">
        <v>3075</v>
      </c>
      <c r="B2" s="3258"/>
      <c r="C2" s="3258"/>
      <c r="D2" s="3258"/>
      <c r="E2" s="3258"/>
      <c r="F2" s="3258"/>
    </row>
    <row r="3" spans="1:6">
      <c r="A3" s="3257" t="s">
        <v>3083</v>
      </c>
      <c r="B3" s="3258"/>
      <c r="C3" s="3258"/>
      <c r="D3" s="3258"/>
      <c r="E3" s="3258"/>
      <c r="F3" s="3260" t="s">
        <v>3084</v>
      </c>
    </row>
    <row r="4" spans="1:6">
      <c r="A4" s="3261" t="s">
        <v>910</v>
      </c>
      <c r="B4" s="3261" t="s">
        <v>911</v>
      </c>
      <c r="C4" s="3261" t="s">
        <v>27</v>
      </c>
      <c r="D4" s="3261" t="s">
        <v>912</v>
      </c>
      <c r="E4" s="3261" t="s">
        <v>6</v>
      </c>
      <c r="F4" s="3261" t="s">
        <v>2727</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2022-06-06T09:22:12Z</dcterms:modified>
</cp:coreProperties>
</file>